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4D46978A-1D4B-0C44-A93D-84899E2A88A9}" xr6:coauthVersionLast="47" xr6:coauthVersionMax="47" xr10:uidLastSave="{00000000-0000-0000-0000-000000000000}"/>
  <bookViews>
    <workbookView xWindow="1820" yWindow="1320" windowWidth="28040" windowHeight="17440" xr2:uid="{334860D5-5DCF-6A4D-99B9-BDCD22CDC219}"/>
  </bookViews>
  <sheets>
    <sheet name="(a-c) Splenocyte Flow Cytometry" sheetId="1" r:id="rId1"/>
    <sheet name="(d) Histopathology Sco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<sst xmlns="http://schemas.openxmlformats.org/spreadsheetml/2006/main" count="156" uniqueCount="72">
  <si>
    <t>Name</t>
  </si>
  <si>
    <t>Genotype</t>
  </si>
  <si>
    <t>Sex</t>
  </si>
  <si>
    <t>DOB</t>
  </si>
  <si>
    <t>DOEx</t>
  </si>
  <si>
    <t>Age (Weeks)</t>
  </si>
  <si>
    <t>Age (Months)</t>
  </si>
  <si>
    <t>CD4+ / TCR+</t>
  </si>
  <si>
    <t>CD44hi CD62Llo TEM / CD4+</t>
  </si>
  <si>
    <t>CD62Lhi CD44lo NAI / CD4+</t>
  </si>
  <si>
    <t>CD8+ / TCR+</t>
  </si>
  <si>
    <t>CD44hi CD62Llo TEM / CD8+</t>
  </si>
  <si>
    <t>CD62Lhi CD44lo NAI / CD8+</t>
  </si>
  <si>
    <t>CD25+ FoxP3+ Tregs / CD4+</t>
  </si>
  <si>
    <t>20200708 P53-WT 2.5Mo Female</t>
  </si>
  <si>
    <t>P53-WT</t>
  </si>
  <si>
    <t>Female</t>
  </si>
  <si>
    <t>20220815 P53-WT 3.5Mo Male</t>
  </si>
  <si>
    <t>Male</t>
  </si>
  <si>
    <t>20200809 P53-WT 6Mo Female</t>
  </si>
  <si>
    <t>20201215 P53-WT 7Mo Male</t>
  </si>
  <si>
    <t>20201215 P53-WT 9Mo Female</t>
  </si>
  <si>
    <t>20210311 P53-WT 11Mo Female</t>
  </si>
  <si>
    <t>20210405 P53-WT 12Mo Female</t>
  </si>
  <si>
    <t>20220107 P53-WT 10Mo Male</t>
  </si>
  <si>
    <t>20220119 P53-WT 9Mo Female</t>
  </si>
  <si>
    <t>20220126 P53-WT 9Mo Male</t>
  </si>
  <si>
    <t>20220329 P53-WT 10Mo Male</t>
  </si>
  <si>
    <t>20220915 P53-WT 5Mo Male</t>
  </si>
  <si>
    <t>20200708 P53-cHyper 2.5Mo Female</t>
  </si>
  <si>
    <t>P53-cHyper</t>
  </si>
  <si>
    <t>20220815 P53-cHyper 3.5Mo Male</t>
  </si>
  <si>
    <t>20200908 P53-cHyper 6Mo Female</t>
  </si>
  <si>
    <t>20201215 P53-cHyper 7Mo Male</t>
  </si>
  <si>
    <t>20201215 P53-cHyper 9Mo Female</t>
  </si>
  <si>
    <t>20210311 P53-cHyper 12Mo Female</t>
  </si>
  <si>
    <t>20210405 P53-cHyper 12Mo Female</t>
  </si>
  <si>
    <t>20220107 P53-cHyper 10Mo Male</t>
  </si>
  <si>
    <t>20220119 P53-cHyper 9Mo Female A</t>
  </si>
  <si>
    <t>20220119 P53-cHyper 9Mo Female B</t>
  </si>
  <si>
    <t>20220126 P53-cHyper 9Mo Male</t>
  </si>
  <si>
    <t>20220329 P53-cHyper 10Mo Male A</t>
  </si>
  <si>
    <t>20220329 P53-cHyper 10Mo Male B</t>
  </si>
  <si>
    <t>20220915 P53-cHyper 5Mo Male</t>
  </si>
  <si>
    <t>ID</t>
  </si>
  <si>
    <t>Lacrimal Gland</t>
  </si>
  <si>
    <t>Thyroid</t>
  </si>
  <si>
    <t>Prostate / Ovaries</t>
  </si>
  <si>
    <t>Lung</t>
  </si>
  <si>
    <t>Stomach</t>
  </si>
  <si>
    <t>Kidney</t>
  </si>
  <si>
    <t>Pancreas</t>
  </si>
  <si>
    <t>Liver</t>
  </si>
  <si>
    <t>Salivary Gland</t>
  </si>
  <si>
    <t>F</t>
  </si>
  <si>
    <t>20201215_9.5Mo_WT</t>
  </si>
  <si>
    <t>20201215_9.5Mo_cHyper</t>
  </si>
  <si>
    <t>20201215_8Mo_WT</t>
  </si>
  <si>
    <t>M</t>
  </si>
  <si>
    <t>20201215_8Mo_cHyper</t>
  </si>
  <si>
    <t>20210311_11.5Mo_WT</t>
  </si>
  <si>
    <t>20210311_11.5Mo_cHyper</t>
  </si>
  <si>
    <t>20210405_12.5Mo_WT</t>
  </si>
  <si>
    <t>20210405_12.5Mo_cHyper</t>
  </si>
  <si>
    <t>20220107_10.5Mo_WT</t>
  </si>
  <si>
    <t>20220119_9.5Mo_WT</t>
  </si>
  <si>
    <t>20220126_10Mo_WT</t>
  </si>
  <si>
    <t>20220126_10Mo_cHyper</t>
  </si>
  <si>
    <t>20220329_10.5Mo_WT</t>
  </si>
  <si>
    <t>20220107_10.5Mo_cHyper</t>
  </si>
  <si>
    <t>20220119_9.5Mo_cHyper</t>
  </si>
  <si>
    <t>20220329_10.5Mo_cHyper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</si>
</sst>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rgb="FF83CCEB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3" fillId="2" borderId="1" xfId="0" applyFont="1" applyFill="1" applyBorder="1"/>
    <xf numFmtId="0" fontId="3" fillId="2" borderId="2" xfId="0" applyFont="1" applyFill="1" applyBorder="1"/>
    <xf numFmtId="0" fontId="4" fillId="3" borderId="3" xfId="0" applyFont="1" applyFill="1" applyBorder="1"/>
    <xf numFmtId="14" fontId="4" fillId="3" borderId="4" xfId="0" applyNumberFormat="1" applyFont="1" applyFill="1" applyBorder="1"/>
    <xf numFmtId="0" fontId="4" fillId="3" borderId="4" xfId="0" applyFont="1" applyFill="1" applyBorder="1"/>
    <xf numFmtId="0" fontId="4" fillId="4" borderId="3" xfId="0" applyFont="1" applyFill="1" applyBorder="1"/>
    <xf numFmtId="14" fontId="4" fillId="4" borderId="4" xfId="0" applyNumberFormat="1" applyFont="1" applyFill="1" applyBorder="1"/>
    <xf numFmtId="0" fontId="4" fillId="4" borderId="4" xfId="0" applyFont="1" applyFill="1" applyBorder="1"/>
    <xf numFmtId="0" fontId="4" fillId="5" borderId="3" xfId="0" applyFont="1" applyFill="1" applyBorder="1"/>
    <xf numFmtId="14" fontId="4" fillId="5" borderId="4" xfId="0" applyNumberFormat="1" applyFont="1" applyFill="1" applyBorder="1"/>
    <xf numFmtId="0" fontId="4" fillId="5" borderId="4" xfId="0" applyFont="1" applyFill="1" applyBorder="1"/>
    <xf numFmtId="0" fontId="4" fillId="6" borderId="3" xfId="0" applyFont="1" applyFill="1" applyBorder="1"/>
    <xf numFmtId="14" fontId="4" fillId="6" borderId="4" xfId="0" applyNumberFormat="1" applyFont="1" applyFill="1" applyBorder="1"/>
    <xf numFmtId="0" fontId="4" fillId="6" borderId="4" xfId="0" applyFont="1" applyFill="1" applyBorder="1"/>
    <xf numFmtId="0" fontId="4" fillId="0" borderId="0" xfId="0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78DA1-2200-4B47-BA70-6EE2D5BB0C35}">
  <dimension ref="A1:N27"/>
  <sheetViews>
    <sheetView tabSelected="1" workbookViewId="0">
      <selection activeCell="A8" sqref="A8"/>
    </sheetView>
  </sheetViews>
  <sheetFormatPr baseColWidth="10" defaultRowHeight="16" x14ac:dyDescent="0.2"/>
  <cols>
    <col min="1" max="1" width="37.6640625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1" t="s">
        <v>14</v>
      </c>
      <c r="B2" t="s">
        <v>15</v>
      </c>
      <c r="C2" s="2" t="s">
        <v>16</v>
      </c>
      <c r="D2" s="3">
        <v>43946</v>
      </c>
      <c r="E2" s="3">
        <v>44020</v>
      </c>
      <c r="F2">
        <f t="shared" ref="F2:F27" si="0">(E2-D2)/7</f>
        <v>10.571428571428571</v>
      </c>
      <c r="G2">
        <f t="shared" ref="G2:G3" si="1">(E2-D2)/30.5</f>
        <v>2.4262295081967213</v>
      </c>
      <c r="H2">
        <v>59.147191973571502</v>
      </c>
      <c r="I2">
        <v>13.2765147597277</v>
      </c>
      <c r="J2">
        <v>35.575391489625702</v>
      </c>
      <c r="K2">
        <v>38.252171785146203</v>
      </c>
      <c r="L2">
        <v>2.5700897212404201</v>
      </c>
      <c r="M2">
        <v>42.405680745917699</v>
      </c>
      <c r="N2">
        <v>6.5378102672118201</v>
      </c>
    </row>
    <row r="3" spans="1:14" x14ac:dyDescent="0.2">
      <c r="A3" s="1" t="s">
        <v>17</v>
      </c>
      <c r="B3" t="s">
        <v>15</v>
      </c>
      <c r="C3" s="2" t="s">
        <v>18</v>
      </c>
      <c r="D3" s="3">
        <v>44677</v>
      </c>
      <c r="E3" s="3">
        <v>44788</v>
      </c>
      <c r="F3">
        <f t="shared" si="0"/>
        <v>15.857142857142858</v>
      </c>
      <c r="G3">
        <f t="shared" si="1"/>
        <v>3.639344262295082</v>
      </c>
      <c r="H3">
        <v>57.616454485245391</v>
      </c>
      <c r="I3">
        <v>22.281116290950798</v>
      </c>
      <c r="J3">
        <v>28.220192860335903</v>
      </c>
      <c r="K3">
        <v>36.2535874604459</v>
      </c>
      <c r="L3">
        <v>3.3999797016137201</v>
      </c>
      <c r="M3">
        <v>59.667106465035999</v>
      </c>
      <c r="N3">
        <v>13.336843028867202</v>
      </c>
    </row>
    <row r="4" spans="1:14" x14ac:dyDescent="0.2">
      <c r="A4" s="1" t="s">
        <v>19</v>
      </c>
      <c r="B4" t="s">
        <v>15</v>
      </c>
      <c r="C4" t="s">
        <v>16</v>
      </c>
      <c r="D4" s="3">
        <v>43898</v>
      </c>
      <c r="E4" s="3">
        <v>44082</v>
      </c>
      <c r="F4">
        <f t="shared" si="0"/>
        <v>26.285714285714285</v>
      </c>
      <c r="G4">
        <f>(E4-D4)/30.5</f>
        <v>6.0327868852459012</v>
      </c>
      <c r="H4">
        <v>57.047775346462402</v>
      </c>
      <c r="I4">
        <v>23.525651270576901</v>
      </c>
      <c r="J4">
        <v>28.224388684673102</v>
      </c>
      <c r="K4">
        <v>37.130743982494501</v>
      </c>
      <c r="L4">
        <v>2.8360957642725499</v>
      </c>
      <c r="M4">
        <v>58.453038674033095</v>
      </c>
      <c r="N4">
        <v>7.8388507183010603</v>
      </c>
    </row>
    <row r="5" spans="1:14" x14ac:dyDescent="0.2">
      <c r="A5" s="1" t="s">
        <v>20</v>
      </c>
      <c r="B5" t="s">
        <v>15</v>
      </c>
      <c r="C5" t="s">
        <v>18</v>
      </c>
      <c r="D5" s="3">
        <v>43946</v>
      </c>
      <c r="E5" s="3">
        <v>44180</v>
      </c>
      <c r="F5">
        <f t="shared" si="0"/>
        <v>33.428571428571431</v>
      </c>
      <c r="G5">
        <f t="shared" ref="G5:G27" si="2">(E5-D5)/30.5</f>
        <v>7.6721311475409832</v>
      </c>
      <c r="H5">
        <v>58.555470669612397</v>
      </c>
      <c r="I5">
        <v>27.395183186995297</v>
      </c>
      <c r="J5">
        <v>29.302866814767704</v>
      </c>
      <c r="K5">
        <v>28.702690425553801</v>
      </c>
      <c r="L5">
        <v>3.3235019063376696</v>
      </c>
      <c r="M5">
        <v>57.276454931299902</v>
      </c>
      <c r="N5">
        <v>8.7131256214782802</v>
      </c>
    </row>
    <row r="6" spans="1:14" x14ac:dyDescent="0.2">
      <c r="A6" s="1" t="s">
        <v>21</v>
      </c>
      <c r="B6" t="s">
        <v>15</v>
      </c>
      <c r="C6" t="s">
        <v>16</v>
      </c>
      <c r="D6" s="3">
        <v>43898</v>
      </c>
      <c r="E6" s="3">
        <v>44180</v>
      </c>
      <c r="F6">
        <f t="shared" si="0"/>
        <v>40.285714285714285</v>
      </c>
      <c r="G6">
        <f t="shared" si="2"/>
        <v>9.2459016393442628</v>
      </c>
      <c r="H6">
        <v>48.226966342794</v>
      </c>
      <c r="I6">
        <v>32.253540877857198</v>
      </c>
      <c r="J6">
        <v>23.194502874772098</v>
      </c>
      <c r="K6">
        <v>34.590500236704997</v>
      </c>
      <c r="L6">
        <v>1.9877476538060399</v>
      </c>
      <c r="M6">
        <v>58.746089676746607</v>
      </c>
      <c r="N6">
        <v>10.218868678792701</v>
      </c>
    </row>
    <row r="7" spans="1:14" x14ac:dyDescent="0.2">
      <c r="A7" s="1" t="s">
        <v>22</v>
      </c>
      <c r="B7" t="s">
        <v>15</v>
      </c>
      <c r="C7" t="s">
        <v>16</v>
      </c>
      <c r="D7" s="3">
        <v>43920</v>
      </c>
      <c r="E7" s="3">
        <v>44266</v>
      </c>
      <c r="F7">
        <f t="shared" si="0"/>
        <v>49.428571428571431</v>
      </c>
      <c r="G7">
        <f t="shared" si="2"/>
        <v>11.344262295081966</v>
      </c>
      <c r="H7">
        <v>58.343308594685098</v>
      </c>
      <c r="I7">
        <v>27.701719700078296</v>
      </c>
      <c r="J7">
        <v>22.012907076509801</v>
      </c>
      <c r="K7">
        <v>36.703157986375601</v>
      </c>
      <c r="L7">
        <v>3.6942599620493302</v>
      </c>
      <c r="M7">
        <v>55.769686907020798</v>
      </c>
      <c r="N7">
        <v>14.233614671251402</v>
      </c>
    </row>
    <row r="8" spans="1:14" x14ac:dyDescent="0.2">
      <c r="A8" s="1" t="s">
        <v>23</v>
      </c>
      <c r="B8" t="s">
        <v>15</v>
      </c>
      <c r="C8" t="s">
        <v>16</v>
      </c>
      <c r="D8" s="3">
        <v>43920</v>
      </c>
      <c r="E8" s="3">
        <v>44291</v>
      </c>
      <c r="F8">
        <f t="shared" si="0"/>
        <v>53</v>
      </c>
      <c r="G8">
        <f t="shared" si="2"/>
        <v>12.163934426229508</v>
      </c>
      <c r="H8">
        <v>52.81798778554969</v>
      </c>
      <c r="I8">
        <v>39.597503400816102</v>
      </c>
      <c r="J8">
        <v>25.274065775786099</v>
      </c>
      <c r="K8">
        <v>38.044420024936002</v>
      </c>
      <c r="L8">
        <v>6.1434205410209399</v>
      </c>
      <c r="M8">
        <v>51.158140309948294</v>
      </c>
      <c r="N8">
        <v>12.8002472624514</v>
      </c>
    </row>
    <row r="9" spans="1:14" x14ac:dyDescent="0.2">
      <c r="A9" s="1" t="s">
        <v>24</v>
      </c>
      <c r="B9" t="s">
        <v>15</v>
      </c>
      <c r="C9" t="s">
        <v>18</v>
      </c>
      <c r="D9" s="3">
        <v>44258</v>
      </c>
      <c r="E9" s="3">
        <v>44568</v>
      </c>
      <c r="F9">
        <f t="shared" si="0"/>
        <v>44.285714285714285</v>
      </c>
      <c r="G9">
        <f t="shared" si="2"/>
        <v>10.163934426229508</v>
      </c>
      <c r="H9">
        <v>47.602174842690403</v>
      </c>
      <c r="I9">
        <v>47.831108829568699</v>
      </c>
      <c r="J9">
        <v>13.5780287474332</v>
      </c>
      <c r="K9">
        <v>20.111185777994901</v>
      </c>
      <c r="L9">
        <v>10.419198055893</v>
      </c>
      <c r="M9">
        <v>40.370595382745996</v>
      </c>
      <c r="N9">
        <v>17.932510959323</v>
      </c>
    </row>
    <row r="10" spans="1:14" x14ac:dyDescent="0.2">
      <c r="A10" s="1" t="s">
        <v>25</v>
      </c>
      <c r="B10" t="s">
        <v>15</v>
      </c>
      <c r="C10" t="s">
        <v>16</v>
      </c>
      <c r="D10" s="3">
        <v>44288</v>
      </c>
      <c r="E10" s="3">
        <v>44580</v>
      </c>
      <c r="F10">
        <f t="shared" si="0"/>
        <v>41.714285714285715</v>
      </c>
      <c r="G10">
        <f t="shared" si="2"/>
        <v>9.5737704918032787</v>
      </c>
      <c r="H10">
        <v>54.461958545364197</v>
      </c>
      <c r="I10">
        <v>50.045578851412898</v>
      </c>
      <c r="J10">
        <v>16.8755697356426</v>
      </c>
      <c r="K10">
        <v>29.700881221298197</v>
      </c>
      <c r="L10">
        <v>4.7638946928541497</v>
      </c>
      <c r="M10">
        <v>55.704137066443707</v>
      </c>
      <c r="N10">
        <v>15.157032316795602</v>
      </c>
    </row>
    <row r="11" spans="1:14" x14ac:dyDescent="0.2">
      <c r="A11" s="1" t="s">
        <v>26</v>
      </c>
      <c r="B11" t="s">
        <v>15</v>
      </c>
      <c r="C11" t="s">
        <v>18</v>
      </c>
      <c r="D11" s="3">
        <v>44288</v>
      </c>
      <c r="E11" s="3">
        <v>44587</v>
      </c>
      <c r="F11">
        <f t="shared" si="0"/>
        <v>42.714285714285715</v>
      </c>
      <c r="G11">
        <f t="shared" si="2"/>
        <v>9.8032786885245908</v>
      </c>
      <c r="H11">
        <v>51.573809123043205</v>
      </c>
      <c r="I11">
        <v>42.580504786771101</v>
      </c>
      <c r="J11">
        <v>25.3807658833768</v>
      </c>
      <c r="K11">
        <v>30.948774055994999</v>
      </c>
      <c r="L11">
        <v>6.8346627991298012</v>
      </c>
      <c r="M11">
        <v>54.876722262509006</v>
      </c>
      <c r="N11">
        <v>14.605034722222198</v>
      </c>
    </row>
    <row r="12" spans="1:14" x14ac:dyDescent="0.2">
      <c r="A12" s="1" t="s">
        <v>27</v>
      </c>
      <c r="B12" t="s">
        <v>15</v>
      </c>
      <c r="C12" t="s">
        <v>18</v>
      </c>
      <c r="D12" s="3">
        <v>44339</v>
      </c>
      <c r="E12" s="3">
        <v>44649</v>
      </c>
      <c r="F12">
        <f t="shared" si="0"/>
        <v>44.285714285714285</v>
      </c>
      <c r="G12">
        <f t="shared" si="2"/>
        <v>10.163934426229508</v>
      </c>
      <c r="H12">
        <v>53.6410635155096</v>
      </c>
      <c r="I12">
        <v>29.966955803386995</v>
      </c>
      <c r="J12">
        <v>32.431502134104299</v>
      </c>
      <c r="K12">
        <v>33.866322008862603</v>
      </c>
      <c r="L12">
        <v>2.98767855195725</v>
      </c>
      <c r="M12">
        <v>73.666993784756301</v>
      </c>
      <c r="N12">
        <v>11.972642188624899</v>
      </c>
    </row>
    <row r="13" spans="1:14" x14ac:dyDescent="0.2">
      <c r="A13" s="1" t="s">
        <v>28</v>
      </c>
      <c r="B13" t="s">
        <v>15</v>
      </c>
      <c r="C13" t="s">
        <v>18</v>
      </c>
      <c r="D13" s="3">
        <v>44679</v>
      </c>
      <c r="E13" s="3">
        <v>44819</v>
      </c>
      <c r="F13">
        <f t="shared" si="0"/>
        <v>20</v>
      </c>
      <c r="G13">
        <f t="shared" si="2"/>
        <v>4.5901639344262293</v>
      </c>
      <c r="H13">
        <v>46.899049343594299</v>
      </c>
      <c r="I13">
        <v>29.729729729729705</v>
      </c>
      <c r="J13">
        <v>35.408622908622903</v>
      </c>
      <c r="K13">
        <v>43.926361853025497</v>
      </c>
      <c r="L13">
        <v>3.92476812092064</v>
      </c>
      <c r="M13">
        <v>68.163861216076896</v>
      </c>
      <c r="N13">
        <v>12.2955551279584</v>
      </c>
    </row>
    <row r="14" spans="1:14" x14ac:dyDescent="0.2">
      <c r="A14" s="1" t="s">
        <v>29</v>
      </c>
      <c r="B14" t="s">
        <v>30</v>
      </c>
      <c r="C14" t="s">
        <v>16</v>
      </c>
      <c r="D14" s="3">
        <v>43946</v>
      </c>
      <c r="E14" s="3">
        <v>44020</v>
      </c>
      <c r="F14">
        <f t="shared" si="0"/>
        <v>10.571428571428571</v>
      </c>
      <c r="G14">
        <f t="shared" si="2"/>
        <v>2.4262295081967213</v>
      </c>
      <c r="H14">
        <v>49.3374143857096</v>
      </c>
      <c r="I14">
        <v>11.521759028547599</v>
      </c>
      <c r="J14">
        <v>43.173289127096297</v>
      </c>
      <c r="K14">
        <v>47.940991996788597</v>
      </c>
      <c r="L14">
        <v>0.98174662982500205</v>
      </c>
      <c r="M14">
        <v>49.128150380976301</v>
      </c>
      <c r="N14">
        <v>5.8994849937843998</v>
      </c>
    </row>
    <row r="15" spans="1:14" x14ac:dyDescent="0.2">
      <c r="A15" s="1" t="s">
        <v>31</v>
      </c>
      <c r="B15" t="s">
        <v>30</v>
      </c>
      <c r="C15" t="s">
        <v>18</v>
      </c>
      <c r="D15" s="3">
        <v>44677</v>
      </c>
      <c r="E15" s="3">
        <v>44788</v>
      </c>
      <c r="F15">
        <f t="shared" si="0"/>
        <v>15.857142857142858</v>
      </c>
      <c r="G15">
        <f t="shared" si="2"/>
        <v>3.639344262295082</v>
      </c>
      <c r="H15">
        <v>55.912119575004503</v>
      </c>
      <c r="I15">
        <v>20.568152538005599</v>
      </c>
      <c r="J15">
        <v>34.701107961865397</v>
      </c>
      <c r="K15">
        <v>38.328831262380596</v>
      </c>
      <c r="L15">
        <v>2.6498778425107998</v>
      </c>
      <c r="M15">
        <v>68.502161247885695</v>
      </c>
      <c r="N15">
        <v>11.072112316528299</v>
      </c>
    </row>
    <row r="16" spans="1:14" x14ac:dyDescent="0.2">
      <c r="A16" s="1" t="s">
        <v>32</v>
      </c>
      <c r="B16" t="s">
        <v>30</v>
      </c>
      <c r="C16" t="s">
        <v>16</v>
      </c>
      <c r="D16" s="3">
        <v>43898</v>
      </c>
      <c r="E16" s="3">
        <v>44082</v>
      </c>
      <c r="F16">
        <f t="shared" si="0"/>
        <v>26.285714285714285</v>
      </c>
      <c r="G16">
        <f t="shared" si="2"/>
        <v>6.0327868852459012</v>
      </c>
      <c r="H16">
        <v>48.825705245331697</v>
      </c>
      <c r="I16">
        <v>25.246440306681201</v>
      </c>
      <c r="J16">
        <v>26.077035414384795</v>
      </c>
      <c r="K16">
        <v>44.115156646909398</v>
      </c>
      <c r="L16">
        <v>2.7376502677037999</v>
      </c>
      <c r="M16">
        <v>52.783109404990405</v>
      </c>
      <c r="N16">
        <v>8.6512384740553205</v>
      </c>
    </row>
    <row r="17" spans="1:14" x14ac:dyDescent="0.2">
      <c r="A17" s="1" t="s">
        <v>33</v>
      </c>
      <c r="B17" t="s">
        <v>30</v>
      </c>
      <c r="C17" t="s">
        <v>18</v>
      </c>
      <c r="D17" s="3">
        <v>43946</v>
      </c>
      <c r="E17" s="3">
        <v>44180</v>
      </c>
      <c r="F17">
        <f t="shared" si="0"/>
        <v>33.428571428571431</v>
      </c>
      <c r="G17">
        <f t="shared" si="2"/>
        <v>7.6721311475409832</v>
      </c>
      <c r="H17">
        <v>44.705667526420299</v>
      </c>
      <c r="I17">
        <v>35.377310323700598</v>
      </c>
      <c r="J17">
        <v>19.182068824670601</v>
      </c>
      <c r="K17">
        <v>40.435050558078999</v>
      </c>
      <c r="L17">
        <v>4.9336720293536498</v>
      </c>
      <c r="M17">
        <v>53.113180920124101</v>
      </c>
      <c r="N17">
        <v>13.8743297789023</v>
      </c>
    </row>
    <row r="18" spans="1:14" x14ac:dyDescent="0.2">
      <c r="A18" s="1" t="s">
        <v>34</v>
      </c>
      <c r="B18" t="s">
        <v>30</v>
      </c>
      <c r="C18" t="s">
        <v>16</v>
      </c>
      <c r="D18" s="3">
        <v>43898</v>
      </c>
      <c r="E18" s="3">
        <v>44180</v>
      </c>
      <c r="F18">
        <f t="shared" si="0"/>
        <v>40.285714285714285</v>
      </c>
      <c r="G18">
        <f t="shared" si="2"/>
        <v>9.2459016393442628</v>
      </c>
      <c r="H18">
        <v>47.069960537420997</v>
      </c>
      <c r="I18">
        <v>44.293675793554598</v>
      </c>
      <c r="J18">
        <v>10.5742670220499</v>
      </c>
      <c r="K18">
        <v>32.110677707064397</v>
      </c>
      <c r="L18">
        <v>4.22675285927399</v>
      </c>
      <c r="M18">
        <v>49.080059671805003</v>
      </c>
      <c r="N18">
        <v>12.2489959839357</v>
      </c>
    </row>
    <row r="19" spans="1:14" x14ac:dyDescent="0.2">
      <c r="A19" s="1" t="s">
        <v>35</v>
      </c>
      <c r="B19" t="s">
        <v>30</v>
      </c>
      <c r="C19" t="s">
        <v>16</v>
      </c>
      <c r="D19" s="3">
        <v>43920</v>
      </c>
      <c r="E19" s="3">
        <v>44266</v>
      </c>
      <c r="F19">
        <f t="shared" si="0"/>
        <v>49.428571428571431</v>
      </c>
      <c r="G19">
        <f t="shared" si="2"/>
        <v>11.344262295081966</v>
      </c>
      <c r="H19">
        <v>47.854139969874701</v>
      </c>
      <c r="I19">
        <v>40.228319082965299</v>
      </c>
      <c r="J19">
        <v>21.779573428544499</v>
      </c>
      <c r="K19">
        <v>45.556529754277101</v>
      </c>
      <c r="L19">
        <v>3.7998420844848004</v>
      </c>
      <c r="M19">
        <v>61.147848401105399</v>
      </c>
      <c r="N19">
        <v>12.413884472708</v>
      </c>
    </row>
    <row r="20" spans="1:14" x14ac:dyDescent="0.2">
      <c r="A20" s="1" t="s">
        <v>36</v>
      </c>
      <c r="B20" t="s">
        <v>30</v>
      </c>
      <c r="C20" t="s">
        <v>16</v>
      </c>
      <c r="D20" s="3">
        <v>43920</v>
      </c>
      <c r="E20" s="3">
        <v>44291</v>
      </c>
      <c r="F20">
        <f t="shared" si="0"/>
        <v>53</v>
      </c>
      <c r="G20">
        <f t="shared" si="2"/>
        <v>12.163934426229508</v>
      </c>
      <c r="H20">
        <v>59.516025372341893</v>
      </c>
      <c r="I20">
        <v>63.890323489365699</v>
      </c>
      <c r="J20">
        <v>9.1694445748626698</v>
      </c>
      <c r="K20">
        <v>20.982479671389001</v>
      </c>
      <c r="L20">
        <v>17.7520308962578</v>
      </c>
      <c r="M20">
        <v>44.186975629244898</v>
      </c>
      <c r="N20">
        <v>17.104509370652199</v>
      </c>
    </row>
    <row r="21" spans="1:14" x14ac:dyDescent="0.2">
      <c r="A21" s="1" t="s">
        <v>37</v>
      </c>
      <c r="B21" t="s">
        <v>30</v>
      </c>
      <c r="C21" t="s">
        <v>18</v>
      </c>
      <c r="D21" s="3">
        <v>44258</v>
      </c>
      <c r="E21" s="3">
        <v>44568</v>
      </c>
      <c r="F21">
        <f t="shared" si="0"/>
        <v>44.285714285714285</v>
      </c>
      <c r="G21">
        <f t="shared" si="2"/>
        <v>10.163934426229508</v>
      </c>
      <c r="H21">
        <v>62.865353441076699</v>
      </c>
      <c r="I21">
        <v>64.192225043953897</v>
      </c>
      <c r="J21">
        <v>3.7077554209806602</v>
      </c>
      <c r="K21">
        <v>8.0537407280050992</v>
      </c>
      <c r="L21">
        <v>21.3784690454406</v>
      </c>
      <c r="M21">
        <v>18.481244281793199</v>
      </c>
      <c r="N21">
        <v>17.845117845117802</v>
      </c>
    </row>
    <row r="22" spans="1:14" x14ac:dyDescent="0.2">
      <c r="A22" s="1" t="s">
        <v>38</v>
      </c>
      <c r="B22" t="s">
        <v>30</v>
      </c>
      <c r="C22" t="s">
        <v>16</v>
      </c>
      <c r="D22" s="3">
        <v>44288</v>
      </c>
      <c r="E22" s="3">
        <v>44580</v>
      </c>
      <c r="F22">
        <f t="shared" si="0"/>
        <v>41.714285714285715</v>
      </c>
      <c r="G22">
        <f t="shared" si="2"/>
        <v>9.5737704918032787</v>
      </c>
      <c r="H22">
        <v>56.396067964325205</v>
      </c>
      <c r="I22">
        <v>72.561468313517196</v>
      </c>
      <c r="J22">
        <v>6.1872330601408203</v>
      </c>
      <c r="K22">
        <v>20.291647679187498</v>
      </c>
      <c r="L22">
        <v>18.671799807507199</v>
      </c>
      <c r="M22">
        <v>26.756496631376304</v>
      </c>
      <c r="N22">
        <v>15.4507295622626</v>
      </c>
    </row>
    <row r="23" spans="1:14" x14ac:dyDescent="0.2">
      <c r="A23" s="1" t="s">
        <v>39</v>
      </c>
      <c r="B23" t="s">
        <v>30</v>
      </c>
      <c r="C23" t="s">
        <v>16</v>
      </c>
      <c r="D23" s="3">
        <v>44288</v>
      </c>
      <c r="E23" s="3">
        <v>44580</v>
      </c>
      <c r="F23">
        <f t="shared" si="0"/>
        <v>41.714285714285715</v>
      </c>
      <c r="G23">
        <f t="shared" si="2"/>
        <v>9.5737704918032787</v>
      </c>
      <c r="H23">
        <v>51.771336553945204</v>
      </c>
      <c r="I23">
        <v>63.719867807153904</v>
      </c>
      <c r="J23">
        <v>8.0336314152410502</v>
      </c>
      <c r="K23">
        <v>23.711755233494301</v>
      </c>
      <c r="L23">
        <v>10.144312393887899</v>
      </c>
      <c r="M23">
        <v>44.514006791171397</v>
      </c>
      <c r="N23">
        <v>13.619204336463001</v>
      </c>
    </row>
    <row r="24" spans="1:14" x14ac:dyDescent="0.2">
      <c r="A24" s="1" t="s">
        <v>40</v>
      </c>
      <c r="B24" t="s">
        <v>30</v>
      </c>
      <c r="C24" t="s">
        <v>18</v>
      </c>
      <c r="D24" s="3">
        <v>44288</v>
      </c>
      <c r="E24" s="3">
        <v>44587</v>
      </c>
      <c r="F24">
        <f t="shared" si="0"/>
        <v>42.714285714285715</v>
      </c>
      <c r="G24">
        <f t="shared" si="2"/>
        <v>9.8032786885245908</v>
      </c>
      <c r="H24">
        <v>55.375861036238291</v>
      </c>
      <c r="I24">
        <v>56.084369929691704</v>
      </c>
      <c r="J24">
        <v>13.4451054624121</v>
      </c>
      <c r="K24">
        <v>20.604971548367701</v>
      </c>
      <c r="L24">
        <v>14.3895348837209</v>
      </c>
      <c r="M24">
        <v>43.6918604651162</v>
      </c>
      <c r="N24">
        <v>12.1117608836907</v>
      </c>
    </row>
    <row r="25" spans="1:14" x14ac:dyDescent="0.2">
      <c r="A25" s="1" t="s">
        <v>41</v>
      </c>
      <c r="B25" t="s">
        <v>30</v>
      </c>
      <c r="C25" t="s">
        <v>18</v>
      </c>
      <c r="D25" s="3">
        <v>44339</v>
      </c>
      <c r="E25" s="3">
        <v>44649</v>
      </c>
      <c r="F25">
        <f t="shared" si="0"/>
        <v>44.285714285714285</v>
      </c>
      <c r="G25">
        <f t="shared" si="2"/>
        <v>10.163934426229508</v>
      </c>
      <c r="H25">
        <v>51.0748675076509</v>
      </c>
      <c r="I25">
        <v>44.362440628425198</v>
      </c>
      <c r="J25">
        <v>15.842162952137301</v>
      </c>
      <c r="K25">
        <v>29.876091662312398</v>
      </c>
      <c r="L25">
        <v>5.4341036851967504</v>
      </c>
      <c r="M25">
        <v>62.273579013116695</v>
      </c>
      <c r="N25">
        <v>12.965660770031198</v>
      </c>
    </row>
    <row r="26" spans="1:14" x14ac:dyDescent="0.2">
      <c r="A26" s="1" t="s">
        <v>42</v>
      </c>
      <c r="B26" t="s">
        <v>30</v>
      </c>
      <c r="C26" t="s">
        <v>18</v>
      </c>
      <c r="D26" s="3">
        <v>44339</v>
      </c>
      <c r="E26" s="3">
        <v>44649</v>
      </c>
      <c r="F26">
        <f t="shared" si="0"/>
        <v>44.285714285714285</v>
      </c>
      <c r="G26">
        <f t="shared" si="2"/>
        <v>10.163934426229508</v>
      </c>
      <c r="H26">
        <v>60.205523933223802</v>
      </c>
      <c r="I26">
        <v>48.261421319796902</v>
      </c>
      <c r="J26">
        <v>22.8362944162436</v>
      </c>
      <c r="K26">
        <v>27.994040569966</v>
      </c>
      <c r="L26">
        <v>4.3804585152838396</v>
      </c>
      <c r="M26">
        <v>69.691593886462798</v>
      </c>
      <c r="N26">
        <v>16.984454700024202</v>
      </c>
    </row>
    <row r="27" spans="1:14" x14ac:dyDescent="0.2">
      <c r="A27" s="1" t="s">
        <v>43</v>
      </c>
      <c r="B27" t="s">
        <v>30</v>
      </c>
      <c r="C27" t="s">
        <v>18</v>
      </c>
      <c r="D27" s="3">
        <v>44679</v>
      </c>
      <c r="E27" s="3">
        <v>44819</v>
      </c>
      <c r="F27">
        <f t="shared" si="0"/>
        <v>20</v>
      </c>
      <c r="G27">
        <f t="shared" si="2"/>
        <v>4.5901639344262293</v>
      </c>
      <c r="H27">
        <v>54.690107028038902</v>
      </c>
      <c r="I27">
        <v>43.604434853783701</v>
      </c>
      <c r="J27">
        <v>17.9031177915023</v>
      </c>
      <c r="K27">
        <v>31.001505717657501</v>
      </c>
      <c r="L27">
        <v>10.580204778156901</v>
      </c>
      <c r="M27">
        <v>50.2887897085849</v>
      </c>
      <c r="N27">
        <v>16.249072011878201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2298-DCA5-5949-AA63-761F2DAC4DD4}">
  <dimension ref="A1:P22"/>
  <sheetViews>
    <sheetView workbookViewId="0">
      <selection sqref="A1:P17"/>
    </sheetView>
  </sheetViews>
  <sheetFormatPr baseColWidth="10" defaultRowHeight="16" x14ac:dyDescent="0.2"/>
  <sheetData>
    <row r="1" spans="1:16" x14ac:dyDescent="0.2">
      <c r="A1" s="4" t="s">
        <v>44</v>
      </c>
      <c r="B1" s="5" t="s">
        <v>4</v>
      </c>
      <c r="C1" s="5" t="s">
        <v>3</v>
      </c>
      <c r="D1" s="5" t="s">
        <v>5</v>
      </c>
      <c r="E1" s="5" t="s">
        <v>6</v>
      </c>
      <c r="F1" s="5" t="s">
        <v>2</v>
      </c>
      <c r="G1" s="5" t="s">
        <v>1</v>
      </c>
      <c r="H1" s="5" t="s">
        <v>45</v>
      </c>
      <c r="I1" s="5" t="s">
        <v>46</v>
      </c>
      <c r="J1" s="5" t="s">
        <v>47</v>
      </c>
      <c r="K1" s="5" t="s">
        <v>48</v>
      </c>
      <c r="L1" s="5" t="s">
        <v>49</v>
      </c>
      <c r="M1" s="5" t="s">
        <v>50</v>
      </c>
      <c r="N1" s="5" t="s">
        <v>51</v>
      </c>
      <c r="O1" s="5" t="s">
        <v>52</v>
      </c>
      <c r="P1" s="5" t="s">
        <v>53</v>
      </c>
    </row>
    <row r="2" spans="1:16" x14ac:dyDescent="0.2">
      <c r="A2" s="12" t="s">
        <v>55</v>
      </c>
      <c r="B2" s="13">
        <v>44180</v>
      </c>
      <c r="C2" s="13">
        <v>43898</v>
      </c>
      <c r="D2" s="14">
        <v>40.285714300000002</v>
      </c>
      <c r="E2" s="14">
        <v>9.4</v>
      </c>
      <c r="F2" s="14" t="s">
        <v>54</v>
      </c>
      <c r="G2" s="14" t="s">
        <v>15</v>
      </c>
      <c r="H2" s="14">
        <v>0</v>
      </c>
      <c r="I2" s="14">
        <v>0</v>
      </c>
      <c r="J2" s="14">
        <v>0</v>
      </c>
      <c r="K2" s="14">
        <v>1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</row>
    <row r="3" spans="1:16" x14ac:dyDescent="0.2">
      <c r="A3" s="15" t="s">
        <v>56</v>
      </c>
      <c r="B3" s="16">
        <v>44180</v>
      </c>
      <c r="C3" s="16">
        <v>43898</v>
      </c>
      <c r="D3" s="17">
        <v>40.285714300000002</v>
      </c>
      <c r="E3" s="17">
        <v>9.4</v>
      </c>
      <c r="F3" s="17" t="s">
        <v>54</v>
      </c>
      <c r="G3" s="17" t="s">
        <v>30</v>
      </c>
      <c r="H3" s="17">
        <v>1</v>
      </c>
      <c r="I3" s="17">
        <v>2</v>
      </c>
      <c r="J3" s="17">
        <v>3</v>
      </c>
      <c r="K3" s="17">
        <v>2</v>
      </c>
      <c r="L3" s="17">
        <v>0</v>
      </c>
      <c r="M3" s="17">
        <v>3</v>
      </c>
      <c r="N3" s="17">
        <v>0</v>
      </c>
      <c r="O3" s="17">
        <v>1</v>
      </c>
      <c r="P3" s="17">
        <v>2</v>
      </c>
    </row>
    <row r="4" spans="1:16" x14ac:dyDescent="0.2">
      <c r="A4" s="6" t="s">
        <v>57</v>
      </c>
      <c r="B4" s="7">
        <v>44180</v>
      </c>
      <c r="C4" s="7">
        <v>43946</v>
      </c>
      <c r="D4" s="8">
        <v>33.428571400000003</v>
      </c>
      <c r="E4" s="8">
        <v>7.8</v>
      </c>
      <c r="F4" s="8" t="s">
        <v>58</v>
      </c>
      <c r="G4" s="8" t="s">
        <v>15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</row>
    <row r="5" spans="1:16" x14ac:dyDescent="0.2">
      <c r="A5" s="9" t="s">
        <v>59</v>
      </c>
      <c r="B5" s="10">
        <v>44180</v>
      </c>
      <c r="C5" s="10">
        <v>43946</v>
      </c>
      <c r="D5" s="11">
        <v>33.428571400000003</v>
      </c>
      <c r="E5" s="11">
        <v>7.8</v>
      </c>
      <c r="F5" s="11" t="s">
        <v>58</v>
      </c>
      <c r="G5" s="11" t="s">
        <v>30</v>
      </c>
      <c r="H5" s="11">
        <v>2</v>
      </c>
      <c r="I5" s="11">
        <v>0</v>
      </c>
      <c r="J5" s="11">
        <v>0</v>
      </c>
      <c r="K5" s="11">
        <v>0</v>
      </c>
      <c r="L5" s="11">
        <v>0</v>
      </c>
      <c r="M5" s="11">
        <v>1</v>
      </c>
      <c r="N5" s="11">
        <v>0</v>
      </c>
      <c r="O5" s="11">
        <v>0</v>
      </c>
      <c r="P5" s="11">
        <v>2</v>
      </c>
    </row>
    <row r="6" spans="1:16" x14ac:dyDescent="0.2">
      <c r="A6" s="12" t="s">
        <v>60</v>
      </c>
      <c r="B6" s="13">
        <v>44266</v>
      </c>
      <c r="C6" s="13">
        <v>43920</v>
      </c>
      <c r="D6" s="14">
        <v>49.428571400000003</v>
      </c>
      <c r="E6" s="14">
        <v>11.53333333</v>
      </c>
      <c r="F6" s="14" t="s">
        <v>54</v>
      </c>
      <c r="G6" s="14" t="s">
        <v>15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</row>
    <row r="7" spans="1:16" x14ac:dyDescent="0.2">
      <c r="A7" s="15" t="s">
        <v>61</v>
      </c>
      <c r="B7" s="16">
        <v>44266</v>
      </c>
      <c r="C7" s="16">
        <v>43920</v>
      </c>
      <c r="D7" s="17">
        <v>49.428571400000003</v>
      </c>
      <c r="E7" s="17">
        <v>11.53333333</v>
      </c>
      <c r="F7" s="17" t="s">
        <v>54</v>
      </c>
      <c r="G7" s="17" t="s">
        <v>30</v>
      </c>
      <c r="H7" s="17">
        <v>2</v>
      </c>
      <c r="I7" s="17">
        <v>1</v>
      </c>
      <c r="J7" s="17">
        <v>0</v>
      </c>
      <c r="K7" s="17">
        <v>3</v>
      </c>
      <c r="L7" s="17">
        <v>0</v>
      </c>
      <c r="M7" s="17">
        <v>2</v>
      </c>
      <c r="N7" s="17">
        <v>0</v>
      </c>
      <c r="O7" s="17">
        <v>1</v>
      </c>
      <c r="P7" s="17">
        <v>3</v>
      </c>
    </row>
    <row r="8" spans="1:16" x14ac:dyDescent="0.2">
      <c r="A8" s="6" t="s">
        <v>62</v>
      </c>
      <c r="B8" s="7">
        <v>44291</v>
      </c>
      <c r="C8" s="7">
        <v>43920</v>
      </c>
      <c r="D8" s="8">
        <v>53</v>
      </c>
      <c r="E8" s="8">
        <v>12.366666670000001</v>
      </c>
      <c r="F8" s="8" t="s">
        <v>54</v>
      </c>
      <c r="G8" s="8" t="s">
        <v>15</v>
      </c>
      <c r="H8" s="8">
        <v>2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1</v>
      </c>
      <c r="P8" s="8">
        <v>3</v>
      </c>
    </row>
    <row r="9" spans="1:16" x14ac:dyDescent="0.2">
      <c r="A9" s="9" t="s">
        <v>63</v>
      </c>
      <c r="B9" s="10">
        <v>44291</v>
      </c>
      <c r="C9" s="10">
        <v>43920</v>
      </c>
      <c r="D9" s="11">
        <v>53</v>
      </c>
      <c r="E9" s="11">
        <v>12.366666670000001</v>
      </c>
      <c r="F9" s="11" t="s">
        <v>54</v>
      </c>
      <c r="G9" s="11" t="s">
        <v>30</v>
      </c>
      <c r="H9" s="11">
        <v>2</v>
      </c>
      <c r="I9" s="11">
        <v>0</v>
      </c>
      <c r="J9" s="11">
        <v>3</v>
      </c>
      <c r="K9" s="11">
        <v>0</v>
      </c>
      <c r="L9" s="11">
        <v>0</v>
      </c>
      <c r="M9" s="11">
        <v>2</v>
      </c>
      <c r="N9" s="11">
        <v>3</v>
      </c>
      <c r="O9" s="11">
        <v>2</v>
      </c>
      <c r="P9" s="11">
        <v>3</v>
      </c>
    </row>
    <row r="10" spans="1:16" x14ac:dyDescent="0.2">
      <c r="A10" s="12" t="s">
        <v>64</v>
      </c>
      <c r="B10" s="13">
        <v>44568</v>
      </c>
      <c r="C10" s="13">
        <v>44258</v>
      </c>
      <c r="D10" s="14">
        <v>44.285714300000002</v>
      </c>
      <c r="E10" s="14">
        <v>10.33333333</v>
      </c>
      <c r="F10" s="14" t="s">
        <v>58</v>
      </c>
      <c r="G10" s="14" t="s">
        <v>15</v>
      </c>
      <c r="H10" s="14">
        <v>0</v>
      </c>
      <c r="I10" s="14">
        <v>0</v>
      </c>
      <c r="J10" s="14">
        <v>0</v>
      </c>
      <c r="K10" s="14">
        <v>1</v>
      </c>
      <c r="L10" s="14">
        <v>0</v>
      </c>
      <c r="M10" s="14">
        <v>2</v>
      </c>
      <c r="N10" s="14">
        <v>0</v>
      </c>
      <c r="O10" s="14">
        <v>0</v>
      </c>
      <c r="P10" s="14">
        <v>2</v>
      </c>
    </row>
    <row r="11" spans="1:16" x14ac:dyDescent="0.2">
      <c r="A11" s="15" t="s">
        <v>69</v>
      </c>
      <c r="B11" s="16">
        <v>44568</v>
      </c>
      <c r="C11" s="16">
        <v>44258</v>
      </c>
      <c r="D11" s="17">
        <v>44.285714300000002</v>
      </c>
      <c r="E11" s="17">
        <v>10.33333333</v>
      </c>
      <c r="F11" s="17" t="s">
        <v>58</v>
      </c>
      <c r="G11" s="17" t="s">
        <v>30</v>
      </c>
      <c r="H11" s="17">
        <v>1</v>
      </c>
      <c r="I11" s="17">
        <v>0</v>
      </c>
      <c r="J11" s="17">
        <v>0</v>
      </c>
      <c r="K11" s="17">
        <v>2</v>
      </c>
      <c r="L11" s="17">
        <v>0</v>
      </c>
      <c r="M11" s="17">
        <v>1</v>
      </c>
      <c r="N11" s="17">
        <v>2</v>
      </c>
      <c r="O11" s="17">
        <v>2</v>
      </c>
      <c r="P11" s="17">
        <v>2</v>
      </c>
    </row>
    <row r="12" spans="1:16" x14ac:dyDescent="0.2">
      <c r="A12" s="6" t="s">
        <v>65</v>
      </c>
      <c r="B12" s="7">
        <v>44580</v>
      </c>
      <c r="C12" s="7">
        <v>44288</v>
      </c>
      <c r="D12" s="8">
        <v>41.714285699999998</v>
      </c>
      <c r="E12" s="8">
        <v>9.7333333329999991</v>
      </c>
      <c r="F12" s="8" t="s">
        <v>54</v>
      </c>
      <c r="G12" s="8" t="s">
        <v>15</v>
      </c>
      <c r="H12" s="8">
        <v>1</v>
      </c>
      <c r="I12" s="8">
        <v>0</v>
      </c>
      <c r="J12" s="8">
        <v>0</v>
      </c>
      <c r="K12" s="8">
        <v>2</v>
      </c>
      <c r="L12" s="8">
        <v>0</v>
      </c>
      <c r="M12" s="8">
        <v>0</v>
      </c>
      <c r="N12" s="8">
        <v>1</v>
      </c>
      <c r="O12" s="8">
        <v>0</v>
      </c>
      <c r="P12" s="8">
        <v>3</v>
      </c>
    </row>
    <row r="13" spans="1:16" x14ac:dyDescent="0.2">
      <c r="A13" s="9" t="s">
        <v>70</v>
      </c>
      <c r="B13" s="10">
        <v>44580</v>
      </c>
      <c r="C13" s="10">
        <v>44288</v>
      </c>
      <c r="D13" s="11">
        <v>41.714285699999998</v>
      </c>
      <c r="E13" s="11">
        <v>9.7333333329999991</v>
      </c>
      <c r="F13" s="11" t="s">
        <v>54</v>
      </c>
      <c r="G13" s="11" t="s">
        <v>30</v>
      </c>
      <c r="H13" s="11">
        <v>1</v>
      </c>
      <c r="I13" s="11">
        <v>0</v>
      </c>
      <c r="J13" s="11">
        <v>3</v>
      </c>
      <c r="K13" s="11">
        <v>3</v>
      </c>
      <c r="L13" s="11">
        <v>0</v>
      </c>
      <c r="M13" s="11">
        <v>1</v>
      </c>
      <c r="N13" s="11">
        <v>1</v>
      </c>
      <c r="O13" s="11">
        <v>1</v>
      </c>
      <c r="P13" s="11">
        <v>3</v>
      </c>
    </row>
    <row r="14" spans="1:16" x14ac:dyDescent="0.2">
      <c r="A14" s="12" t="s">
        <v>66</v>
      </c>
      <c r="B14" s="13">
        <v>44587</v>
      </c>
      <c r="C14" s="13">
        <v>44288</v>
      </c>
      <c r="D14" s="14">
        <v>42.714285699999998</v>
      </c>
      <c r="E14" s="14">
        <v>9.9666666670000001</v>
      </c>
      <c r="F14" s="14" t="s">
        <v>58</v>
      </c>
      <c r="G14" s="14" t="s">
        <v>15</v>
      </c>
      <c r="H14" s="14">
        <v>0</v>
      </c>
      <c r="I14" s="14">
        <v>0</v>
      </c>
      <c r="J14" s="14">
        <v>0</v>
      </c>
      <c r="K14" s="14">
        <v>1</v>
      </c>
      <c r="L14" s="14">
        <v>0</v>
      </c>
      <c r="M14" s="14">
        <v>2</v>
      </c>
      <c r="N14" s="14">
        <v>0</v>
      </c>
      <c r="O14" s="14">
        <v>0</v>
      </c>
      <c r="P14" s="14">
        <v>2</v>
      </c>
    </row>
    <row r="15" spans="1:16" x14ac:dyDescent="0.2">
      <c r="A15" s="15" t="s">
        <v>67</v>
      </c>
      <c r="B15" s="16">
        <v>44587</v>
      </c>
      <c r="C15" s="16">
        <v>44288</v>
      </c>
      <c r="D15" s="17">
        <v>42.714285699999998</v>
      </c>
      <c r="E15" s="17">
        <v>9.9666666670000001</v>
      </c>
      <c r="F15" s="17" t="s">
        <v>58</v>
      </c>
      <c r="G15" s="17" t="s">
        <v>30</v>
      </c>
      <c r="H15" s="17">
        <v>2</v>
      </c>
      <c r="I15" s="17">
        <v>0</v>
      </c>
      <c r="J15" s="17">
        <v>3</v>
      </c>
      <c r="K15" s="17">
        <v>0</v>
      </c>
      <c r="L15" s="17">
        <v>0</v>
      </c>
      <c r="M15" s="17">
        <v>2</v>
      </c>
      <c r="N15" s="17">
        <v>3</v>
      </c>
      <c r="O15" s="17">
        <v>0</v>
      </c>
      <c r="P15" s="17">
        <v>2</v>
      </c>
    </row>
    <row r="16" spans="1:16" x14ac:dyDescent="0.2">
      <c r="A16" s="6" t="s">
        <v>68</v>
      </c>
      <c r="B16" s="7">
        <v>44649</v>
      </c>
      <c r="C16" s="7">
        <v>44339</v>
      </c>
      <c r="D16" s="8">
        <v>44.285714300000002</v>
      </c>
      <c r="E16" s="8">
        <v>10.33333333</v>
      </c>
      <c r="F16" s="8" t="s">
        <v>58</v>
      </c>
      <c r="G16" s="8" t="s">
        <v>15</v>
      </c>
      <c r="H16" s="8">
        <v>1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1</v>
      </c>
    </row>
    <row r="17" spans="1:16" x14ac:dyDescent="0.2">
      <c r="A17" s="9" t="s">
        <v>71</v>
      </c>
      <c r="B17" s="10">
        <v>44649</v>
      </c>
      <c r="C17" s="10">
        <v>44339</v>
      </c>
      <c r="D17" s="11">
        <v>44.285714300000002</v>
      </c>
      <c r="E17" s="11">
        <v>10.33333333</v>
      </c>
      <c r="F17" s="11" t="s">
        <v>58</v>
      </c>
      <c r="G17" s="11" t="s">
        <v>30</v>
      </c>
      <c r="H17" s="11">
        <v>2</v>
      </c>
      <c r="I17" s="11">
        <v>1</v>
      </c>
      <c r="J17" s="11">
        <v>0</v>
      </c>
      <c r="K17" s="11">
        <v>2</v>
      </c>
      <c r="L17" s="11">
        <v>0</v>
      </c>
      <c r="M17" s="11">
        <v>2</v>
      </c>
      <c r="N17" s="11">
        <v>0</v>
      </c>
      <c r="O17" s="11">
        <v>1</v>
      </c>
      <c r="P17" s="11">
        <v>3</v>
      </c>
    </row>
    <row r="18" spans="1:16" x14ac:dyDescent="0.2">
      <c r="A18" s="18"/>
      <c r="B18" s="19"/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2">
      <c r="A19" s="18"/>
      <c r="B19" s="19"/>
      <c r="C19" s="1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">
      <c r="A20" s="18"/>
      <c r="B20" s="19"/>
      <c r="C20" s="19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2">
      <c r="A21" s="18"/>
      <c r="B21" s="19"/>
      <c r="C21" s="19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2">
      <c r="A22" s="18"/>
      <c r="B22" s="19"/>
      <c r="C22" s="19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(a-c) Splenocyte Flow Cytometry</vt:lpstr>
      <vt:lpstr>(d) Histopathology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2025-02-27T20:42:20Z</dcterms:created>
  <dcterms:modified xsi:type="dcterms:W3CDTF">2025-07-08T23:10:53Z</dcterms:modified>
</cp:coreProperties>
</file>