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tif" ContentType="image/tiff"/>
  <Default Extension="tiff" ContentType="image/tiff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JAllison\Desktop\21867\"/>
    </mc:Choice>
  </mc:AlternateContent>
  <bookViews>
    <workbookView xWindow="2940" yWindow="4335" windowWidth="25605" windowHeight="16620" tabRatio="500" firstSheet="2" activeTab="7"/>
  </bookViews>
  <sheets>
    <sheet name="Fig 2e" sheetId="1" r:id="rId1"/>
    <sheet name="Fig 2c" sheetId="2" r:id="rId2"/>
    <sheet name="Fig 3b" sheetId="3" r:id="rId3"/>
    <sheet name="Fig 2a" sheetId="4" r:id="rId4"/>
    <sheet name="Fig 2a-gels" sheetId="6" r:id="rId5"/>
    <sheet name="Fig 2e-gels" sheetId="7" r:id="rId6"/>
    <sheet name="Fig S3-gels" sheetId="8" r:id="rId7"/>
    <sheet name="Fig S4-gels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47" i="1" l="1"/>
  <c r="L48" i="1"/>
  <c r="L49" i="1"/>
  <c r="L50" i="1"/>
  <c r="L51" i="1"/>
  <c r="L52" i="1"/>
  <c r="L53" i="1"/>
  <c r="L54" i="1"/>
  <c r="L55" i="1"/>
  <c r="L56" i="1"/>
  <c r="L57" i="1"/>
  <c r="L46" i="1"/>
  <c r="E29" i="1"/>
  <c r="E30" i="1"/>
  <c r="E31" i="1"/>
  <c r="E32" i="1"/>
  <c r="E33" i="1"/>
  <c r="E34" i="1"/>
  <c r="E35" i="1"/>
  <c r="E36" i="1"/>
  <c r="E37" i="1"/>
  <c r="E38" i="1"/>
  <c r="E39" i="1"/>
  <c r="E40" i="1"/>
</calcChain>
</file>

<file path=xl/sharedStrings.xml><?xml version="1.0" encoding="utf-8"?>
<sst xmlns="http://schemas.openxmlformats.org/spreadsheetml/2006/main" count="269" uniqueCount="36">
  <si>
    <t>Image Name</t>
  </si>
  <si>
    <t>Channel</t>
  </si>
  <si>
    <t>Name</t>
  </si>
  <si>
    <t>Signal</t>
  </si>
  <si>
    <t>Total</t>
  </si>
  <si>
    <t>Area</t>
  </si>
  <si>
    <t>Bkgnd.</t>
  </si>
  <si>
    <t>Type</t>
  </si>
  <si>
    <t>Conc. Std.</t>
  </si>
  <si>
    <t>Concentration</t>
  </si>
  <si>
    <t>PC3-HshRKIP-ISO/TPA</t>
  </si>
  <si>
    <t>NaN</t>
  </si>
  <si>
    <t>DMSO</t>
  </si>
  <si>
    <t>TPA</t>
  </si>
  <si>
    <t>ISO</t>
  </si>
  <si>
    <t>TPA/ISO</t>
  </si>
  <si>
    <t>vc</t>
  </si>
  <si>
    <t>wt</t>
  </si>
  <si>
    <t>51D</t>
  </si>
  <si>
    <t>51E</t>
  </si>
  <si>
    <t>#1sample</t>
  </si>
  <si>
    <t>vc2</t>
  </si>
  <si>
    <t>wt2</t>
  </si>
  <si>
    <t>avg</t>
  </si>
  <si>
    <t>AVG</t>
  </si>
  <si>
    <t>SEM</t>
  </si>
  <si>
    <t>#2sample</t>
  </si>
  <si>
    <t>#3sample</t>
  </si>
  <si>
    <t>WT</t>
  </si>
  <si>
    <t>WT+ISO</t>
  </si>
  <si>
    <t>V51</t>
  </si>
  <si>
    <t>V51+ISO</t>
  </si>
  <si>
    <t>S51V</t>
  </si>
  <si>
    <t>pRKIP</t>
  </si>
  <si>
    <t>(+)</t>
  </si>
  <si>
    <t>Fig 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</si>
</sst>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6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'Fig 2e'!$B$29:$B$40</c:f>
              <c:strCache>
                <c:ptCount val="12"/>
                <c:pt idx="0">
                  <c:v>DMSO</c:v>
                </c:pt>
                <c:pt idx="1">
                  <c:v>TPA</c:v>
                </c:pt>
                <c:pt idx="2">
                  <c:v>ISO</c:v>
                </c:pt>
                <c:pt idx="3">
                  <c:v>TPA/ISO</c:v>
                </c:pt>
                <c:pt idx="4">
                  <c:v>DMSO</c:v>
                </c:pt>
                <c:pt idx="5">
                  <c:v>TPA</c:v>
                </c:pt>
                <c:pt idx="6">
                  <c:v>ISO</c:v>
                </c:pt>
                <c:pt idx="7">
                  <c:v>TPA/ISO</c:v>
                </c:pt>
                <c:pt idx="8">
                  <c:v>DMSO</c:v>
                </c:pt>
                <c:pt idx="9">
                  <c:v>TPA</c:v>
                </c:pt>
                <c:pt idx="10">
                  <c:v>ISO</c:v>
                </c:pt>
                <c:pt idx="11">
                  <c:v>TPA/ISO</c:v>
                </c:pt>
              </c:strCache>
            </c:strRef>
          </c:cat>
          <c:val>
            <c:numRef>
              <c:f>'Fig 2e'!$E$29:$E$40</c:f>
              <c:numCache>
                <c:formatCode>General</c:formatCode>
                <c:ptCount val="12"/>
                <c:pt idx="0">
                  <c:v>1.0466417910447761</c:v>
                </c:pt>
                <c:pt idx="1">
                  <c:v>1.1989473684210528</c:v>
                </c:pt>
                <c:pt idx="2">
                  <c:v>9.3257142857142856</c:v>
                </c:pt>
                <c:pt idx="3">
                  <c:v>9.8385826771653537</c:v>
                </c:pt>
                <c:pt idx="4">
                  <c:v>0.66527559055118102</c:v>
                </c:pt>
                <c:pt idx="5">
                  <c:v>8.186842105263159E-2</c:v>
                </c:pt>
                <c:pt idx="6">
                  <c:v>11.916037735849057</c:v>
                </c:pt>
                <c:pt idx="7">
                  <c:v>14.6803738317757</c:v>
                </c:pt>
                <c:pt idx="8">
                  <c:v>0.23910569105691057</c:v>
                </c:pt>
                <c:pt idx="9">
                  <c:v>0.21648437499999998</c:v>
                </c:pt>
                <c:pt idx="10">
                  <c:v>9.0403100775193792</c:v>
                </c:pt>
                <c:pt idx="11">
                  <c:v>7.5669172932330833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B5-2C46-93C8-AC0F20553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3473048"/>
        <c:axId val="2056496488"/>
      </c:barChart>
      <c:catAx>
        <c:axId val="21434730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2056496488"/>
        <c:crosses val="autoZero"/>
        <c:auto val="1"/>
        <c:lblAlgn val="ctr"/>
        <c:lblOffset val="100"/>
        <c:noMultiLvlLbl val="0"/>
      </c:catAx>
      <c:valAx>
        <c:axId val="20564964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Relative</a:t>
                </a:r>
                <a:r>
                  <a:rPr lang="en-US" sz="1400" baseline="0"/>
                  <a:t> Density</a:t>
                </a:r>
              </a:p>
              <a:p>
                <a:pPr>
                  <a:defRPr sz="1400"/>
                </a:pPr>
                <a:r>
                  <a:rPr lang="en-US" sz="1400" baseline="0"/>
                  <a:t> (pVASP/Tbulin)</a:t>
                </a:r>
                <a:endParaRPr lang="en-US" sz="14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34730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'Fig 2e'!$B$29:$B$40</c:f>
              <c:strCache>
                <c:ptCount val="12"/>
                <c:pt idx="0">
                  <c:v>DMSO</c:v>
                </c:pt>
                <c:pt idx="1">
                  <c:v>TPA</c:v>
                </c:pt>
                <c:pt idx="2">
                  <c:v>ISO</c:v>
                </c:pt>
                <c:pt idx="3">
                  <c:v>TPA/ISO</c:v>
                </c:pt>
                <c:pt idx="4">
                  <c:v>DMSO</c:v>
                </c:pt>
                <c:pt idx="5">
                  <c:v>TPA</c:v>
                </c:pt>
                <c:pt idx="6">
                  <c:v>ISO</c:v>
                </c:pt>
                <c:pt idx="7">
                  <c:v>TPA/ISO</c:v>
                </c:pt>
                <c:pt idx="8">
                  <c:v>DMSO</c:v>
                </c:pt>
                <c:pt idx="9">
                  <c:v>TPA</c:v>
                </c:pt>
                <c:pt idx="10">
                  <c:v>ISO</c:v>
                </c:pt>
                <c:pt idx="11">
                  <c:v>TPA/ISO</c:v>
                </c:pt>
              </c:strCache>
            </c:strRef>
          </c:cat>
          <c:val>
            <c:numRef>
              <c:f>'Fig 2e'!$L$46:$L$57</c:f>
              <c:numCache>
                <c:formatCode>General</c:formatCode>
                <c:ptCount val="12"/>
                <c:pt idx="0">
                  <c:v>0.34629629629629632</c:v>
                </c:pt>
                <c:pt idx="1">
                  <c:v>0.11999166666666668</c:v>
                </c:pt>
                <c:pt idx="2">
                  <c:v>10.62929292929293</c:v>
                </c:pt>
                <c:pt idx="3">
                  <c:v>10.245945945945946</c:v>
                </c:pt>
                <c:pt idx="4">
                  <c:v>5.7617449664429526E-3</c:v>
                </c:pt>
                <c:pt idx="5">
                  <c:v>0.93218543046357616</c:v>
                </c:pt>
                <c:pt idx="6">
                  <c:v>11.038961038961041</c:v>
                </c:pt>
                <c:pt idx="7">
                  <c:v>13.293233082706765</c:v>
                </c:pt>
                <c:pt idx="8">
                  <c:v>0.77836477987421382</c:v>
                </c:pt>
                <c:pt idx="9">
                  <c:v>0.14207142857142857</c:v>
                </c:pt>
                <c:pt idx="10">
                  <c:v>9.8487603305785125</c:v>
                </c:pt>
                <c:pt idx="11">
                  <c:v>9.1986301369863011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31-DA43-907E-C69F337647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7198040"/>
        <c:axId val="2147165688"/>
      </c:barChart>
      <c:catAx>
        <c:axId val="21471980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2147165688"/>
        <c:crosses val="autoZero"/>
        <c:auto val="1"/>
        <c:lblAlgn val="ctr"/>
        <c:lblOffset val="100"/>
        <c:noMultiLvlLbl val="0"/>
      </c:catAx>
      <c:valAx>
        <c:axId val="2147165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 b="1"/>
                </a:pPr>
                <a:r>
                  <a:rPr lang="en-US" sz="1400" b="1"/>
                  <a:t>Relative Density</a:t>
                </a:r>
                <a:r>
                  <a:rPr lang="en-US" sz="1400" b="1" baseline="0"/>
                  <a:t> </a:t>
                </a:r>
              </a:p>
              <a:p>
                <a:pPr>
                  <a:defRPr sz="1400" b="1"/>
                </a:pPr>
                <a:r>
                  <a:rPr lang="en-US" sz="1400" b="1" baseline="0"/>
                  <a:t>(pVASP/Tubulin)</a:t>
                </a:r>
                <a:endParaRPr lang="en-US" sz="1400" b="1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71980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 orientation="portrait" horizontalDpi="-4" verticalDpi="-4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g"/><Relationship Id="rId1" Type="http://schemas.openxmlformats.org/officeDocument/2006/relationships/image" Target="../media/image2.jpg"/><Relationship Id="rId6" Type="http://schemas.openxmlformats.org/officeDocument/2006/relationships/image" Target="../media/image7.tif"/><Relationship Id="rId5" Type="http://schemas.openxmlformats.org/officeDocument/2006/relationships/image" Target="../media/image6.tif"/><Relationship Id="rId4" Type="http://schemas.openxmlformats.org/officeDocument/2006/relationships/image" Target="../media/image5.ti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tiff"/><Relationship Id="rId2" Type="http://schemas.openxmlformats.org/officeDocument/2006/relationships/image" Target="../media/image9.tiff"/><Relationship Id="rId1" Type="http://schemas.openxmlformats.org/officeDocument/2006/relationships/image" Target="../media/image8.png"/><Relationship Id="rId4" Type="http://schemas.openxmlformats.org/officeDocument/2006/relationships/image" Target="../media/image11.tif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tif"/><Relationship Id="rId2" Type="http://schemas.openxmlformats.org/officeDocument/2006/relationships/image" Target="../media/image13.tif"/><Relationship Id="rId1" Type="http://schemas.openxmlformats.org/officeDocument/2006/relationships/image" Target="../media/image12.ti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g"/><Relationship Id="rId2" Type="http://schemas.microsoft.com/office/2007/relationships/hdphoto" Target="../media/hdphoto1.wdp"/><Relationship Id="rId1" Type="http://schemas.openxmlformats.org/officeDocument/2006/relationships/image" Target="../media/image15.png"/><Relationship Id="rId6" Type="http://schemas.openxmlformats.org/officeDocument/2006/relationships/image" Target="../media/image19.jpg"/><Relationship Id="rId5" Type="http://schemas.openxmlformats.org/officeDocument/2006/relationships/image" Target="../media/image18.jpg"/><Relationship Id="rId4" Type="http://schemas.openxmlformats.org/officeDocument/2006/relationships/image" Target="../media/image17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3</xdr:row>
      <xdr:rowOff>0</xdr:rowOff>
    </xdr:from>
    <xdr:to>
      <xdr:col>6</xdr:col>
      <xdr:colOff>88900</xdr:colOff>
      <xdr:row>24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45</xdr:row>
      <xdr:rowOff>76200</xdr:rowOff>
    </xdr:from>
    <xdr:to>
      <xdr:col>6</xdr:col>
      <xdr:colOff>774700</xdr:colOff>
      <xdr:row>71</xdr:row>
      <xdr:rowOff>101600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1</xdr:row>
      <xdr:rowOff>127000</xdr:rowOff>
    </xdr:from>
    <xdr:to>
      <xdr:col>10</xdr:col>
      <xdr:colOff>660400</xdr:colOff>
      <xdr:row>32</xdr:row>
      <xdr:rowOff>88900</xdr:rowOff>
    </xdr:to>
    <xdr:pic>
      <xdr:nvPicPr>
        <xdr:cNvPr id="2" name="Grafik 2">
          <a:extLst>
            <a:ext uri="{FF2B5EF4-FFF2-40B4-BE49-F238E27FC236}">
              <a16:creationId xmlns:a16="http://schemas.microsoft.com/office/drawing/2014/main" id="{A09BE50E-DCAC-6549-98C2-1BFDC443F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5600" y="381000"/>
          <a:ext cx="4749800" cy="6565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9</xdr:row>
      <xdr:rowOff>0</xdr:rowOff>
    </xdr:from>
    <xdr:to>
      <xdr:col>10</xdr:col>
      <xdr:colOff>787772</xdr:colOff>
      <xdr:row>21</xdr:row>
      <xdr:rowOff>191299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CB51C2BA-B535-1BC6-C3FE-FDF65B8A0687}"/>
            </a:ext>
          </a:extLst>
        </xdr:cNvPr>
        <xdr:cNvGrpSpPr/>
      </xdr:nvGrpSpPr>
      <xdr:grpSpPr>
        <a:xfrm>
          <a:off x="4191000" y="1800225"/>
          <a:ext cx="4978772" cy="2591599"/>
          <a:chOff x="588917" y="742355"/>
          <a:chExt cx="4915272" cy="2629699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AE5969A3-6641-4944-86D6-A8A38DDC53E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88917" y="742355"/>
            <a:ext cx="3285659" cy="2629699"/>
          </a:xfrm>
          <a:prstGeom prst="rect">
            <a:avLst/>
          </a:prstGeom>
        </xdr:spPr>
      </xdr:pic>
      <xdr:sp macro="" textlink="">
        <xdr:nvSpPr>
          <xdr:cNvPr id="4" name="TextBox 4">
            <a:extLst>
              <a:ext uri="{FF2B5EF4-FFF2-40B4-BE49-F238E27FC236}">
                <a16:creationId xmlns:a16="http://schemas.microsoft.com/office/drawing/2014/main" id="{D9CA5611-DC0B-AE4F-9CCB-0C174E32A7FE}"/>
              </a:ext>
            </a:extLst>
          </xdr:cNvPr>
          <xdr:cNvSpPr txBox="1"/>
        </xdr:nvSpPr>
        <xdr:spPr>
          <a:xfrm>
            <a:off x="3874576" y="2323449"/>
            <a:ext cx="1629613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RKIP (abcam)</a:t>
            </a:r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937FB139-3E86-BE4C-AF11-7F73085DC5F5}"/>
              </a:ext>
            </a:extLst>
          </xdr:cNvPr>
          <xdr:cNvSpPr/>
        </xdr:nvSpPr>
        <xdr:spPr>
          <a:xfrm>
            <a:off x="2027147" y="2000687"/>
            <a:ext cx="1304990" cy="645524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/>
          </a:p>
        </xdr:txBody>
      </xdr:sp>
      <xdr:sp macro="" textlink="">
        <xdr:nvSpPr>
          <xdr:cNvPr id="6" name="TextBox 12">
            <a:extLst>
              <a:ext uri="{FF2B5EF4-FFF2-40B4-BE49-F238E27FC236}">
                <a16:creationId xmlns:a16="http://schemas.microsoft.com/office/drawing/2014/main" id="{6DD64096-F4AC-E64D-9FD4-3BBB13F0A52D}"/>
              </a:ext>
            </a:extLst>
          </xdr:cNvPr>
          <xdr:cNvSpPr txBox="1"/>
        </xdr:nvSpPr>
        <xdr:spPr>
          <a:xfrm>
            <a:off x="1262403" y="1440684"/>
            <a:ext cx="2069734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b="1">
                <a:latin typeface="Arial" panose="020B0604020202020204" pitchFamily="34" charset="0"/>
                <a:cs typeface="Arial" panose="020B0604020202020204" pitchFamily="34" charset="0"/>
              </a:rPr>
              <a:t>TPA    -    -    +    +</a:t>
            </a:r>
          </a:p>
        </xdr:txBody>
      </xdr:sp>
      <xdr:sp macro="" textlink="">
        <xdr:nvSpPr>
          <xdr:cNvPr id="7" name="TextBox 13">
            <a:extLst>
              <a:ext uri="{FF2B5EF4-FFF2-40B4-BE49-F238E27FC236}">
                <a16:creationId xmlns:a16="http://schemas.microsoft.com/office/drawing/2014/main" id="{367518A3-E02A-6047-96D2-0C33C3AD4893}"/>
              </a:ext>
            </a:extLst>
          </xdr:cNvPr>
          <xdr:cNvSpPr txBox="1"/>
        </xdr:nvSpPr>
        <xdr:spPr>
          <a:xfrm>
            <a:off x="1279331" y="1065347"/>
            <a:ext cx="2272417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b="1">
                <a:latin typeface="Arial" panose="020B0604020202020204" pitchFamily="34" charset="0"/>
                <a:cs typeface="Arial" panose="020B0604020202020204" pitchFamily="34" charset="0"/>
              </a:rPr>
              <a:t>RKIP  </a:t>
            </a:r>
            <a:r>
              <a:rPr lang="en-US" sz="1200" b="1">
                <a:latin typeface="Arial" panose="020B0604020202020204" pitchFamily="34" charset="0"/>
                <a:cs typeface="Arial" panose="020B0604020202020204" pitchFamily="34" charset="0"/>
              </a:rPr>
              <a:t>WT S51A. WT S51V</a:t>
            </a:r>
          </a:p>
        </xdr:txBody>
      </xdr:sp>
    </xdr:grpSp>
    <xdr:clientData/>
  </xdr:twoCellAnchor>
  <xdr:twoCellAnchor editAs="oneCell">
    <xdr:from>
      <xdr:col>4</xdr:col>
      <xdr:colOff>812800</xdr:colOff>
      <xdr:row>24</xdr:row>
      <xdr:rowOff>165100</xdr:rowOff>
    </xdr:from>
    <xdr:to>
      <xdr:col>9</xdr:col>
      <xdr:colOff>288588</xdr:colOff>
      <xdr:row>39</xdr:row>
      <xdr:rowOff>1015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8FAFC5E-3C0B-7D47-A45C-35EB08BD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5041900"/>
          <a:ext cx="3603288" cy="2883915"/>
        </a:xfrm>
        <a:prstGeom prst="rect">
          <a:avLst/>
        </a:prstGeom>
      </xdr:spPr>
    </xdr:pic>
    <xdr:clientData/>
  </xdr:twoCellAnchor>
  <xdr:twoCellAnchor>
    <xdr:from>
      <xdr:col>11</xdr:col>
      <xdr:colOff>749300</xdr:colOff>
      <xdr:row>7</xdr:row>
      <xdr:rowOff>88900</xdr:rowOff>
    </xdr:from>
    <xdr:to>
      <xdr:col>18</xdr:col>
      <xdr:colOff>820614</xdr:colOff>
      <xdr:row>23</xdr:row>
      <xdr:rowOff>154666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F89462D4-10EF-17E5-AF06-A5118C652949}"/>
            </a:ext>
          </a:extLst>
        </xdr:cNvPr>
        <xdr:cNvGrpSpPr/>
      </xdr:nvGrpSpPr>
      <xdr:grpSpPr>
        <a:xfrm>
          <a:off x="9969500" y="1489075"/>
          <a:ext cx="5938714" cy="3266166"/>
          <a:chOff x="6046628" y="742355"/>
          <a:chExt cx="5849814" cy="3316966"/>
        </a:xfrm>
      </xdr:grpSpPr>
      <xdr:pic>
        <xdr:nvPicPr>
          <xdr:cNvPr id="10" name="Picture 9">
            <a:extLst>
              <a:ext uri="{FF2B5EF4-FFF2-40B4-BE49-F238E27FC236}">
                <a16:creationId xmlns:a16="http://schemas.microsoft.com/office/drawing/2014/main" id="{B8A40B7D-253F-1240-B65D-21161B93FFA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46628" y="742355"/>
            <a:ext cx="4143257" cy="3316966"/>
          </a:xfrm>
          <a:prstGeom prst="rect">
            <a:avLst/>
          </a:prstGeom>
        </xdr:spPr>
      </xdr:pic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DC451ADE-74B5-1A4A-8A71-4C96A90DFD25}"/>
              </a:ext>
            </a:extLst>
          </xdr:cNvPr>
          <xdr:cNvSpPr txBox="1"/>
        </xdr:nvSpPr>
        <xdr:spPr>
          <a:xfrm>
            <a:off x="10189885" y="2646211"/>
            <a:ext cx="1706557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b="1">
                <a:latin typeface="Arial" panose="020B0604020202020204" pitchFamily="34" charset="0"/>
                <a:cs typeface="Arial" panose="020B0604020202020204" pitchFamily="34" charset="0"/>
              </a:rPr>
              <a:t>p-RKIP (S153)</a:t>
            </a:r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4F315091-2066-5C4E-9DF7-2DC965EAE827}"/>
              </a:ext>
            </a:extLst>
          </xdr:cNvPr>
          <xdr:cNvSpPr/>
        </xdr:nvSpPr>
        <xdr:spPr>
          <a:xfrm>
            <a:off x="7882922" y="2440615"/>
            <a:ext cx="1764523" cy="645524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/>
          </a:p>
        </xdr:txBody>
      </xdr:sp>
    </xdr:grpSp>
    <xdr:clientData/>
  </xdr:twoCellAnchor>
  <xdr:twoCellAnchor>
    <xdr:from>
      <xdr:col>5</xdr:col>
      <xdr:colOff>76200</xdr:colOff>
      <xdr:row>42</xdr:row>
      <xdr:rowOff>177800</xdr:rowOff>
    </xdr:from>
    <xdr:to>
      <xdr:col>11</xdr:col>
      <xdr:colOff>403797</xdr:colOff>
      <xdr:row>57</xdr:row>
      <xdr:rowOff>147268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2D297B4C-D953-CE37-57FD-A0A92CB373B3}"/>
            </a:ext>
          </a:extLst>
        </xdr:cNvPr>
        <xdr:cNvGrpSpPr/>
      </xdr:nvGrpSpPr>
      <xdr:grpSpPr>
        <a:xfrm>
          <a:off x="4267200" y="8578850"/>
          <a:ext cx="5356797" cy="2969843"/>
          <a:chOff x="886528" y="177901"/>
          <a:chExt cx="5280597" cy="3017468"/>
        </a:xfrm>
      </xdr:grpSpPr>
      <xdr:pic>
        <xdr:nvPicPr>
          <xdr:cNvPr id="14" name="Picture 13">
            <a:extLst>
              <a:ext uri="{FF2B5EF4-FFF2-40B4-BE49-F238E27FC236}">
                <a16:creationId xmlns:a16="http://schemas.microsoft.com/office/drawing/2014/main" id="{CDF91271-1AD9-7540-80C9-DBE666070E6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86528" y="318057"/>
            <a:ext cx="3599688" cy="2877312"/>
          </a:xfrm>
          <a:prstGeom prst="rect">
            <a:avLst/>
          </a:prstGeom>
        </xdr:spPr>
      </xdr:pic>
      <xdr:sp macro="" textlink="">
        <xdr:nvSpPr>
          <xdr:cNvPr id="15" name="TextBox 2">
            <a:extLst>
              <a:ext uri="{FF2B5EF4-FFF2-40B4-BE49-F238E27FC236}">
                <a16:creationId xmlns:a16="http://schemas.microsoft.com/office/drawing/2014/main" id="{5744F5A4-DAB7-F04C-B131-A58D167F4C47}"/>
              </a:ext>
            </a:extLst>
          </xdr:cNvPr>
          <xdr:cNvSpPr txBox="1"/>
        </xdr:nvSpPr>
        <xdr:spPr>
          <a:xfrm>
            <a:off x="4486216" y="1893556"/>
            <a:ext cx="1680909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p-RKIP (S153)</a:t>
            </a:r>
          </a:p>
        </xdr:txBody>
      </xdr:sp>
      <xdr:sp macro="" textlink="">
        <xdr:nvSpPr>
          <xdr:cNvPr id="16" name="TextBox 14">
            <a:extLst>
              <a:ext uri="{FF2B5EF4-FFF2-40B4-BE49-F238E27FC236}">
                <a16:creationId xmlns:a16="http://schemas.microsoft.com/office/drawing/2014/main" id="{06B82868-796F-E542-B570-284FBF8ADBAF}"/>
              </a:ext>
            </a:extLst>
          </xdr:cNvPr>
          <xdr:cNvSpPr txBox="1"/>
        </xdr:nvSpPr>
        <xdr:spPr>
          <a:xfrm>
            <a:off x="1999119" y="454900"/>
            <a:ext cx="2069734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b="1">
                <a:latin typeface="Arial" panose="020B0604020202020204" pitchFamily="34" charset="0"/>
                <a:cs typeface="Arial" panose="020B0604020202020204" pitchFamily="34" charset="0"/>
              </a:rPr>
              <a:t>TPA    -    -    +    +</a:t>
            </a:r>
          </a:p>
        </xdr:txBody>
      </xdr:sp>
      <xdr:sp macro="" textlink="">
        <xdr:nvSpPr>
          <xdr:cNvPr id="17" name="TextBox 21">
            <a:extLst>
              <a:ext uri="{FF2B5EF4-FFF2-40B4-BE49-F238E27FC236}">
                <a16:creationId xmlns:a16="http://schemas.microsoft.com/office/drawing/2014/main" id="{DF753E73-9DC7-9F49-A063-5DB606032FAA}"/>
              </a:ext>
            </a:extLst>
          </xdr:cNvPr>
          <xdr:cNvSpPr txBox="1"/>
        </xdr:nvSpPr>
        <xdr:spPr>
          <a:xfrm>
            <a:off x="1918045" y="177901"/>
            <a:ext cx="2272417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b="1">
                <a:latin typeface="Arial" panose="020B0604020202020204" pitchFamily="34" charset="0"/>
                <a:cs typeface="Arial" panose="020B0604020202020204" pitchFamily="34" charset="0"/>
              </a:rPr>
              <a:t>RKIP  </a:t>
            </a:r>
            <a:r>
              <a:rPr lang="en-US" sz="1200" b="1">
                <a:latin typeface="Arial" panose="020B0604020202020204" pitchFamily="34" charset="0"/>
                <a:cs typeface="Arial" panose="020B0604020202020204" pitchFamily="34" charset="0"/>
              </a:rPr>
              <a:t>WT S51A. WT S51V</a:t>
            </a:r>
          </a:p>
        </xdr:txBody>
      </xdr:sp>
    </xdr:grpSp>
    <xdr:clientData/>
  </xdr:twoCellAnchor>
  <xdr:twoCellAnchor>
    <xdr:from>
      <xdr:col>5</xdr:col>
      <xdr:colOff>12700</xdr:colOff>
      <xdr:row>59</xdr:row>
      <xdr:rowOff>139700</xdr:rowOff>
    </xdr:from>
    <xdr:to>
      <xdr:col>11</xdr:col>
      <xdr:colOff>398</xdr:colOff>
      <xdr:row>73</xdr:row>
      <xdr:rowOff>172212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AEFF0E40-4292-6402-93DC-ED13711E86E8}"/>
            </a:ext>
          </a:extLst>
        </xdr:cNvPr>
        <xdr:cNvGrpSpPr/>
      </xdr:nvGrpSpPr>
      <xdr:grpSpPr>
        <a:xfrm>
          <a:off x="4203700" y="11941175"/>
          <a:ext cx="5016898" cy="2832862"/>
          <a:chOff x="935920" y="3103738"/>
          <a:chExt cx="4940698" cy="2877312"/>
        </a:xfrm>
      </xdr:grpSpPr>
      <xdr:pic>
        <xdr:nvPicPr>
          <xdr:cNvPr id="19" name="Picture 18">
            <a:extLst>
              <a:ext uri="{FF2B5EF4-FFF2-40B4-BE49-F238E27FC236}">
                <a16:creationId xmlns:a16="http://schemas.microsoft.com/office/drawing/2014/main" id="{0911DB47-3F56-2348-841D-367C2F997C5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35920" y="3103738"/>
            <a:ext cx="3599688" cy="2877312"/>
          </a:xfrm>
          <a:prstGeom prst="rect">
            <a:avLst/>
          </a:prstGeom>
        </xdr:spPr>
      </xdr:pic>
      <xdr:sp macro="" textlink="">
        <xdr:nvSpPr>
          <xdr:cNvPr id="20" name="TextBox 6">
            <a:extLst>
              <a:ext uri="{FF2B5EF4-FFF2-40B4-BE49-F238E27FC236}">
                <a16:creationId xmlns:a16="http://schemas.microsoft.com/office/drawing/2014/main" id="{2EB0916C-D1E4-1B4E-8D6C-33EEC02583CA}"/>
              </a:ext>
            </a:extLst>
          </xdr:cNvPr>
          <xdr:cNvSpPr txBox="1"/>
        </xdr:nvSpPr>
        <xdr:spPr>
          <a:xfrm>
            <a:off x="4247005" y="4357728"/>
            <a:ext cx="1629613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RKIP (abcam)</a:t>
            </a:r>
          </a:p>
        </xdr:txBody>
      </xdr:sp>
    </xdr:grpSp>
    <xdr:clientData/>
  </xdr:twoCellAnchor>
  <xdr:twoCellAnchor>
    <xdr:from>
      <xdr:col>12</xdr:col>
      <xdr:colOff>127000</xdr:colOff>
      <xdr:row>29</xdr:row>
      <xdr:rowOff>0</xdr:rowOff>
    </xdr:from>
    <xdr:to>
      <xdr:col>18</xdr:col>
      <xdr:colOff>140216</xdr:colOff>
      <xdr:row>45</xdr:row>
      <xdr:rowOff>83252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DB7B1185-1431-E2E6-0EEF-AF8B5EFA5A55}"/>
            </a:ext>
          </a:extLst>
        </xdr:cNvPr>
        <xdr:cNvGrpSpPr/>
      </xdr:nvGrpSpPr>
      <xdr:grpSpPr>
        <a:xfrm>
          <a:off x="10185400" y="5800725"/>
          <a:ext cx="5042416" cy="3283652"/>
          <a:chOff x="6813638" y="0"/>
          <a:chExt cx="4966216" cy="3334452"/>
        </a:xfrm>
      </xdr:grpSpPr>
      <xdr:pic>
        <xdr:nvPicPr>
          <xdr:cNvPr id="22" name="Picture 21">
            <a:extLst>
              <a:ext uri="{FF2B5EF4-FFF2-40B4-BE49-F238E27FC236}">
                <a16:creationId xmlns:a16="http://schemas.microsoft.com/office/drawing/2014/main" id="{2198954E-3526-A24E-AF66-3DE0D9F156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813638" y="0"/>
            <a:ext cx="4171597" cy="3334452"/>
          </a:xfrm>
          <a:prstGeom prst="rect">
            <a:avLst/>
          </a:prstGeom>
        </xdr:spPr>
      </xdr:pic>
      <xdr:sp macro="" textlink="">
        <xdr:nvSpPr>
          <xdr:cNvPr id="23" name="TextBox 9">
            <a:extLst>
              <a:ext uri="{FF2B5EF4-FFF2-40B4-BE49-F238E27FC236}">
                <a16:creationId xmlns:a16="http://schemas.microsoft.com/office/drawing/2014/main" id="{1668B812-FD8E-BA4E-ABCB-09D217E7C22E}"/>
              </a:ext>
            </a:extLst>
          </xdr:cNvPr>
          <xdr:cNvSpPr txBox="1"/>
        </xdr:nvSpPr>
        <xdr:spPr>
          <a:xfrm>
            <a:off x="10883455" y="1693501"/>
            <a:ext cx="896399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2000" b="1">
                <a:latin typeface="Arial" panose="020B0604020202020204" pitchFamily="34" charset="0"/>
                <a:cs typeface="Arial" panose="020B0604020202020204" pitchFamily="34" charset="0"/>
              </a:rPr>
              <a:t>Actin </a:t>
            </a:r>
          </a:p>
        </xdr:txBody>
      </xdr:sp>
      <xdr:sp macro="" textlink="">
        <xdr:nvSpPr>
          <xdr:cNvPr id="24" name="TextBox 15">
            <a:extLst>
              <a:ext uri="{FF2B5EF4-FFF2-40B4-BE49-F238E27FC236}">
                <a16:creationId xmlns:a16="http://schemas.microsoft.com/office/drawing/2014/main" id="{F82EAB7E-E81F-C34C-A859-7376EE9C54E5}"/>
              </a:ext>
            </a:extLst>
          </xdr:cNvPr>
          <xdr:cNvSpPr txBox="1"/>
        </xdr:nvSpPr>
        <xdr:spPr>
          <a:xfrm>
            <a:off x="8461362" y="639566"/>
            <a:ext cx="2069734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b="1">
                <a:latin typeface="Arial" panose="020B0604020202020204" pitchFamily="34" charset="0"/>
                <a:cs typeface="Arial" panose="020B0604020202020204" pitchFamily="34" charset="0"/>
              </a:rPr>
              <a:t>TPA    -    -    +    +</a:t>
            </a:r>
          </a:p>
        </xdr:txBody>
      </xdr:sp>
      <xdr:sp macro="" textlink="">
        <xdr:nvSpPr>
          <xdr:cNvPr id="25" name="TextBox 22">
            <a:extLst>
              <a:ext uri="{FF2B5EF4-FFF2-40B4-BE49-F238E27FC236}">
                <a16:creationId xmlns:a16="http://schemas.microsoft.com/office/drawing/2014/main" id="{CAF2B0B1-5708-9744-9EE0-E284034C1CF6}"/>
              </a:ext>
            </a:extLst>
          </xdr:cNvPr>
          <xdr:cNvSpPr txBox="1"/>
        </xdr:nvSpPr>
        <xdr:spPr>
          <a:xfrm>
            <a:off x="8393799" y="295794"/>
            <a:ext cx="2272417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b="1">
                <a:latin typeface="Arial" panose="020B0604020202020204" pitchFamily="34" charset="0"/>
                <a:cs typeface="Arial" panose="020B0604020202020204" pitchFamily="34" charset="0"/>
              </a:rPr>
              <a:t>RKIP  </a:t>
            </a:r>
            <a:r>
              <a:rPr lang="en-US" sz="1200" b="1">
                <a:latin typeface="Arial" panose="020B0604020202020204" pitchFamily="34" charset="0"/>
                <a:cs typeface="Arial" panose="020B0604020202020204" pitchFamily="34" charset="0"/>
              </a:rPr>
              <a:t>WT S51A. WT S51V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6</xdr:col>
      <xdr:colOff>686870</xdr:colOff>
      <xdr:row>24</xdr:row>
      <xdr:rowOff>106556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BA47151-92FD-F601-EC34-A02C088833FF}"/>
            </a:ext>
          </a:extLst>
        </xdr:cNvPr>
        <xdr:cNvGrpSpPr/>
      </xdr:nvGrpSpPr>
      <xdr:grpSpPr>
        <a:xfrm>
          <a:off x="1676400" y="1400175"/>
          <a:ext cx="4039670" cy="3506981"/>
          <a:chOff x="462741" y="476352"/>
          <a:chExt cx="3988870" cy="3560956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640843D6-CD5E-E74E-87F4-01C806D3BA3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62741" y="905738"/>
            <a:ext cx="3644310" cy="3131570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B83E7E9B-6BE0-E04D-855E-0C4616E6163A}"/>
              </a:ext>
            </a:extLst>
          </xdr:cNvPr>
          <xdr:cNvSpPr/>
        </xdr:nvSpPr>
        <xdr:spPr>
          <a:xfrm>
            <a:off x="1146875" y="3105065"/>
            <a:ext cx="2116558" cy="645524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/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38939CD0-2E85-D64F-858E-C487E9FBFCE8}"/>
              </a:ext>
            </a:extLst>
          </xdr:cNvPr>
          <xdr:cNvSpPr txBox="1"/>
        </xdr:nvSpPr>
        <xdr:spPr>
          <a:xfrm>
            <a:off x="3463327" y="3243161"/>
            <a:ext cx="988284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p-VASP</a:t>
            </a:r>
          </a:p>
        </xdr:txBody>
      </xdr:sp>
      <xdr:sp macro="" textlink="">
        <xdr:nvSpPr>
          <xdr:cNvPr id="6" name="TextBox 15">
            <a:extLst>
              <a:ext uri="{FF2B5EF4-FFF2-40B4-BE49-F238E27FC236}">
                <a16:creationId xmlns:a16="http://schemas.microsoft.com/office/drawing/2014/main" id="{DFFAC3A9-AB53-4049-8FD1-7C74F6CFDB1A}"/>
              </a:ext>
            </a:extLst>
          </xdr:cNvPr>
          <xdr:cNvSpPr txBox="1"/>
        </xdr:nvSpPr>
        <xdr:spPr>
          <a:xfrm>
            <a:off x="2840959" y="476352"/>
            <a:ext cx="748923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S51V</a:t>
            </a:r>
          </a:p>
        </xdr:txBody>
      </xdr:sp>
      <xdr:sp macro="" textlink="">
        <xdr:nvSpPr>
          <xdr:cNvPr id="7" name="TextBox 16">
            <a:extLst>
              <a:ext uri="{FF2B5EF4-FFF2-40B4-BE49-F238E27FC236}">
                <a16:creationId xmlns:a16="http://schemas.microsoft.com/office/drawing/2014/main" id="{DA921FD7-8A22-AB42-83B2-BB128382D60F}"/>
              </a:ext>
            </a:extLst>
          </xdr:cNvPr>
          <xdr:cNvSpPr txBox="1"/>
        </xdr:nvSpPr>
        <xdr:spPr>
          <a:xfrm>
            <a:off x="1339930" y="522558"/>
            <a:ext cx="505267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VC</a:t>
            </a:r>
          </a:p>
        </xdr:txBody>
      </xdr:sp>
      <xdr:sp macro="" textlink="">
        <xdr:nvSpPr>
          <xdr:cNvPr id="8" name="TextBox 17">
            <a:extLst>
              <a:ext uri="{FF2B5EF4-FFF2-40B4-BE49-F238E27FC236}">
                <a16:creationId xmlns:a16="http://schemas.microsoft.com/office/drawing/2014/main" id="{5449AA8F-A21B-F64B-9C1E-F04F84D7E3C6}"/>
              </a:ext>
            </a:extLst>
          </xdr:cNvPr>
          <xdr:cNvSpPr txBox="1"/>
        </xdr:nvSpPr>
        <xdr:spPr>
          <a:xfrm>
            <a:off x="2096005" y="494002"/>
            <a:ext cx="543739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</a:p>
        </xdr:txBody>
      </xdr:sp>
    </xdr:grpSp>
    <xdr:clientData/>
  </xdr:twoCellAnchor>
  <xdr:twoCellAnchor>
    <xdr:from>
      <xdr:col>7</xdr:col>
      <xdr:colOff>165100</xdr:colOff>
      <xdr:row>4</xdr:row>
      <xdr:rowOff>190500</xdr:rowOff>
    </xdr:from>
    <xdr:to>
      <xdr:col>16</xdr:col>
      <xdr:colOff>76200</xdr:colOff>
      <xdr:row>29</xdr:row>
      <xdr:rowOff>90048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228FE958-6218-1D1F-9A52-6643CCE04CA8}"/>
            </a:ext>
          </a:extLst>
        </xdr:cNvPr>
        <xdr:cNvGrpSpPr/>
      </xdr:nvGrpSpPr>
      <xdr:grpSpPr>
        <a:xfrm>
          <a:off x="6032500" y="990600"/>
          <a:ext cx="7454900" cy="4900173"/>
          <a:chOff x="4851400" y="746463"/>
          <a:chExt cx="7340600" cy="4979548"/>
        </a:xfrm>
      </xdr:grpSpPr>
      <xdr:pic>
        <xdr:nvPicPr>
          <xdr:cNvPr id="10" name="Picture 9">
            <a:extLst>
              <a:ext uri="{FF2B5EF4-FFF2-40B4-BE49-F238E27FC236}">
                <a16:creationId xmlns:a16="http://schemas.microsoft.com/office/drawing/2014/main" id="{45E5F9F1-45DD-9747-9290-F99F0067FDE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851400" y="760311"/>
            <a:ext cx="7340600" cy="4965700"/>
          </a:xfrm>
          <a:prstGeom prst="rect">
            <a:avLst/>
          </a:prstGeom>
        </xdr:spPr>
      </xdr:pic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C703DE7A-64A4-5848-84CC-9456E5BF7615}"/>
              </a:ext>
            </a:extLst>
          </xdr:cNvPr>
          <xdr:cNvSpPr/>
        </xdr:nvSpPr>
        <xdr:spPr>
          <a:xfrm>
            <a:off x="6072753" y="2597637"/>
            <a:ext cx="4636576" cy="507428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/>
          </a:p>
        </xdr:txBody>
      </xdr:sp>
      <xdr:sp macro="" textlink="">
        <xdr:nvSpPr>
          <xdr:cNvPr id="12" name="TextBox 7">
            <a:extLst>
              <a:ext uri="{FF2B5EF4-FFF2-40B4-BE49-F238E27FC236}">
                <a16:creationId xmlns:a16="http://schemas.microsoft.com/office/drawing/2014/main" id="{E82EFE70-B389-E94A-BB95-B434A5331C63}"/>
              </a:ext>
            </a:extLst>
          </xdr:cNvPr>
          <xdr:cNvSpPr txBox="1"/>
        </xdr:nvSpPr>
        <xdr:spPr>
          <a:xfrm>
            <a:off x="10959536" y="2482019"/>
            <a:ext cx="932691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Tubulin</a:t>
            </a:r>
          </a:p>
        </xdr:txBody>
      </xdr:sp>
      <xdr:sp macro="" textlink="">
        <xdr:nvSpPr>
          <xdr:cNvPr id="13" name="TextBox 8">
            <a:extLst>
              <a:ext uri="{FF2B5EF4-FFF2-40B4-BE49-F238E27FC236}">
                <a16:creationId xmlns:a16="http://schemas.microsoft.com/office/drawing/2014/main" id="{93567E55-1350-7346-8557-217EB01AEEFB}"/>
              </a:ext>
            </a:extLst>
          </xdr:cNvPr>
          <xdr:cNvSpPr txBox="1"/>
        </xdr:nvSpPr>
        <xdr:spPr>
          <a:xfrm>
            <a:off x="10959535" y="4655955"/>
            <a:ext cx="723275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RKIP</a:t>
            </a:r>
          </a:p>
        </xdr:txBody>
      </xdr:sp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33D592FB-4276-2248-B16D-CEC3DF899951}"/>
              </a:ext>
            </a:extLst>
          </xdr:cNvPr>
          <xdr:cNvSpPr/>
        </xdr:nvSpPr>
        <xdr:spPr>
          <a:xfrm>
            <a:off x="6072753" y="4586907"/>
            <a:ext cx="4636576" cy="507428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/>
          </a:p>
        </xdr:txBody>
      </xdr:sp>
      <xdr:sp macro="" textlink="">
        <xdr:nvSpPr>
          <xdr:cNvPr id="15" name="TextBox 12">
            <a:extLst>
              <a:ext uri="{FF2B5EF4-FFF2-40B4-BE49-F238E27FC236}">
                <a16:creationId xmlns:a16="http://schemas.microsoft.com/office/drawing/2014/main" id="{B8EA27BB-B61E-5F42-964B-374AE7183C27}"/>
              </a:ext>
            </a:extLst>
          </xdr:cNvPr>
          <xdr:cNvSpPr txBox="1"/>
        </xdr:nvSpPr>
        <xdr:spPr>
          <a:xfrm>
            <a:off x="9247802" y="746463"/>
            <a:ext cx="748923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S51V</a:t>
            </a:r>
          </a:p>
        </xdr:txBody>
      </xdr:sp>
      <xdr:sp macro="" textlink="">
        <xdr:nvSpPr>
          <xdr:cNvPr id="16" name="TextBox 13">
            <a:extLst>
              <a:ext uri="{FF2B5EF4-FFF2-40B4-BE49-F238E27FC236}">
                <a16:creationId xmlns:a16="http://schemas.microsoft.com/office/drawing/2014/main" id="{C46E0A8A-57A2-2944-B2FA-D8F216663516}"/>
              </a:ext>
            </a:extLst>
          </xdr:cNvPr>
          <xdr:cNvSpPr txBox="1"/>
        </xdr:nvSpPr>
        <xdr:spPr>
          <a:xfrm>
            <a:off x="6842257" y="746463"/>
            <a:ext cx="505267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VC</a:t>
            </a:r>
          </a:p>
        </xdr:txBody>
      </xdr:sp>
      <xdr:sp macro="" textlink="">
        <xdr:nvSpPr>
          <xdr:cNvPr id="17" name="TextBox 14">
            <a:extLst>
              <a:ext uri="{FF2B5EF4-FFF2-40B4-BE49-F238E27FC236}">
                <a16:creationId xmlns:a16="http://schemas.microsoft.com/office/drawing/2014/main" id="{172DE9E7-93B5-E849-A40A-D89F591B716D}"/>
              </a:ext>
            </a:extLst>
          </xdr:cNvPr>
          <xdr:cNvSpPr txBox="1"/>
        </xdr:nvSpPr>
        <xdr:spPr>
          <a:xfrm>
            <a:off x="8091873" y="760311"/>
            <a:ext cx="543739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</a:p>
        </xdr:txBody>
      </xdr:sp>
    </xdr:grpSp>
    <xdr:clientData/>
  </xdr:twoCellAnchor>
  <xdr:twoCellAnchor>
    <xdr:from>
      <xdr:col>0</xdr:col>
      <xdr:colOff>800100</xdr:colOff>
      <xdr:row>30</xdr:row>
      <xdr:rowOff>50800</xdr:rowOff>
    </xdr:from>
    <xdr:to>
      <xdr:col>7</xdr:col>
      <xdr:colOff>819258</xdr:colOff>
      <xdr:row>52</xdr:row>
      <xdr:rowOff>183389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109F74F-9A5C-E220-6C7F-3903B4CF28EA}"/>
            </a:ext>
          </a:extLst>
        </xdr:cNvPr>
        <xdr:cNvGrpSpPr/>
      </xdr:nvGrpSpPr>
      <xdr:grpSpPr>
        <a:xfrm>
          <a:off x="800100" y="6051550"/>
          <a:ext cx="5886558" cy="4533139"/>
          <a:chOff x="153691" y="0"/>
          <a:chExt cx="5797658" cy="4602989"/>
        </a:xfrm>
      </xdr:grpSpPr>
      <xdr:pic>
        <xdr:nvPicPr>
          <xdr:cNvPr id="19" name="Picture 18">
            <a:extLst>
              <a:ext uri="{FF2B5EF4-FFF2-40B4-BE49-F238E27FC236}">
                <a16:creationId xmlns:a16="http://schemas.microsoft.com/office/drawing/2014/main" id="{9FF22FC1-FF83-304F-B1C7-1630068A5DD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53691" y="0"/>
            <a:ext cx="5797658" cy="4602989"/>
          </a:xfrm>
          <a:prstGeom prst="rect">
            <a:avLst/>
          </a:prstGeom>
        </xdr:spPr>
      </xdr:pic>
      <xdr:sp macro="" textlink="">
        <xdr:nvSpPr>
          <xdr:cNvPr id="20" name="TextBox 2">
            <a:extLst>
              <a:ext uri="{FF2B5EF4-FFF2-40B4-BE49-F238E27FC236}">
                <a16:creationId xmlns:a16="http://schemas.microsoft.com/office/drawing/2014/main" id="{A66B1D37-5F44-3949-9F35-FB1388057E1C}"/>
              </a:ext>
            </a:extLst>
          </xdr:cNvPr>
          <xdr:cNvSpPr txBox="1"/>
        </xdr:nvSpPr>
        <xdr:spPr>
          <a:xfrm>
            <a:off x="4377727" y="1786321"/>
            <a:ext cx="988284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p-VASP</a:t>
            </a:r>
          </a:p>
        </xdr:txBody>
      </xdr:sp>
      <xdr:sp macro="" textlink="">
        <xdr:nvSpPr>
          <xdr:cNvPr id="21" name="TextBox 3">
            <a:extLst>
              <a:ext uri="{FF2B5EF4-FFF2-40B4-BE49-F238E27FC236}">
                <a16:creationId xmlns:a16="http://schemas.microsoft.com/office/drawing/2014/main" id="{E8BB55EE-9004-7244-A966-DD837FF8973A}"/>
              </a:ext>
            </a:extLst>
          </xdr:cNvPr>
          <xdr:cNvSpPr txBox="1"/>
        </xdr:nvSpPr>
        <xdr:spPr>
          <a:xfrm>
            <a:off x="4770586" y="3572642"/>
            <a:ext cx="988284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p-VASP</a:t>
            </a:r>
          </a:p>
        </xdr:txBody>
      </xdr:sp>
      <xdr:sp macro="" textlink="">
        <xdr:nvSpPr>
          <xdr:cNvPr id="22" name="TextBox 5">
            <a:extLst>
              <a:ext uri="{FF2B5EF4-FFF2-40B4-BE49-F238E27FC236}">
                <a16:creationId xmlns:a16="http://schemas.microsoft.com/office/drawing/2014/main" id="{F98D0378-A028-8F4E-9098-075328D43981}"/>
              </a:ext>
            </a:extLst>
          </xdr:cNvPr>
          <xdr:cNvSpPr txBox="1"/>
        </xdr:nvSpPr>
        <xdr:spPr>
          <a:xfrm>
            <a:off x="3559924" y="131117"/>
            <a:ext cx="748923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S51E</a:t>
            </a:r>
          </a:p>
        </xdr:txBody>
      </xdr:sp>
      <xdr:sp macro="" textlink="">
        <xdr:nvSpPr>
          <xdr:cNvPr id="23" name="TextBox 6">
            <a:extLst>
              <a:ext uri="{FF2B5EF4-FFF2-40B4-BE49-F238E27FC236}">
                <a16:creationId xmlns:a16="http://schemas.microsoft.com/office/drawing/2014/main" id="{4126342B-8E08-9346-BDE8-AF36A50AD1CD}"/>
              </a:ext>
            </a:extLst>
          </xdr:cNvPr>
          <xdr:cNvSpPr txBox="1"/>
        </xdr:nvSpPr>
        <xdr:spPr>
          <a:xfrm>
            <a:off x="1154379" y="131117"/>
            <a:ext cx="505267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VC</a:t>
            </a:r>
          </a:p>
        </xdr:txBody>
      </xdr:sp>
      <xdr:sp macro="" textlink="">
        <xdr:nvSpPr>
          <xdr:cNvPr id="24" name="TextBox 7">
            <a:extLst>
              <a:ext uri="{FF2B5EF4-FFF2-40B4-BE49-F238E27FC236}">
                <a16:creationId xmlns:a16="http://schemas.microsoft.com/office/drawing/2014/main" id="{0AF0DCCA-704B-CD45-8D46-4A64CCFDEC8F}"/>
              </a:ext>
            </a:extLst>
          </xdr:cNvPr>
          <xdr:cNvSpPr txBox="1"/>
        </xdr:nvSpPr>
        <xdr:spPr>
          <a:xfrm>
            <a:off x="2388464" y="107251"/>
            <a:ext cx="543739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</a:p>
        </xdr:txBody>
      </xdr:sp>
    </xdr:grpSp>
    <xdr:clientData/>
  </xdr:twoCellAnchor>
  <xdr:twoCellAnchor>
    <xdr:from>
      <xdr:col>8</xdr:col>
      <xdr:colOff>355600</xdr:colOff>
      <xdr:row>30</xdr:row>
      <xdr:rowOff>190500</xdr:rowOff>
    </xdr:from>
    <xdr:to>
      <xdr:col>14</xdr:col>
      <xdr:colOff>809205</xdr:colOff>
      <xdr:row>54</xdr:row>
      <xdr:rowOff>22112</xdr:rowOff>
    </xdr:to>
    <xdr:grpSp>
      <xdr:nvGrpSpPr>
        <xdr:cNvPr id="25" name="Group 24">
          <a:extLst>
            <a:ext uri="{FF2B5EF4-FFF2-40B4-BE49-F238E27FC236}">
              <a16:creationId xmlns:a16="http://schemas.microsoft.com/office/drawing/2014/main" id="{DD35BC38-8774-85BA-EC1F-2D5F03366E0B}"/>
            </a:ext>
          </a:extLst>
        </xdr:cNvPr>
        <xdr:cNvGrpSpPr/>
      </xdr:nvGrpSpPr>
      <xdr:grpSpPr>
        <a:xfrm>
          <a:off x="7061200" y="6191250"/>
          <a:ext cx="5482805" cy="4632212"/>
          <a:chOff x="5734357" y="268051"/>
          <a:chExt cx="5406605" cy="4708412"/>
        </a:xfrm>
      </xdr:grpSpPr>
      <xdr:pic>
        <xdr:nvPicPr>
          <xdr:cNvPr id="26" name="Picture 25">
            <a:extLst>
              <a:ext uri="{FF2B5EF4-FFF2-40B4-BE49-F238E27FC236}">
                <a16:creationId xmlns:a16="http://schemas.microsoft.com/office/drawing/2014/main" id="{AD9A9D1B-66B5-CD4A-836C-A671BA3D3EB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734357" y="526943"/>
            <a:ext cx="4851638" cy="4449520"/>
          </a:xfrm>
          <a:prstGeom prst="rect">
            <a:avLst/>
          </a:prstGeom>
        </xdr:spPr>
      </xdr:pic>
      <xdr:sp macro="" textlink="">
        <xdr:nvSpPr>
          <xdr:cNvPr id="27" name="TextBox 9">
            <a:extLst>
              <a:ext uri="{FF2B5EF4-FFF2-40B4-BE49-F238E27FC236}">
                <a16:creationId xmlns:a16="http://schemas.microsoft.com/office/drawing/2014/main" id="{A2D44472-3FE8-AD49-838F-BA8442286169}"/>
              </a:ext>
            </a:extLst>
          </xdr:cNvPr>
          <xdr:cNvSpPr txBox="1"/>
        </xdr:nvSpPr>
        <xdr:spPr>
          <a:xfrm>
            <a:off x="9830547" y="1751797"/>
            <a:ext cx="932691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Tubulin</a:t>
            </a:r>
          </a:p>
        </xdr:txBody>
      </xdr:sp>
      <xdr:sp macro="" textlink="">
        <xdr:nvSpPr>
          <xdr:cNvPr id="28" name="TextBox 10">
            <a:extLst>
              <a:ext uri="{FF2B5EF4-FFF2-40B4-BE49-F238E27FC236}">
                <a16:creationId xmlns:a16="http://schemas.microsoft.com/office/drawing/2014/main" id="{D3491B1D-CCF9-5440-97CA-55D80C887EE8}"/>
              </a:ext>
            </a:extLst>
          </xdr:cNvPr>
          <xdr:cNvSpPr txBox="1"/>
        </xdr:nvSpPr>
        <xdr:spPr>
          <a:xfrm>
            <a:off x="10208271" y="3796049"/>
            <a:ext cx="932691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Tubulin</a:t>
            </a:r>
          </a:p>
        </xdr:txBody>
      </xdr:sp>
      <xdr:sp macro="" textlink="">
        <xdr:nvSpPr>
          <xdr:cNvPr id="29" name="TextBox 12">
            <a:extLst>
              <a:ext uri="{FF2B5EF4-FFF2-40B4-BE49-F238E27FC236}">
                <a16:creationId xmlns:a16="http://schemas.microsoft.com/office/drawing/2014/main" id="{0D7ACE10-4651-4A41-972F-52F601517DED}"/>
              </a:ext>
            </a:extLst>
          </xdr:cNvPr>
          <xdr:cNvSpPr txBox="1"/>
        </xdr:nvSpPr>
        <xdr:spPr>
          <a:xfrm>
            <a:off x="9286245" y="291917"/>
            <a:ext cx="748923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S51E</a:t>
            </a:r>
          </a:p>
        </xdr:txBody>
      </xdr:sp>
      <xdr:sp macro="" textlink="">
        <xdr:nvSpPr>
          <xdr:cNvPr id="30" name="TextBox 13">
            <a:extLst>
              <a:ext uri="{FF2B5EF4-FFF2-40B4-BE49-F238E27FC236}">
                <a16:creationId xmlns:a16="http://schemas.microsoft.com/office/drawing/2014/main" id="{33A75B50-8E96-5847-8000-AFE4A6F021D5}"/>
              </a:ext>
            </a:extLst>
          </xdr:cNvPr>
          <xdr:cNvSpPr txBox="1"/>
        </xdr:nvSpPr>
        <xdr:spPr>
          <a:xfrm>
            <a:off x="6880700" y="291917"/>
            <a:ext cx="505267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VC</a:t>
            </a:r>
          </a:p>
        </xdr:txBody>
      </xdr:sp>
      <xdr:sp macro="" textlink="">
        <xdr:nvSpPr>
          <xdr:cNvPr id="31" name="TextBox 14">
            <a:extLst>
              <a:ext uri="{FF2B5EF4-FFF2-40B4-BE49-F238E27FC236}">
                <a16:creationId xmlns:a16="http://schemas.microsoft.com/office/drawing/2014/main" id="{F1AF5162-EE62-5F4C-8929-6B8E05CD8A21}"/>
              </a:ext>
            </a:extLst>
          </xdr:cNvPr>
          <xdr:cNvSpPr txBox="1"/>
        </xdr:nvSpPr>
        <xdr:spPr>
          <a:xfrm>
            <a:off x="8114785" y="268051"/>
            <a:ext cx="543739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63500</xdr:colOff>
      <xdr:row>2</xdr:row>
      <xdr:rowOff>12700</xdr:rowOff>
    </xdr:from>
    <xdr:to>
      <xdr:col>6</xdr:col>
      <xdr:colOff>625928</xdr:colOff>
      <xdr:row>16</xdr:row>
      <xdr:rowOff>45212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135E7273-973F-B754-1ABD-F7D9B440A7E9}"/>
            </a:ext>
          </a:extLst>
        </xdr:cNvPr>
        <xdr:cNvGrpSpPr/>
      </xdr:nvGrpSpPr>
      <xdr:grpSpPr>
        <a:xfrm>
          <a:off x="1739900" y="412750"/>
          <a:ext cx="3915228" cy="2832862"/>
          <a:chOff x="693313" y="719439"/>
          <a:chExt cx="3864428" cy="2877312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D51DE2EA-1D9A-124E-9A28-BCFACE6343A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93313" y="719439"/>
            <a:ext cx="3599688" cy="2877312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624C1E97-A297-8344-93F9-6DB57647489A}"/>
              </a:ext>
            </a:extLst>
          </xdr:cNvPr>
          <xdr:cNvSpPr txBox="1"/>
        </xdr:nvSpPr>
        <xdr:spPr>
          <a:xfrm>
            <a:off x="3661342" y="1942500"/>
            <a:ext cx="896399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2000" b="1">
                <a:latin typeface="Arial" panose="020B0604020202020204" pitchFamily="34" charset="0"/>
                <a:cs typeface="Arial" panose="020B0604020202020204" pitchFamily="34" charset="0"/>
              </a:rPr>
              <a:t>Actin </a:t>
            </a:r>
          </a:p>
        </xdr:txBody>
      </xdr:sp>
    </xdr:grpSp>
    <xdr:clientData/>
  </xdr:twoCellAnchor>
  <xdr:twoCellAnchor>
    <xdr:from>
      <xdr:col>1</xdr:col>
      <xdr:colOff>787400</xdr:colOff>
      <xdr:row>17</xdr:row>
      <xdr:rowOff>50800</xdr:rowOff>
    </xdr:from>
    <xdr:to>
      <xdr:col>8</xdr:col>
      <xdr:colOff>54741</xdr:colOff>
      <xdr:row>31</xdr:row>
      <xdr:rowOff>83312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478D30F9-39A6-4684-ED1F-7E5492B2923A}"/>
            </a:ext>
          </a:extLst>
        </xdr:cNvPr>
        <xdr:cNvGrpSpPr/>
      </xdr:nvGrpSpPr>
      <xdr:grpSpPr>
        <a:xfrm>
          <a:off x="1625600" y="3451225"/>
          <a:ext cx="5134741" cy="2832862"/>
          <a:chOff x="693313" y="3135742"/>
          <a:chExt cx="5045841" cy="2877312"/>
        </a:xfrm>
      </xdr:grpSpPr>
      <xdr:pic>
        <xdr:nvPicPr>
          <xdr:cNvPr id="6" name="Picture 5">
            <a:extLst>
              <a:ext uri="{FF2B5EF4-FFF2-40B4-BE49-F238E27FC236}">
                <a16:creationId xmlns:a16="http://schemas.microsoft.com/office/drawing/2014/main" id="{46F6F5A1-8A33-2F4F-9F6A-6257AE36541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93313" y="3135742"/>
            <a:ext cx="3599688" cy="2877312"/>
          </a:xfrm>
          <a:prstGeom prst="rect">
            <a:avLst/>
          </a:prstGeom>
        </xdr:spPr>
      </xdr:pic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11C691C0-BD6A-8841-BF26-DC04C50DB7C7}"/>
              </a:ext>
            </a:extLst>
          </xdr:cNvPr>
          <xdr:cNvSpPr txBox="1"/>
        </xdr:nvSpPr>
        <xdr:spPr>
          <a:xfrm>
            <a:off x="4109541" y="4717544"/>
            <a:ext cx="1629613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RKIP (abcam)</a:t>
            </a:r>
          </a:p>
        </xdr:txBody>
      </xdr:sp>
    </xdr:grpSp>
    <xdr:clientData/>
  </xdr:twoCellAnchor>
  <xdr:twoCellAnchor>
    <xdr:from>
      <xdr:col>8</xdr:col>
      <xdr:colOff>50800</xdr:colOff>
      <xdr:row>2</xdr:row>
      <xdr:rowOff>0</xdr:rowOff>
    </xdr:from>
    <xdr:to>
      <xdr:col>14</xdr:col>
      <xdr:colOff>73597</xdr:colOff>
      <xdr:row>16</xdr:row>
      <xdr:rowOff>32512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BA3049C-05B1-7FA2-DD1E-D2296FAE3A94}"/>
            </a:ext>
          </a:extLst>
        </xdr:cNvPr>
        <xdr:cNvGrpSpPr/>
      </xdr:nvGrpSpPr>
      <xdr:grpSpPr>
        <a:xfrm>
          <a:off x="6756400" y="400050"/>
          <a:ext cx="5051997" cy="2832862"/>
          <a:chOff x="6870406" y="1208754"/>
          <a:chExt cx="4975797" cy="2877312"/>
        </a:xfrm>
      </xdr:grpSpPr>
      <xdr:pic>
        <xdr:nvPicPr>
          <xdr:cNvPr id="9" name="Picture 8">
            <a:extLst>
              <a:ext uri="{FF2B5EF4-FFF2-40B4-BE49-F238E27FC236}">
                <a16:creationId xmlns:a16="http://schemas.microsoft.com/office/drawing/2014/main" id="{75DA5CD3-1AA9-AF34-E7AE-9DC00861C4B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870406" y="1208754"/>
            <a:ext cx="3599688" cy="2877312"/>
          </a:xfrm>
          <a:prstGeom prst="rect">
            <a:avLst/>
          </a:prstGeom>
        </xdr:spPr>
      </xdr:pic>
      <xdr:sp macro="" textlink="">
        <xdr:nvSpPr>
          <xdr:cNvPr id="10" name="TextBox 15">
            <a:extLst>
              <a:ext uri="{FF2B5EF4-FFF2-40B4-BE49-F238E27FC236}">
                <a16:creationId xmlns:a16="http://schemas.microsoft.com/office/drawing/2014/main" id="{CE888C6B-577F-AE94-3035-8D21A94F2307}"/>
              </a:ext>
            </a:extLst>
          </xdr:cNvPr>
          <xdr:cNvSpPr txBox="1"/>
        </xdr:nvSpPr>
        <xdr:spPr>
          <a:xfrm>
            <a:off x="10165294" y="2530712"/>
            <a:ext cx="1680909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p-RKIP (S153)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4</xdr:row>
      <xdr:rowOff>0</xdr:rowOff>
    </xdr:from>
    <xdr:to>
      <xdr:col>6</xdr:col>
      <xdr:colOff>515629</xdr:colOff>
      <xdr:row>15</xdr:row>
      <xdr:rowOff>29774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5EBE55D-5C94-4998-8C52-42788F080142}"/>
            </a:ext>
          </a:extLst>
        </xdr:cNvPr>
        <xdr:cNvGrpSpPr/>
      </xdr:nvGrpSpPr>
      <xdr:grpSpPr>
        <a:xfrm>
          <a:off x="1422400" y="800100"/>
          <a:ext cx="4122429" cy="2230049"/>
          <a:chOff x="517677" y="561808"/>
          <a:chExt cx="4058929" cy="226497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4CE2149D-1CDA-6542-BA99-D042C6F8861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brightnessContrast bright="20000"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17677" y="561808"/>
            <a:ext cx="2829957" cy="2264974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F4B9E0E-29CB-4440-A035-17E6636705E5}"/>
              </a:ext>
            </a:extLst>
          </xdr:cNvPr>
          <xdr:cNvSpPr txBox="1"/>
        </xdr:nvSpPr>
        <xdr:spPr>
          <a:xfrm>
            <a:off x="3127170" y="1324963"/>
            <a:ext cx="1449436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p-RKIP (S153)</a:t>
            </a:r>
          </a:p>
        </xdr:txBody>
      </xdr:sp>
    </xdr:grpSp>
    <xdr:clientData/>
  </xdr:twoCellAnchor>
  <xdr:twoCellAnchor editAs="oneCell">
    <xdr:from>
      <xdr:col>1</xdr:col>
      <xdr:colOff>571500</xdr:colOff>
      <xdr:row>18</xdr:row>
      <xdr:rowOff>25400</xdr:rowOff>
    </xdr:from>
    <xdr:to>
      <xdr:col>5</xdr:col>
      <xdr:colOff>137414</xdr:colOff>
      <xdr:row>29</xdr:row>
      <xdr:rowOff>85554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74A7DFC-964C-7442-B075-6E261251C6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0" y="3683000"/>
          <a:ext cx="2867914" cy="2295354"/>
        </a:xfrm>
        <a:prstGeom prst="rect">
          <a:avLst/>
        </a:prstGeom>
      </xdr:spPr>
    </xdr:pic>
    <xdr:clientData/>
  </xdr:twoCellAnchor>
  <xdr:twoCellAnchor>
    <xdr:from>
      <xdr:col>1</xdr:col>
      <xdr:colOff>571500</xdr:colOff>
      <xdr:row>18</xdr:row>
      <xdr:rowOff>25400</xdr:rowOff>
    </xdr:from>
    <xdr:to>
      <xdr:col>5</xdr:col>
      <xdr:colOff>796616</xdr:colOff>
      <xdr:row>29</xdr:row>
      <xdr:rowOff>85554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D6B94775-EC29-E2DA-86FE-3DD11E7A9596}"/>
            </a:ext>
          </a:extLst>
        </xdr:cNvPr>
        <xdr:cNvGrpSpPr/>
      </xdr:nvGrpSpPr>
      <xdr:grpSpPr>
        <a:xfrm>
          <a:off x="1409700" y="3625850"/>
          <a:ext cx="3577916" cy="2260429"/>
          <a:chOff x="479721" y="3298772"/>
          <a:chExt cx="3527116" cy="2295354"/>
        </a:xfrm>
      </xdr:grpSpPr>
      <xdr:pic>
        <xdr:nvPicPr>
          <xdr:cNvPr id="8" name="Picture 7">
            <a:extLst>
              <a:ext uri="{FF2B5EF4-FFF2-40B4-BE49-F238E27FC236}">
                <a16:creationId xmlns:a16="http://schemas.microsoft.com/office/drawing/2014/main" id="{A74A7DFC-964C-7442-B075-6E261251C6C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9721" y="3298772"/>
            <a:ext cx="2867914" cy="2295354"/>
          </a:xfrm>
          <a:prstGeom prst="rect">
            <a:avLst/>
          </a:prstGeom>
        </xdr:spPr>
      </xdr:pic>
      <xdr:sp macro="" textlink="">
        <xdr:nvSpPr>
          <xdr:cNvPr id="9" name="TextBox 6">
            <a:extLst>
              <a:ext uri="{FF2B5EF4-FFF2-40B4-BE49-F238E27FC236}">
                <a16:creationId xmlns:a16="http://schemas.microsoft.com/office/drawing/2014/main" id="{5C49A000-3B4B-BD45-A963-D5CDBC2FA78E}"/>
              </a:ext>
            </a:extLst>
          </xdr:cNvPr>
          <xdr:cNvSpPr txBox="1"/>
        </xdr:nvSpPr>
        <xdr:spPr>
          <a:xfrm>
            <a:off x="3333255" y="4585247"/>
            <a:ext cx="673582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p-Erk</a:t>
            </a:r>
          </a:p>
        </xdr:txBody>
      </xdr:sp>
    </xdr:grpSp>
    <xdr:clientData/>
  </xdr:twoCellAnchor>
  <xdr:twoCellAnchor>
    <xdr:from>
      <xdr:col>7</xdr:col>
      <xdr:colOff>266700</xdr:colOff>
      <xdr:row>3</xdr:row>
      <xdr:rowOff>76200</xdr:rowOff>
    </xdr:from>
    <xdr:to>
      <xdr:col>11</xdr:col>
      <xdr:colOff>522180</xdr:colOff>
      <xdr:row>14</xdr:row>
      <xdr:rowOff>203031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76D4651-2F26-6ED8-1A48-A1D212316F6B}"/>
            </a:ext>
          </a:extLst>
        </xdr:cNvPr>
        <xdr:cNvGrpSpPr/>
      </xdr:nvGrpSpPr>
      <xdr:grpSpPr>
        <a:xfrm>
          <a:off x="6134100" y="676275"/>
          <a:ext cx="3608280" cy="2327106"/>
          <a:chOff x="4681607" y="598340"/>
          <a:chExt cx="3557480" cy="2362031"/>
        </a:xfrm>
      </xdr:grpSpPr>
      <xdr:pic>
        <xdr:nvPicPr>
          <xdr:cNvPr id="11" name="Picture 10">
            <a:extLst>
              <a:ext uri="{FF2B5EF4-FFF2-40B4-BE49-F238E27FC236}">
                <a16:creationId xmlns:a16="http://schemas.microsoft.com/office/drawing/2014/main" id="{5EB72BAE-1099-4342-B90F-AC85E4A3A3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681607" y="598340"/>
            <a:ext cx="2951224" cy="2362031"/>
          </a:xfrm>
          <a:prstGeom prst="rect">
            <a:avLst/>
          </a:prstGeom>
        </xdr:spPr>
      </xdr:pic>
      <xdr:sp macro="" textlink="">
        <xdr:nvSpPr>
          <xdr:cNvPr id="12" name="TextBox 9">
            <a:extLst>
              <a:ext uri="{FF2B5EF4-FFF2-40B4-BE49-F238E27FC236}">
                <a16:creationId xmlns:a16="http://schemas.microsoft.com/office/drawing/2014/main" id="{C838F3E9-E22F-8442-BEA4-37511BBA5E8C}"/>
              </a:ext>
            </a:extLst>
          </xdr:cNvPr>
          <xdr:cNvSpPr txBox="1"/>
        </xdr:nvSpPr>
        <xdr:spPr>
          <a:xfrm>
            <a:off x="7632831" y="1509629"/>
            <a:ext cx="606256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RKIP</a:t>
            </a:r>
          </a:p>
        </xdr:txBody>
      </xdr:sp>
    </xdr:grpSp>
    <xdr:clientData/>
  </xdr:twoCellAnchor>
  <xdr:twoCellAnchor>
    <xdr:from>
      <xdr:col>6</xdr:col>
      <xdr:colOff>762000</xdr:colOff>
      <xdr:row>17</xdr:row>
      <xdr:rowOff>190500</xdr:rowOff>
    </xdr:from>
    <xdr:to>
      <xdr:col>10</xdr:col>
      <xdr:colOff>776294</xdr:colOff>
      <xdr:row>29</xdr:row>
      <xdr:rowOff>114131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49F4F0B9-512A-6E3D-71CF-4AB1BB18B900}"/>
            </a:ext>
          </a:extLst>
        </xdr:cNvPr>
        <xdr:cNvGrpSpPr/>
      </xdr:nvGrpSpPr>
      <xdr:grpSpPr>
        <a:xfrm>
          <a:off x="5791200" y="3590925"/>
          <a:ext cx="3367094" cy="2323931"/>
          <a:chOff x="4681607" y="3298772"/>
          <a:chExt cx="3316294" cy="2362031"/>
        </a:xfrm>
      </xdr:grpSpPr>
      <xdr:pic>
        <xdr:nvPicPr>
          <xdr:cNvPr id="17" name="Picture 16">
            <a:extLst>
              <a:ext uri="{FF2B5EF4-FFF2-40B4-BE49-F238E27FC236}">
                <a16:creationId xmlns:a16="http://schemas.microsoft.com/office/drawing/2014/main" id="{94F732C5-5BB7-DB4A-82B0-0FEA4D4425E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681607" y="3298772"/>
            <a:ext cx="2951224" cy="2362031"/>
          </a:xfrm>
          <a:prstGeom prst="rect">
            <a:avLst/>
          </a:prstGeom>
        </xdr:spPr>
      </xdr:pic>
      <xdr:sp macro="" textlink="">
        <xdr:nvSpPr>
          <xdr:cNvPr id="18" name="TextBox 11">
            <a:extLst>
              <a:ext uri="{FF2B5EF4-FFF2-40B4-BE49-F238E27FC236}">
                <a16:creationId xmlns:a16="http://schemas.microsoft.com/office/drawing/2014/main" id="{E149C79E-87C2-A644-BEF3-85F6C48BF2B4}"/>
              </a:ext>
            </a:extLst>
          </xdr:cNvPr>
          <xdr:cNvSpPr txBox="1"/>
        </xdr:nvSpPr>
        <xdr:spPr>
          <a:xfrm>
            <a:off x="7516679" y="4662241"/>
            <a:ext cx="481222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Erk</a:t>
            </a:r>
          </a:p>
        </xdr:txBody>
      </xdr:sp>
    </xdr:grpSp>
    <xdr:clientData/>
  </xdr:twoCellAnchor>
  <xdr:twoCellAnchor>
    <xdr:from>
      <xdr:col>11</xdr:col>
      <xdr:colOff>800100</xdr:colOff>
      <xdr:row>16</xdr:row>
      <xdr:rowOff>127000</xdr:rowOff>
    </xdr:from>
    <xdr:to>
      <xdr:col>16</xdr:col>
      <xdr:colOff>92456</xdr:colOff>
      <xdr:row>30</xdr:row>
      <xdr:rowOff>19304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A6925D8A-C7AE-AD1F-B775-702B27F88295}"/>
            </a:ext>
          </a:extLst>
        </xdr:cNvPr>
        <xdr:cNvGrpSpPr/>
      </xdr:nvGrpSpPr>
      <xdr:grpSpPr>
        <a:xfrm>
          <a:off x="10020300" y="3327400"/>
          <a:ext cx="3483356" cy="2692654"/>
          <a:chOff x="8364121" y="3401361"/>
          <a:chExt cx="3419856" cy="2737104"/>
        </a:xfrm>
      </xdr:grpSpPr>
      <xdr:pic>
        <xdr:nvPicPr>
          <xdr:cNvPr id="20" name="Picture 19">
            <a:extLst>
              <a:ext uri="{FF2B5EF4-FFF2-40B4-BE49-F238E27FC236}">
                <a16:creationId xmlns:a16="http://schemas.microsoft.com/office/drawing/2014/main" id="{769045C1-3162-B646-9CB2-43F0AE1AB42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364121" y="3401361"/>
            <a:ext cx="3419856" cy="2737104"/>
          </a:xfrm>
          <a:prstGeom prst="rect">
            <a:avLst/>
          </a:prstGeom>
        </xdr:spPr>
      </xdr:pic>
      <xdr:sp macro="" textlink="">
        <xdr:nvSpPr>
          <xdr:cNvPr id="21" name="TextBox 15">
            <a:extLst>
              <a:ext uri="{FF2B5EF4-FFF2-40B4-BE49-F238E27FC236}">
                <a16:creationId xmlns:a16="http://schemas.microsoft.com/office/drawing/2014/main" id="{74A1C6A2-5F61-FD47-BD2B-789B79BD988C}"/>
              </a:ext>
            </a:extLst>
          </xdr:cNvPr>
          <xdr:cNvSpPr txBox="1"/>
        </xdr:nvSpPr>
        <xdr:spPr>
          <a:xfrm>
            <a:off x="11116807" y="4061927"/>
            <a:ext cx="667170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Actin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view="pageLayout" topLeftCell="A41" workbookViewId="0">
      <selection activeCell="D5" sqref="B4:D5"/>
    </sheetView>
  </sheetViews>
  <sheetFormatPr defaultColWidth="11"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>
        <v>700</v>
      </c>
      <c r="C2">
        <v>1</v>
      </c>
      <c r="D2">
        <v>1.34</v>
      </c>
      <c r="E2">
        <v>2.06</v>
      </c>
      <c r="F2">
        <v>860</v>
      </c>
      <c r="G2">
        <v>8.43E-4</v>
      </c>
      <c r="H2" t="s">
        <v>3</v>
      </c>
      <c r="I2" t="s">
        <v>11</v>
      </c>
      <c r="J2" t="s">
        <v>11</v>
      </c>
    </row>
    <row r="3" spans="1:10" x14ac:dyDescent="0.25">
      <c r="A3" t="s">
        <v>10</v>
      </c>
      <c r="B3">
        <v>700</v>
      </c>
      <c r="C3">
        <v>2</v>
      </c>
      <c r="D3">
        <v>1.1399999999999999</v>
      </c>
      <c r="E3">
        <v>1.86</v>
      </c>
      <c r="F3">
        <v>860</v>
      </c>
      <c r="G3">
        <v>8.4099999999999995E-4</v>
      </c>
      <c r="H3" t="s">
        <v>3</v>
      </c>
      <c r="I3" t="s">
        <v>11</v>
      </c>
      <c r="J3" t="s">
        <v>11</v>
      </c>
    </row>
    <row r="4" spans="1:10" x14ac:dyDescent="0.25">
      <c r="A4" t="s">
        <v>10</v>
      </c>
      <c r="B4">
        <v>700</v>
      </c>
      <c r="C4">
        <v>3</v>
      </c>
      <c r="D4">
        <v>1.05</v>
      </c>
      <c r="E4">
        <v>1.61</v>
      </c>
      <c r="F4">
        <v>624</v>
      </c>
      <c r="G4">
        <v>8.9499999999999996E-4</v>
      </c>
      <c r="H4" t="s">
        <v>3</v>
      </c>
      <c r="I4" t="s">
        <v>11</v>
      </c>
      <c r="J4" t="s">
        <v>11</v>
      </c>
    </row>
    <row r="5" spans="1:10" x14ac:dyDescent="0.25">
      <c r="A5" t="s">
        <v>10</v>
      </c>
      <c r="B5">
        <v>700</v>
      </c>
      <c r="C5">
        <v>4</v>
      </c>
      <c r="D5">
        <v>1.27</v>
      </c>
      <c r="E5">
        <v>1.81</v>
      </c>
      <c r="F5">
        <v>630</v>
      </c>
      <c r="G5">
        <v>8.5599999999999999E-4</v>
      </c>
      <c r="H5" t="s">
        <v>3</v>
      </c>
      <c r="I5" t="s">
        <v>11</v>
      </c>
      <c r="J5" t="s">
        <v>11</v>
      </c>
    </row>
    <row r="6" spans="1:10" x14ac:dyDescent="0.25">
      <c r="A6" t="s">
        <v>10</v>
      </c>
      <c r="B6">
        <v>700</v>
      </c>
      <c r="C6">
        <v>5</v>
      </c>
      <c r="D6">
        <v>1.27</v>
      </c>
      <c r="E6">
        <v>1.83</v>
      </c>
      <c r="F6">
        <v>656</v>
      </c>
      <c r="G6">
        <v>8.5700000000000001E-4</v>
      </c>
      <c r="H6" t="s">
        <v>3</v>
      </c>
      <c r="I6" t="s">
        <v>11</v>
      </c>
      <c r="J6" t="s">
        <v>11</v>
      </c>
    </row>
    <row r="7" spans="1:10" x14ac:dyDescent="0.25">
      <c r="A7" t="s">
        <v>10</v>
      </c>
      <c r="B7">
        <v>700</v>
      </c>
      <c r="C7">
        <v>6</v>
      </c>
      <c r="D7">
        <v>1.1399999999999999</v>
      </c>
      <c r="E7">
        <v>1.72</v>
      </c>
      <c r="F7">
        <v>704</v>
      </c>
      <c r="G7">
        <v>8.1800000000000004E-4</v>
      </c>
      <c r="H7" t="s">
        <v>3</v>
      </c>
      <c r="I7" t="s">
        <v>11</v>
      </c>
      <c r="J7" t="s">
        <v>11</v>
      </c>
    </row>
    <row r="8" spans="1:10" x14ac:dyDescent="0.25">
      <c r="A8" t="s">
        <v>10</v>
      </c>
      <c r="B8">
        <v>700</v>
      </c>
      <c r="C8">
        <v>7</v>
      </c>
      <c r="D8">
        <v>1.06</v>
      </c>
      <c r="E8">
        <v>1.59</v>
      </c>
      <c r="F8">
        <v>630</v>
      </c>
      <c r="G8">
        <v>8.3799999999999999E-4</v>
      </c>
      <c r="H8" t="s">
        <v>3</v>
      </c>
      <c r="I8" t="s">
        <v>11</v>
      </c>
      <c r="J8" t="s">
        <v>11</v>
      </c>
    </row>
    <row r="9" spans="1:10" x14ac:dyDescent="0.25">
      <c r="A9" t="s">
        <v>10</v>
      </c>
      <c r="B9">
        <v>700</v>
      </c>
      <c r="C9">
        <v>8</v>
      </c>
      <c r="D9">
        <v>1.07</v>
      </c>
      <c r="E9">
        <v>1.62</v>
      </c>
      <c r="F9">
        <v>630</v>
      </c>
      <c r="G9">
        <v>8.6799999999999996E-4</v>
      </c>
      <c r="H9" t="s">
        <v>3</v>
      </c>
      <c r="I9" t="s">
        <v>11</v>
      </c>
      <c r="J9" t="s">
        <v>11</v>
      </c>
    </row>
    <row r="10" spans="1:10" x14ac:dyDescent="0.25">
      <c r="A10" t="s">
        <v>10</v>
      </c>
      <c r="B10">
        <v>700</v>
      </c>
      <c r="C10">
        <v>9</v>
      </c>
      <c r="D10">
        <v>1.23</v>
      </c>
      <c r="E10">
        <v>1.75</v>
      </c>
      <c r="F10">
        <v>615</v>
      </c>
      <c r="G10">
        <v>8.4400000000000002E-4</v>
      </c>
      <c r="H10" t="s">
        <v>3</v>
      </c>
      <c r="I10" t="s">
        <v>11</v>
      </c>
      <c r="J10" t="s">
        <v>11</v>
      </c>
    </row>
    <row r="11" spans="1:10" x14ac:dyDescent="0.25">
      <c r="A11" t="s">
        <v>10</v>
      </c>
      <c r="B11">
        <v>700</v>
      </c>
      <c r="C11">
        <v>10</v>
      </c>
      <c r="D11">
        <v>1.28</v>
      </c>
      <c r="E11">
        <v>1.77</v>
      </c>
      <c r="F11">
        <v>602</v>
      </c>
      <c r="G11">
        <v>8.1400000000000005E-4</v>
      </c>
      <c r="H11" t="s">
        <v>3</v>
      </c>
      <c r="I11" t="s">
        <v>11</v>
      </c>
      <c r="J11" t="s">
        <v>11</v>
      </c>
    </row>
    <row r="12" spans="1:10" x14ac:dyDescent="0.25">
      <c r="A12" t="s">
        <v>10</v>
      </c>
      <c r="B12">
        <v>700</v>
      </c>
      <c r="C12">
        <v>11</v>
      </c>
      <c r="D12">
        <v>1.29</v>
      </c>
      <c r="E12">
        <v>1.75</v>
      </c>
      <c r="F12">
        <v>560</v>
      </c>
      <c r="G12">
        <v>8.0999999999999996E-4</v>
      </c>
      <c r="H12" t="s">
        <v>3</v>
      </c>
      <c r="I12" t="s">
        <v>11</v>
      </c>
      <c r="J12" t="s">
        <v>11</v>
      </c>
    </row>
    <row r="13" spans="1:10" x14ac:dyDescent="0.25">
      <c r="A13" t="s">
        <v>10</v>
      </c>
      <c r="B13">
        <v>700</v>
      </c>
      <c r="C13">
        <v>12</v>
      </c>
      <c r="D13">
        <v>1.33</v>
      </c>
      <c r="E13">
        <v>1.88</v>
      </c>
      <c r="F13">
        <v>630</v>
      </c>
      <c r="G13">
        <v>8.7100000000000003E-4</v>
      </c>
      <c r="H13" t="s">
        <v>3</v>
      </c>
      <c r="I13" t="s">
        <v>11</v>
      </c>
      <c r="J13" t="s">
        <v>11</v>
      </c>
    </row>
    <row r="15" spans="1:10" x14ac:dyDescent="0.25">
      <c r="A15" t="s">
        <v>0</v>
      </c>
      <c r="B15" t="s">
        <v>1</v>
      </c>
      <c r="C15" t="s">
        <v>2</v>
      </c>
      <c r="D15" t="s">
        <v>3</v>
      </c>
      <c r="E15" t="s">
        <v>4</v>
      </c>
      <c r="F15" t="s">
        <v>5</v>
      </c>
      <c r="G15" t="s">
        <v>6</v>
      </c>
      <c r="H15" t="s">
        <v>7</v>
      </c>
      <c r="I15" t="s">
        <v>8</v>
      </c>
      <c r="J15" t="s">
        <v>9</v>
      </c>
    </row>
    <row r="16" spans="1:10" x14ac:dyDescent="0.25">
      <c r="A16" t="s">
        <v>10</v>
      </c>
      <c r="B16">
        <v>800</v>
      </c>
      <c r="C16">
        <v>2</v>
      </c>
      <c r="D16">
        <v>8.2500000000000004E-3</v>
      </c>
      <c r="E16">
        <v>5.4600000000000003E-2</v>
      </c>
      <c r="F16">
        <v>624</v>
      </c>
      <c r="G16">
        <v>7.4200000000000001E-5</v>
      </c>
      <c r="H16" t="s">
        <v>3</v>
      </c>
      <c r="I16" t="s">
        <v>11</v>
      </c>
      <c r="J16" t="s">
        <v>11</v>
      </c>
    </row>
    <row r="17" spans="1:10" x14ac:dyDescent="0.25">
      <c r="A17" t="s">
        <v>10</v>
      </c>
      <c r="B17">
        <v>800</v>
      </c>
      <c r="C17">
        <v>4</v>
      </c>
      <c r="D17">
        <v>8.0400000000000003E-3</v>
      </c>
      <c r="E17">
        <v>5.33E-2</v>
      </c>
      <c r="F17">
        <v>540</v>
      </c>
      <c r="G17">
        <v>8.3800000000000004E-5</v>
      </c>
      <c r="H17" t="s">
        <v>3</v>
      </c>
      <c r="I17" t="s">
        <v>11</v>
      </c>
      <c r="J17" t="s">
        <v>11</v>
      </c>
    </row>
    <row r="18" spans="1:10" x14ac:dyDescent="0.25">
      <c r="A18" t="s">
        <v>10</v>
      </c>
      <c r="B18">
        <v>800</v>
      </c>
      <c r="C18">
        <v>5</v>
      </c>
      <c r="D18">
        <v>5.7599999999999998E-2</v>
      </c>
      <c r="E18">
        <v>0.10199999999999999</v>
      </c>
      <c r="F18">
        <v>468</v>
      </c>
      <c r="G18">
        <v>9.48E-5</v>
      </c>
      <c r="H18" t="s">
        <v>3</v>
      </c>
      <c r="I18" t="s">
        <v>11</v>
      </c>
      <c r="J18" t="s">
        <v>11</v>
      </c>
    </row>
    <row r="19" spans="1:10" x14ac:dyDescent="0.25">
      <c r="A19" t="s">
        <v>10</v>
      </c>
      <c r="B19">
        <v>800</v>
      </c>
      <c r="C19">
        <v>6</v>
      </c>
      <c r="D19">
        <v>7.3499999999999996E-2</v>
      </c>
      <c r="E19">
        <v>0.115</v>
      </c>
      <c r="F19">
        <v>408</v>
      </c>
      <c r="G19">
        <v>1.01E-4</v>
      </c>
      <c r="H19" t="s">
        <v>3</v>
      </c>
      <c r="I19" t="s">
        <v>11</v>
      </c>
      <c r="J19" t="s">
        <v>11</v>
      </c>
    </row>
    <row r="20" spans="1:10" x14ac:dyDescent="0.25">
      <c r="A20" t="s">
        <v>10</v>
      </c>
      <c r="B20">
        <v>800</v>
      </c>
      <c r="C20">
        <v>7</v>
      </c>
      <c r="D20">
        <v>4.9699999999999996E-3</v>
      </c>
      <c r="E20">
        <v>4.0300000000000002E-2</v>
      </c>
      <c r="F20">
        <v>396</v>
      </c>
      <c r="G20">
        <v>8.9099999999999997E-5</v>
      </c>
      <c r="H20" t="s">
        <v>3</v>
      </c>
      <c r="I20" t="s">
        <v>11</v>
      </c>
      <c r="J20" t="s">
        <v>11</v>
      </c>
    </row>
    <row r="21" spans="1:10" x14ac:dyDescent="0.25">
      <c r="A21" t="s">
        <v>10</v>
      </c>
      <c r="B21">
        <v>800</v>
      </c>
      <c r="C21">
        <v>8</v>
      </c>
      <c r="D21">
        <v>5.4900000000000001E-4</v>
      </c>
      <c r="E21">
        <v>2.8000000000000001E-2</v>
      </c>
      <c r="F21">
        <v>315</v>
      </c>
      <c r="G21">
        <v>8.7200000000000005E-5</v>
      </c>
      <c r="H21" t="s">
        <v>3</v>
      </c>
      <c r="I21" t="s">
        <v>11</v>
      </c>
      <c r="J21" t="s">
        <v>11</v>
      </c>
    </row>
    <row r="22" spans="1:10" x14ac:dyDescent="0.25">
      <c r="A22" t="s">
        <v>10</v>
      </c>
      <c r="B22">
        <v>800</v>
      </c>
      <c r="C22">
        <v>9</v>
      </c>
      <c r="D22">
        <v>7.4300000000000005E-2</v>
      </c>
      <c r="E22">
        <v>0.114</v>
      </c>
      <c r="F22">
        <v>432</v>
      </c>
      <c r="G22">
        <v>9.2800000000000006E-5</v>
      </c>
      <c r="H22" t="s">
        <v>3</v>
      </c>
      <c r="I22" t="s">
        <v>11</v>
      </c>
      <c r="J22" t="s">
        <v>11</v>
      </c>
    </row>
    <row r="23" spans="1:10" x14ac:dyDescent="0.25">
      <c r="A23" t="s">
        <v>10</v>
      </c>
      <c r="B23">
        <v>800</v>
      </c>
      <c r="C23">
        <v>10</v>
      </c>
      <c r="D23">
        <v>9.2399999999999996E-2</v>
      </c>
      <c r="E23">
        <v>0.13700000000000001</v>
      </c>
      <c r="F23">
        <v>432</v>
      </c>
      <c r="G23">
        <v>1.0399999999999999E-4</v>
      </c>
      <c r="H23" t="s">
        <v>3</v>
      </c>
      <c r="I23" t="s">
        <v>11</v>
      </c>
      <c r="J23" t="s">
        <v>11</v>
      </c>
    </row>
    <row r="24" spans="1:10" x14ac:dyDescent="0.25">
      <c r="A24" t="s">
        <v>10</v>
      </c>
      <c r="B24">
        <v>800</v>
      </c>
      <c r="C24">
        <v>11</v>
      </c>
      <c r="D24">
        <v>1.73E-3</v>
      </c>
      <c r="E24">
        <v>3.8800000000000001E-2</v>
      </c>
      <c r="F24">
        <v>442</v>
      </c>
      <c r="G24">
        <v>8.3900000000000006E-5</v>
      </c>
      <c r="H24" t="s">
        <v>3</v>
      </c>
      <c r="I24" t="s">
        <v>11</v>
      </c>
      <c r="J24" t="s">
        <v>11</v>
      </c>
    </row>
    <row r="25" spans="1:10" x14ac:dyDescent="0.25">
      <c r="A25" t="s">
        <v>10</v>
      </c>
      <c r="B25">
        <v>800</v>
      </c>
      <c r="C25">
        <v>12</v>
      </c>
      <c r="D25">
        <v>1.6299999999999999E-3</v>
      </c>
      <c r="E25">
        <v>3.85E-2</v>
      </c>
      <c r="F25">
        <v>442</v>
      </c>
      <c r="G25">
        <v>8.3399999999999994E-5</v>
      </c>
      <c r="H25" t="s">
        <v>3</v>
      </c>
      <c r="I25" t="s">
        <v>11</v>
      </c>
      <c r="J25" t="s">
        <v>11</v>
      </c>
    </row>
    <row r="26" spans="1:10" x14ac:dyDescent="0.25">
      <c r="A26" t="s">
        <v>10</v>
      </c>
      <c r="B26">
        <v>800</v>
      </c>
      <c r="C26">
        <v>13</v>
      </c>
      <c r="D26">
        <v>6.8599999999999994E-2</v>
      </c>
      <c r="E26">
        <v>0.107</v>
      </c>
      <c r="F26">
        <v>456</v>
      </c>
      <c r="G26">
        <v>8.4800000000000001E-5</v>
      </c>
      <c r="H26" t="s">
        <v>3</v>
      </c>
      <c r="I26" t="s">
        <v>11</v>
      </c>
      <c r="J26" t="s">
        <v>11</v>
      </c>
    </row>
    <row r="27" spans="1:10" x14ac:dyDescent="0.25">
      <c r="A27" t="s">
        <v>10</v>
      </c>
      <c r="B27">
        <v>800</v>
      </c>
      <c r="C27">
        <v>14</v>
      </c>
      <c r="D27">
        <v>5.9200000000000003E-2</v>
      </c>
      <c r="E27">
        <v>0.104</v>
      </c>
      <c r="F27">
        <v>532</v>
      </c>
      <c r="G27">
        <v>8.4699999999999999E-5</v>
      </c>
      <c r="H27" t="s">
        <v>3</v>
      </c>
      <c r="I27" t="s">
        <v>11</v>
      </c>
      <c r="J27" t="s">
        <v>11</v>
      </c>
    </row>
    <row r="29" spans="1:10" x14ac:dyDescent="0.25">
      <c r="B29" t="s">
        <v>12</v>
      </c>
      <c r="C29">
        <v>8.2500000000000004E-3</v>
      </c>
      <c r="D29">
        <v>1.34</v>
      </c>
      <c r="E29">
        <f>C29/D29*170</f>
        <v>1.0466417910447761</v>
      </c>
    </row>
    <row r="30" spans="1:10" x14ac:dyDescent="0.25">
      <c r="B30" t="s">
        <v>13</v>
      </c>
      <c r="C30">
        <v>8.0400000000000003E-3</v>
      </c>
      <c r="D30">
        <v>1.1399999999999999</v>
      </c>
      <c r="E30">
        <f t="shared" ref="E30:E40" si="0">C30/D30*170</f>
        <v>1.1989473684210528</v>
      </c>
    </row>
    <row r="31" spans="1:10" x14ac:dyDescent="0.25">
      <c r="B31" t="s">
        <v>14</v>
      </c>
      <c r="C31">
        <v>5.7599999999999998E-2</v>
      </c>
      <c r="D31">
        <v>1.05</v>
      </c>
      <c r="E31">
        <f t="shared" si="0"/>
        <v>9.3257142857142856</v>
      </c>
    </row>
    <row r="32" spans="1:10" x14ac:dyDescent="0.25">
      <c r="B32" t="s">
        <v>15</v>
      </c>
      <c r="C32">
        <v>7.3499999999999996E-2</v>
      </c>
      <c r="D32">
        <v>1.27</v>
      </c>
      <c r="E32">
        <f t="shared" si="0"/>
        <v>9.8385826771653537</v>
      </c>
    </row>
    <row r="33" spans="2:12" x14ac:dyDescent="0.25">
      <c r="B33" t="s">
        <v>12</v>
      </c>
      <c r="C33">
        <v>4.9699999999999996E-3</v>
      </c>
      <c r="D33">
        <v>1.27</v>
      </c>
      <c r="E33">
        <f t="shared" si="0"/>
        <v>0.66527559055118102</v>
      </c>
    </row>
    <row r="34" spans="2:12" x14ac:dyDescent="0.25">
      <c r="B34" t="s">
        <v>13</v>
      </c>
      <c r="C34">
        <v>5.4900000000000001E-4</v>
      </c>
      <c r="D34">
        <v>1.1399999999999999</v>
      </c>
      <c r="E34">
        <f t="shared" si="0"/>
        <v>8.186842105263159E-2</v>
      </c>
    </row>
    <row r="35" spans="2:12" x14ac:dyDescent="0.25">
      <c r="B35" t="s">
        <v>14</v>
      </c>
      <c r="C35">
        <v>7.4300000000000005E-2</v>
      </c>
      <c r="D35">
        <v>1.06</v>
      </c>
      <c r="E35">
        <f t="shared" si="0"/>
        <v>11.916037735849057</v>
      </c>
    </row>
    <row r="36" spans="2:12" x14ac:dyDescent="0.25">
      <c r="B36" t="s">
        <v>15</v>
      </c>
      <c r="C36">
        <v>9.2399999999999996E-2</v>
      </c>
      <c r="D36">
        <v>1.07</v>
      </c>
      <c r="E36">
        <f t="shared" si="0"/>
        <v>14.6803738317757</v>
      </c>
    </row>
    <row r="37" spans="2:12" x14ac:dyDescent="0.25">
      <c r="B37" t="s">
        <v>12</v>
      </c>
      <c r="C37">
        <v>1.73E-3</v>
      </c>
      <c r="D37">
        <v>1.23</v>
      </c>
      <c r="E37">
        <f t="shared" si="0"/>
        <v>0.23910569105691057</v>
      </c>
    </row>
    <row r="38" spans="2:12" x14ac:dyDescent="0.25">
      <c r="B38" t="s">
        <v>13</v>
      </c>
      <c r="C38">
        <v>1.6299999999999999E-3</v>
      </c>
      <c r="D38">
        <v>1.28</v>
      </c>
      <c r="E38">
        <f t="shared" si="0"/>
        <v>0.21648437499999998</v>
      </c>
    </row>
    <row r="39" spans="2:12" x14ac:dyDescent="0.25">
      <c r="B39" t="s">
        <v>14</v>
      </c>
      <c r="C39">
        <v>6.8599999999999994E-2</v>
      </c>
      <c r="D39">
        <v>1.29</v>
      </c>
      <c r="E39">
        <f t="shared" si="0"/>
        <v>9.0403100775193792</v>
      </c>
    </row>
    <row r="40" spans="2:12" x14ac:dyDescent="0.25">
      <c r="B40" t="s">
        <v>15</v>
      </c>
      <c r="C40">
        <v>5.9200000000000003E-2</v>
      </c>
      <c r="D40">
        <v>1.33</v>
      </c>
      <c r="E40">
        <f t="shared" si="0"/>
        <v>7.5669172932330833</v>
      </c>
    </row>
    <row r="45" spans="2:12" x14ac:dyDescent="0.25">
      <c r="B45" t="s">
        <v>0</v>
      </c>
      <c r="C45" t="s">
        <v>1</v>
      </c>
      <c r="D45" t="s">
        <v>2</v>
      </c>
      <c r="E45" t="s">
        <v>3</v>
      </c>
      <c r="F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</row>
    <row r="46" spans="2:12" x14ac:dyDescent="0.25">
      <c r="B46" t="s">
        <v>10</v>
      </c>
      <c r="C46">
        <v>800</v>
      </c>
      <c r="D46">
        <v>15</v>
      </c>
      <c r="E46">
        <v>1.98E-3</v>
      </c>
      <c r="F46">
        <v>0.97199999999999998</v>
      </c>
      <c r="G46">
        <v>468</v>
      </c>
      <c r="H46">
        <v>8.1000000000000004E-5</v>
      </c>
      <c r="I46" t="s">
        <v>3</v>
      </c>
      <c r="J46" t="s">
        <v>11</v>
      </c>
      <c r="K46" t="s">
        <v>11</v>
      </c>
      <c r="L46">
        <f>E46/F46*170</f>
        <v>0.34629629629629632</v>
      </c>
    </row>
    <row r="47" spans="2:12" x14ac:dyDescent="0.25">
      <c r="B47" t="s">
        <v>10</v>
      </c>
      <c r="C47">
        <v>800</v>
      </c>
      <c r="D47">
        <v>16</v>
      </c>
      <c r="E47">
        <v>8.4699999999999999E-4</v>
      </c>
      <c r="F47">
        <v>1.2</v>
      </c>
      <c r="G47">
        <v>468</v>
      </c>
      <c r="H47">
        <v>8.5500000000000005E-5</v>
      </c>
      <c r="I47" t="s">
        <v>3</v>
      </c>
      <c r="J47" t="s">
        <v>11</v>
      </c>
      <c r="K47" t="s">
        <v>11</v>
      </c>
      <c r="L47">
        <f t="shared" ref="L47:L57" si="1">E47/F47*170</f>
        <v>0.11999166666666668</v>
      </c>
    </row>
    <row r="48" spans="2:12" x14ac:dyDescent="0.25">
      <c r="B48" t="s">
        <v>10</v>
      </c>
      <c r="C48">
        <v>800</v>
      </c>
      <c r="D48">
        <v>17</v>
      </c>
      <c r="E48">
        <v>6.1899999999999997E-2</v>
      </c>
      <c r="F48">
        <v>0.99</v>
      </c>
      <c r="G48">
        <v>576</v>
      </c>
      <c r="H48">
        <v>8.6199999999999995E-5</v>
      </c>
      <c r="I48" t="s">
        <v>3</v>
      </c>
      <c r="J48" t="s">
        <v>11</v>
      </c>
      <c r="K48" t="s">
        <v>11</v>
      </c>
      <c r="L48">
        <f t="shared" si="1"/>
        <v>10.62929292929293</v>
      </c>
    </row>
    <row r="49" spans="2:12" x14ac:dyDescent="0.25">
      <c r="B49" t="s">
        <v>10</v>
      </c>
      <c r="C49">
        <v>800</v>
      </c>
      <c r="D49">
        <v>18</v>
      </c>
      <c r="E49">
        <v>8.9200000000000002E-2</v>
      </c>
      <c r="F49">
        <v>1.48</v>
      </c>
      <c r="G49">
        <v>494</v>
      </c>
      <c r="H49">
        <v>9.31E-5</v>
      </c>
      <c r="I49" t="s">
        <v>3</v>
      </c>
      <c r="J49" t="s">
        <v>11</v>
      </c>
      <c r="K49" t="s">
        <v>11</v>
      </c>
      <c r="L49">
        <f t="shared" si="1"/>
        <v>10.245945945945946</v>
      </c>
    </row>
    <row r="50" spans="2:12" x14ac:dyDescent="0.25">
      <c r="B50" t="s">
        <v>10</v>
      </c>
      <c r="C50">
        <v>800</v>
      </c>
      <c r="D50">
        <v>19</v>
      </c>
      <c r="E50">
        <v>5.0500000000000001E-5</v>
      </c>
      <c r="F50">
        <v>1.49</v>
      </c>
      <c r="G50">
        <v>119</v>
      </c>
      <c r="H50">
        <v>1.0900000000000001E-4</v>
      </c>
      <c r="I50" t="s">
        <v>3</v>
      </c>
      <c r="J50" t="s">
        <v>11</v>
      </c>
      <c r="K50" t="s">
        <v>11</v>
      </c>
      <c r="L50">
        <f t="shared" si="1"/>
        <v>5.7617449664429526E-3</v>
      </c>
    </row>
    <row r="51" spans="2:12" x14ac:dyDescent="0.25">
      <c r="B51" t="s">
        <v>10</v>
      </c>
      <c r="C51">
        <v>800</v>
      </c>
      <c r="D51">
        <v>20</v>
      </c>
      <c r="E51">
        <v>8.2799999999999992E-3</v>
      </c>
      <c r="F51">
        <v>1.51</v>
      </c>
      <c r="G51">
        <v>420</v>
      </c>
      <c r="H51">
        <v>9.0000000000000006E-5</v>
      </c>
      <c r="I51" t="s">
        <v>3</v>
      </c>
      <c r="J51" t="s">
        <v>11</v>
      </c>
      <c r="K51" t="s">
        <v>11</v>
      </c>
      <c r="L51">
        <f t="shared" si="1"/>
        <v>0.93218543046357616</v>
      </c>
    </row>
    <row r="52" spans="2:12" x14ac:dyDescent="0.25">
      <c r="B52" t="s">
        <v>10</v>
      </c>
      <c r="C52">
        <v>800</v>
      </c>
      <c r="D52">
        <v>21</v>
      </c>
      <c r="E52">
        <v>0.1</v>
      </c>
      <c r="F52">
        <v>1.54</v>
      </c>
      <c r="G52">
        <v>490</v>
      </c>
      <c r="H52">
        <v>8.9400000000000005E-5</v>
      </c>
      <c r="I52" t="s">
        <v>3</v>
      </c>
      <c r="J52" t="s">
        <v>11</v>
      </c>
      <c r="K52" t="s">
        <v>11</v>
      </c>
      <c r="L52">
        <f t="shared" si="1"/>
        <v>11.038961038961041</v>
      </c>
    </row>
    <row r="53" spans="2:12" x14ac:dyDescent="0.25">
      <c r="B53" t="s">
        <v>10</v>
      </c>
      <c r="C53">
        <v>800</v>
      </c>
      <c r="D53">
        <v>22</v>
      </c>
      <c r="E53">
        <v>0.104</v>
      </c>
      <c r="F53">
        <v>1.33</v>
      </c>
      <c r="G53">
        <v>468</v>
      </c>
      <c r="H53">
        <v>9.6100000000000005E-5</v>
      </c>
      <c r="I53" t="s">
        <v>3</v>
      </c>
      <c r="J53" t="s">
        <v>11</v>
      </c>
      <c r="K53" t="s">
        <v>11</v>
      </c>
      <c r="L53">
        <f t="shared" si="1"/>
        <v>13.293233082706765</v>
      </c>
    </row>
    <row r="54" spans="2:12" x14ac:dyDescent="0.25">
      <c r="B54" t="s">
        <v>10</v>
      </c>
      <c r="C54">
        <v>800</v>
      </c>
      <c r="D54">
        <v>23</v>
      </c>
      <c r="E54">
        <v>7.28E-3</v>
      </c>
      <c r="F54">
        <v>1.59</v>
      </c>
      <c r="G54">
        <v>540</v>
      </c>
      <c r="H54">
        <v>8.3399999999999994E-5</v>
      </c>
      <c r="I54" t="s">
        <v>3</v>
      </c>
      <c r="J54" t="s">
        <v>11</v>
      </c>
      <c r="K54" t="s">
        <v>11</v>
      </c>
      <c r="L54">
        <f t="shared" si="1"/>
        <v>0.77836477987421382</v>
      </c>
    </row>
    <row r="55" spans="2:12" x14ac:dyDescent="0.25">
      <c r="B55" t="s">
        <v>10</v>
      </c>
      <c r="C55">
        <v>800</v>
      </c>
      <c r="D55">
        <v>24</v>
      </c>
      <c r="E55">
        <v>1.17E-3</v>
      </c>
      <c r="F55">
        <v>1.4</v>
      </c>
      <c r="G55">
        <v>184</v>
      </c>
      <c r="H55">
        <v>9.9199999999999999E-5</v>
      </c>
      <c r="I55" t="s">
        <v>3</v>
      </c>
      <c r="J55" t="s">
        <v>11</v>
      </c>
      <c r="K55" t="s">
        <v>11</v>
      </c>
      <c r="L55">
        <f t="shared" si="1"/>
        <v>0.14207142857142857</v>
      </c>
    </row>
    <row r="56" spans="2:12" x14ac:dyDescent="0.25">
      <c r="B56" t="s">
        <v>10</v>
      </c>
      <c r="C56">
        <v>800</v>
      </c>
      <c r="D56">
        <v>25</v>
      </c>
      <c r="E56">
        <v>7.0099999999999996E-2</v>
      </c>
      <c r="F56">
        <v>1.21</v>
      </c>
      <c r="G56">
        <v>416</v>
      </c>
      <c r="H56">
        <v>9.1399999999999999E-5</v>
      </c>
      <c r="I56" t="s">
        <v>3</v>
      </c>
      <c r="J56" t="s">
        <v>11</v>
      </c>
      <c r="K56" t="s">
        <v>11</v>
      </c>
      <c r="L56">
        <f t="shared" si="1"/>
        <v>9.8487603305785125</v>
      </c>
    </row>
    <row r="57" spans="2:12" x14ac:dyDescent="0.25">
      <c r="B57" t="s">
        <v>10</v>
      </c>
      <c r="C57">
        <v>800</v>
      </c>
      <c r="D57">
        <v>26</v>
      </c>
      <c r="E57">
        <v>7.9000000000000001E-2</v>
      </c>
      <c r="F57">
        <v>1.46</v>
      </c>
      <c r="G57">
        <v>481</v>
      </c>
      <c r="H57">
        <v>8.7100000000000003E-5</v>
      </c>
      <c r="I57" t="s">
        <v>3</v>
      </c>
      <c r="J57" t="s">
        <v>11</v>
      </c>
      <c r="K57" t="s">
        <v>11</v>
      </c>
      <c r="L57">
        <f t="shared" si="1"/>
        <v>9.1986301369863011</v>
      </c>
    </row>
    <row r="59" spans="2:12" x14ac:dyDescent="0.25">
      <c r="B59" t="s">
        <v>0</v>
      </c>
      <c r="C59" t="s">
        <v>1</v>
      </c>
      <c r="D59" t="s">
        <v>2</v>
      </c>
      <c r="E59" t="s">
        <v>3</v>
      </c>
      <c r="F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</row>
    <row r="60" spans="2:12" x14ac:dyDescent="0.25">
      <c r="B60" t="s">
        <v>10</v>
      </c>
      <c r="C60">
        <v>700</v>
      </c>
      <c r="D60">
        <v>13</v>
      </c>
      <c r="E60">
        <v>0.97199999999999998</v>
      </c>
      <c r="F60">
        <v>1.91</v>
      </c>
      <c r="G60">
        <v>630</v>
      </c>
      <c r="H60">
        <v>1.48E-3</v>
      </c>
      <c r="I60" t="s">
        <v>3</v>
      </c>
      <c r="J60" t="s">
        <v>11</v>
      </c>
      <c r="K60" t="s">
        <v>11</v>
      </c>
    </row>
    <row r="61" spans="2:12" x14ac:dyDescent="0.25">
      <c r="B61" t="s">
        <v>10</v>
      </c>
      <c r="C61">
        <v>700</v>
      </c>
      <c r="D61">
        <v>14</v>
      </c>
      <c r="E61">
        <v>1.2</v>
      </c>
      <c r="F61">
        <v>1.84</v>
      </c>
      <c r="G61">
        <v>656</v>
      </c>
      <c r="H61">
        <v>9.6900000000000003E-4</v>
      </c>
      <c r="I61" t="s">
        <v>3</v>
      </c>
      <c r="J61" t="s">
        <v>11</v>
      </c>
      <c r="K61" t="s">
        <v>11</v>
      </c>
    </row>
    <row r="62" spans="2:12" x14ac:dyDescent="0.25">
      <c r="B62" t="s">
        <v>10</v>
      </c>
      <c r="C62">
        <v>700</v>
      </c>
      <c r="D62">
        <v>15</v>
      </c>
      <c r="E62">
        <v>0.99</v>
      </c>
      <c r="F62">
        <v>1.6</v>
      </c>
      <c r="G62">
        <v>640</v>
      </c>
      <c r="H62">
        <v>9.5299999999999996E-4</v>
      </c>
      <c r="I62" t="s">
        <v>3</v>
      </c>
      <c r="J62" t="s">
        <v>11</v>
      </c>
      <c r="K62" t="s">
        <v>11</v>
      </c>
    </row>
    <row r="63" spans="2:12" x14ac:dyDescent="0.25">
      <c r="B63" t="s">
        <v>10</v>
      </c>
      <c r="C63">
        <v>700</v>
      </c>
      <c r="D63">
        <v>16</v>
      </c>
      <c r="E63">
        <v>1.48</v>
      </c>
      <c r="F63">
        <v>2.1</v>
      </c>
      <c r="G63">
        <v>714</v>
      </c>
      <c r="H63">
        <v>8.7200000000000005E-4</v>
      </c>
      <c r="I63" t="s">
        <v>3</v>
      </c>
      <c r="J63" t="s">
        <v>11</v>
      </c>
      <c r="K63" t="s">
        <v>11</v>
      </c>
    </row>
    <row r="64" spans="2:12" x14ac:dyDescent="0.25">
      <c r="B64" t="s">
        <v>10</v>
      </c>
      <c r="C64">
        <v>700</v>
      </c>
      <c r="D64">
        <v>17</v>
      </c>
      <c r="E64">
        <v>1.49</v>
      </c>
      <c r="F64">
        <v>2.0699999999999998</v>
      </c>
      <c r="G64">
        <v>656</v>
      </c>
      <c r="H64">
        <v>8.8500000000000004E-4</v>
      </c>
      <c r="I64" t="s">
        <v>3</v>
      </c>
      <c r="J64" t="s">
        <v>11</v>
      </c>
      <c r="K64" t="s">
        <v>11</v>
      </c>
    </row>
    <row r="65" spans="2:11" x14ac:dyDescent="0.25">
      <c r="B65" t="s">
        <v>10</v>
      </c>
      <c r="C65">
        <v>700</v>
      </c>
      <c r="D65">
        <v>18</v>
      </c>
      <c r="E65">
        <v>1.51</v>
      </c>
      <c r="F65">
        <v>2.06</v>
      </c>
      <c r="G65">
        <v>630</v>
      </c>
      <c r="H65">
        <v>8.7299999999999997E-4</v>
      </c>
      <c r="I65" t="s">
        <v>3</v>
      </c>
      <c r="J65" t="s">
        <v>11</v>
      </c>
      <c r="K65" t="s">
        <v>11</v>
      </c>
    </row>
    <row r="66" spans="2:11" x14ac:dyDescent="0.25">
      <c r="B66" t="s">
        <v>10</v>
      </c>
      <c r="C66">
        <v>700</v>
      </c>
      <c r="D66">
        <v>19</v>
      </c>
      <c r="E66">
        <v>1.54</v>
      </c>
      <c r="F66">
        <v>2.06</v>
      </c>
      <c r="G66">
        <v>600</v>
      </c>
      <c r="H66">
        <v>8.5700000000000001E-4</v>
      </c>
      <c r="I66" t="s">
        <v>3</v>
      </c>
      <c r="J66" t="s">
        <v>11</v>
      </c>
      <c r="K66" t="s">
        <v>11</v>
      </c>
    </row>
    <row r="67" spans="2:11" x14ac:dyDescent="0.25">
      <c r="B67" t="s">
        <v>10</v>
      </c>
      <c r="C67">
        <v>700</v>
      </c>
      <c r="D67">
        <v>20</v>
      </c>
      <c r="E67">
        <v>1.33</v>
      </c>
      <c r="F67">
        <v>1.88</v>
      </c>
      <c r="G67">
        <v>645</v>
      </c>
      <c r="H67">
        <v>8.4199999999999998E-4</v>
      </c>
      <c r="I67" t="s">
        <v>3</v>
      </c>
      <c r="J67" t="s">
        <v>11</v>
      </c>
      <c r="K67" t="s">
        <v>11</v>
      </c>
    </row>
    <row r="68" spans="2:11" x14ac:dyDescent="0.25">
      <c r="B68" t="s">
        <v>10</v>
      </c>
      <c r="C68">
        <v>700</v>
      </c>
      <c r="D68">
        <v>21</v>
      </c>
      <c r="E68">
        <v>1.59</v>
      </c>
      <c r="F68">
        <v>2.11</v>
      </c>
      <c r="G68">
        <v>608</v>
      </c>
      <c r="H68">
        <v>8.4599999999999996E-4</v>
      </c>
      <c r="I68" t="s">
        <v>3</v>
      </c>
      <c r="J68" t="s">
        <v>11</v>
      </c>
      <c r="K68" t="s">
        <v>11</v>
      </c>
    </row>
    <row r="69" spans="2:11" x14ac:dyDescent="0.25">
      <c r="B69" t="s">
        <v>10</v>
      </c>
      <c r="C69">
        <v>700</v>
      </c>
      <c r="D69">
        <v>22</v>
      </c>
      <c r="E69">
        <v>1.4</v>
      </c>
      <c r="F69">
        <v>1.88</v>
      </c>
      <c r="G69">
        <v>570</v>
      </c>
      <c r="H69">
        <v>8.5400000000000005E-4</v>
      </c>
      <c r="I69" t="s">
        <v>3</v>
      </c>
      <c r="J69" t="s">
        <v>11</v>
      </c>
      <c r="K69" t="s">
        <v>11</v>
      </c>
    </row>
    <row r="70" spans="2:11" x14ac:dyDescent="0.25">
      <c r="B70" t="s">
        <v>10</v>
      </c>
      <c r="C70">
        <v>700</v>
      </c>
      <c r="D70">
        <v>23</v>
      </c>
      <c r="E70">
        <v>1.21</v>
      </c>
      <c r="F70">
        <v>1.74</v>
      </c>
      <c r="G70">
        <v>624</v>
      </c>
      <c r="H70">
        <v>8.5599999999999999E-4</v>
      </c>
      <c r="I70" t="s">
        <v>3</v>
      </c>
      <c r="J70" t="s">
        <v>11</v>
      </c>
      <c r="K70" t="s">
        <v>11</v>
      </c>
    </row>
    <row r="71" spans="2:11" x14ac:dyDescent="0.25">
      <c r="B71" t="s">
        <v>10</v>
      </c>
      <c r="C71">
        <v>700</v>
      </c>
      <c r="D71">
        <v>24</v>
      </c>
      <c r="E71">
        <v>1.46</v>
      </c>
      <c r="F71">
        <v>2.0099999999999998</v>
      </c>
      <c r="G71">
        <v>600</v>
      </c>
      <c r="H71">
        <v>9.2199999999999997E-4</v>
      </c>
      <c r="I71" t="s">
        <v>3</v>
      </c>
      <c r="J71" t="s">
        <v>11</v>
      </c>
      <c r="K71" t="s">
        <v>11</v>
      </c>
    </row>
  </sheetData>
  <phoneticPr fontId="3" type="noConversion"/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1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7"/>
  <sheetViews>
    <sheetView topLeftCell="A31" workbookViewId="0">
      <selection activeCell="G29" sqref="G29"/>
    </sheetView>
  </sheetViews>
  <sheetFormatPr defaultColWidth="11" defaultRowHeight="15.75" x14ac:dyDescent="0.25"/>
  <sheetData>
    <row r="1" spans="2:8" x14ac:dyDescent="0.25">
      <c r="C1" t="s">
        <v>20</v>
      </c>
      <c r="D1" t="s">
        <v>26</v>
      </c>
      <c r="E1" t="s">
        <v>27</v>
      </c>
      <c r="F1" t="s">
        <v>23</v>
      </c>
      <c r="G1" t="s">
        <v>24</v>
      </c>
      <c r="H1" t="s">
        <v>25</v>
      </c>
    </row>
    <row r="2" spans="2:8" x14ac:dyDescent="0.25">
      <c r="B2" t="s">
        <v>16</v>
      </c>
      <c r="C2">
        <v>13.03248</v>
      </c>
      <c r="D2">
        <v>3.1815120000000001</v>
      </c>
      <c r="E2">
        <v>11.831160000000001</v>
      </c>
      <c r="F2">
        <v>9.3483840000000011</v>
      </c>
      <c r="G2">
        <v>19.378190333333333</v>
      </c>
      <c r="H2">
        <v>10.029806333333333</v>
      </c>
    </row>
    <row r="3" spans="2:8" x14ac:dyDescent="0.25">
      <c r="C3">
        <v>6.0686910000000003</v>
      </c>
      <c r="D3">
        <v>1.783957</v>
      </c>
      <c r="E3">
        <v>4.1714760000000002</v>
      </c>
      <c r="F3">
        <v>4.0080413333333338</v>
      </c>
      <c r="G3">
        <v>25.174882333333333</v>
      </c>
      <c r="H3">
        <v>21.166841000000005</v>
      </c>
    </row>
    <row r="4" spans="2:8" x14ac:dyDescent="0.25">
      <c r="C4">
        <v>1232.2239</v>
      </c>
      <c r="D4">
        <v>1089.8543999999999</v>
      </c>
      <c r="E4">
        <v>1062.5796</v>
      </c>
      <c r="F4">
        <v>1128.2193</v>
      </c>
      <c r="G4">
        <v>1206.1796999999999</v>
      </c>
      <c r="H4">
        <v>77.960399999999922</v>
      </c>
    </row>
    <row r="5" spans="2:8" x14ac:dyDescent="0.25">
      <c r="C5">
        <v>1785.981</v>
      </c>
      <c r="D5">
        <v>1498.9671000000001</v>
      </c>
      <c r="E5">
        <v>1982.7917999999997</v>
      </c>
      <c r="F5">
        <v>1755.9132999999999</v>
      </c>
      <c r="G5">
        <v>1530.7431999999999</v>
      </c>
      <c r="H5">
        <v>225.1701000000005</v>
      </c>
    </row>
    <row r="6" spans="2:8" x14ac:dyDescent="0.25">
      <c r="B6" t="s">
        <v>21</v>
      </c>
      <c r="C6">
        <v>39.028260000000003</v>
      </c>
      <c r="D6">
        <v>21.79224</v>
      </c>
      <c r="E6">
        <v>27.403490000000001</v>
      </c>
      <c r="F6">
        <v>29.407996666666666</v>
      </c>
    </row>
    <row r="7" spans="2:8" x14ac:dyDescent="0.25">
      <c r="C7">
        <v>47.626660000000001</v>
      </c>
      <c r="D7">
        <v>57.955440000000003</v>
      </c>
      <c r="E7">
        <v>33.443069999999999</v>
      </c>
      <c r="F7">
        <v>46.341723333333334</v>
      </c>
    </row>
    <row r="8" spans="2:8" x14ac:dyDescent="0.25">
      <c r="D8">
        <v>1322.8862999999999</v>
      </c>
      <c r="E8">
        <v>1245.3938999999998</v>
      </c>
      <c r="F8">
        <v>1284.1400999999998</v>
      </c>
    </row>
    <row r="9" spans="2:8" x14ac:dyDescent="0.25">
      <c r="C9">
        <v>1425.1755000000001</v>
      </c>
      <c r="D9">
        <v>1476.5364</v>
      </c>
      <c r="E9">
        <v>1015.0074</v>
      </c>
      <c r="F9">
        <v>1305.5731000000001</v>
      </c>
    </row>
    <row r="10" spans="2:8" x14ac:dyDescent="0.25">
      <c r="C10">
        <v>0</v>
      </c>
      <c r="F10">
        <v>0</v>
      </c>
    </row>
    <row r="11" spans="2:8" x14ac:dyDescent="0.25">
      <c r="B11" t="s">
        <v>17</v>
      </c>
      <c r="C11">
        <v>74.658439999999999</v>
      </c>
      <c r="D11">
        <v>60.115850000000002</v>
      </c>
      <c r="E11">
        <v>63.266060000000003</v>
      </c>
      <c r="F11">
        <v>66.013450000000006</v>
      </c>
      <c r="G11">
        <v>41.639933333333339</v>
      </c>
      <c r="H11">
        <v>24.373516666666671</v>
      </c>
    </row>
    <row r="12" spans="2:8" x14ac:dyDescent="0.25">
      <c r="C12">
        <v>79.602140000000006</v>
      </c>
      <c r="D12">
        <v>72.852789999999999</v>
      </c>
      <c r="E12">
        <v>65.932749999999999</v>
      </c>
      <c r="F12">
        <v>72.795893333333325</v>
      </c>
      <c r="G12">
        <v>47.600606666666664</v>
      </c>
      <c r="H12">
        <v>25.195286666666657</v>
      </c>
    </row>
    <row r="13" spans="2:8" x14ac:dyDescent="0.25">
      <c r="C13">
        <v>1407.1544999999999</v>
      </c>
      <c r="D13">
        <v>1295.5836000000002</v>
      </c>
      <c r="E13">
        <v>909.21900000000005</v>
      </c>
      <c r="F13">
        <v>1203.9857</v>
      </c>
      <c r="G13">
        <v>1357.4773749999999</v>
      </c>
      <c r="H13">
        <v>153.49167500000115</v>
      </c>
    </row>
    <row r="14" spans="2:8" x14ac:dyDescent="0.25">
      <c r="D14">
        <v>1830.0144</v>
      </c>
      <c r="E14">
        <v>1603.2138</v>
      </c>
      <c r="F14">
        <v>1716.6141</v>
      </c>
      <c r="G14">
        <v>1792.2799500000001</v>
      </c>
      <c r="H14">
        <v>75.665850000000091</v>
      </c>
    </row>
    <row r="15" spans="2:8" x14ac:dyDescent="0.25">
      <c r="B15" t="s">
        <v>22</v>
      </c>
      <c r="C15">
        <v>17.304539999999999</v>
      </c>
      <c r="D15">
        <v>22.943059999999999</v>
      </c>
      <c r="E15">
        <v>11.55165</v>
      </c>
      <c r="F15">
        <v>17.266416666666668</v>
      </c>
    </row>
    <row r="16" spans="2:8" x14ac:dyDescent="0.25">
      <c r="C16">
        <v>25.221160000000001</v>
      </c>
      <c r="D16">
        <v>24.537880000000001</v>
      </c>
      <c r="E16">
        <v>17.45692</v>
      </c>
      <c r="F16">
        <v>22.40532</v>
      </c>
    </row>
    <row r="17" spans="2:6" x14ac:dyDescent="0.25">
      <c r="D17">
        <v>1643.2775999999999</v>
      </c>
      <c r="E17">
        <v>1378.6605000000002</v>
      </c>
      <c r="F17">
        <v>1510.9690500000002</v>
      </c>
    </row>
    <row r="18" spans="2:6" x14ac:dyDescent="0.25">
      <c r="C18">
        <v>1897.9818</v>
      </c>
      <c r="D18">
        <v>1897.9818</v>
      </c>
      <c r="E18">
        <v>1807.8737999999998</v>
      </c>
      <c r="F18">
        <v>1867.9458000000002</v>
      </c>
    </row>
    <row r="19" spans="2:6" x14ac:dyDescent="0.25">
      <c r="C19">
        <v>0</v>
      </c>
      <c r="F19">
        <v>0</v>
      </c>
    </row>
    <row r="20" spans="2:6" x14ac:dyDescent="0.25">
      <c r="B20" s="1" t="s">
        <v>18</v>
      </c>
      <c r="C20">
        <v>42.177190000000003</v>
      </c>
      <c r="D20">
        <v>24.964089999999999</v>
      </c>
      <c r="E20">
        <v>36.024030000000003</v>
      </c>
      <c r="F20">
        <v>34.388436666666671</v>
      </c>
    </row>
    <row r="21" spans="2:6" x14ac:dyDescent="0.25">
      <c r="B21" s="2"/>
      <c r="C21">
        <v>51.103430000000003</v>
      </c>
      <c r="D21">
        <v>43.8675</v>
      </c>
      <c r="E21">
        <v>46.309899999999999</v>
      </c>
      <c r="F21">
        <v>47.093610000000005</v>
      </c>
    </row>
    <row r="22" spans="2:6" x14ac:dyDescent="0.25">
      <c r="B22" s="2"/>
      <c r="C22">
        <v>1142.4318000000001</v>
      </c>
      <c r="D22">
        <v>685.80539999999996</v>
      </c>
      <c r="E22">
        <v>892.58789999999999</v>
      </c>
      <c r="F22">
        <v>906.94169999999997</v>
      </c>
    </row>
    <row r="23" spans="2:6" x14ac:dyDescent="0.25">
      <c r="B23" s="2"/>
      <c r="C23">
        <v>1556.1951000000001</v>
      </c>
      <c r="D23">
        <v>1525.4657999999999</v>
      </c>
      <c r="E23">
        <v>1228.9449</v>
      </c>
      <c r="F23">
        <v>1436.8685999999998</v>
      </c>
    </row>
    <row r="24" spans="2:6" x14ac:dyDescent="0.25">
      <c r="B24" s="2" t="s">
        <v>19</v>
      </c>
      <c r="C24">
        <v>60.409390000000002</v>
      </c>
      <c r="D24">
        <v>51.359009999999998</v>
      </c>
      <c r="E24">
        <v>51.359009999999998</v>
      </c>
      <c r="F24">
        <v>54.37580333333333</v>
      </c>
    </row>
    <row r="25" spans="2:6" x14ac:dyDescent="0.25">
      <c r="C25">
        <v>59.387729999999998</v>
      </c>
      <c r="D25">
        <v>65.613280000000003</v>
      </c>
      <c r="E25">
        <v>48.356250000000003</v>
      </c>
      <c r="F25">
        <v>57.785753333333332</v>
      </c>
    </row>
    <row r="26" spans="2:6" x14ac:dyDescent="0.25">
      <c r="C26">
        <v>824.76959999999997</v>
      </c>
      <c r="D26">
        <v>806.19179999999994</v>
      </c>
      <c r="E26">
        <v>876.09660000000008</v>
      </c>
      <c r="F26">
        <v>835.68600000000004</v>
      </c>
    </row>
    <row r="27" spans="2:6" x14ac:dyDescent="0.25">
      <c r="C27">
        <v>1879.6245000000001</v>
      </c>
      <c r="D27">
        <v>1396.4202</v>
      </c>
      <c r="E27">
        <v>1533.1029000000001</v>
      </c>
      <c r="F27">
        <v>1603.0492000000002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opLeftCell="A16" workbookViewId="0">
      <selection activeCell="C27" sqref="C27"/>
    </sheetView>
  </sheetViews>
  <sheetFormatPr defaultColWidth="11" defaultRowHeight="15.75" x14ac:dyDescent="0.25"/>
  <sheetData>
    <row r="1" spans="1:4" ht="20.25" x14ac:dyDescent="0.3">
      <c r="A1" s="3" t="s">
        <v>28</v>
      </c>
      <c r="B1" s="3" t="s">
        <v>29</v>
      </c>
      <c r="C1" s="3" t="s">
        <v>30</v>
      </c>
      <c r="D1" s="3" t="s">
        <v>31</v>
      </c>
    </row>
    <row r="2" spans="1:4" ht="20.25" x14ac:dyDescent="0.3">
      <c r="A2" s="4">
        <v>1</v>
      </c>
      <c r="B2" s="4">
        <v>3.574452</v>
      </c>
      <c r="C2" s="4">
        <v>1.337332</v>
      </c>
      <c r="D2" s="4">
        <v>2.5876329999999998</v>
      </c>
    </row>
    <row r="3" spans="1:4" ht="20.25" x14ac:dyDescent="0.3">
      <c r="A3" s="4">
        <v>1</v>
      </c>
      <c r="B3" s="4">
        <v>3.5779519999999998</v>
      </c>
      <c r="C3" s="4">
        <v>0.87497910000000001</v>
      </c>
      <c r="D3" s="4">
        <v>2.5899559999999999</v>
      </c>
    </row>
    <row r="4" spans="1:4" ht="20.25" x14ac:dyDescent="0.3">
      <c r="A4" s="4">
        <v>1</v>
      </c>
      <c r="B4" s="4">
        <v>5.234375</v>
      </c>
      <c r="C4" s="4">
        <v>1.361613</v>
      </c>
      <c r="D4" s="4">
        <v>3.4415460000000002</v>
      </c>
    </row>
    <row r="5" spans="1:4" ht="20.25" x14ac:dyDescent="0.3">
      <c r="A5" s="4">
        <v>1</v>
      </c>
      <c r="B5" s="4">
        <v>2.1569579999999999</v>
      </c>
      <c r="C5" s="4">
        <v>0.80539640000000001</v>
      </c>
      <c r="D5" s="4">
        <v>1.4335990000000001</v>
      </c>
    </row>
    <row r="6" spans="1:4" ht="20.25" x14ac:dyDescent="0.3">
      <c r="A6" s="4">
        <v>1</v>
      </c>
      <c r="B6" s="4">
        <v>4.54521</v>
      </c>
      <c r="C6" s="4">
        <v>0.90750889999999995</v>
      </c>
      <c r="D6" s="4">
        <v>3.2600069999999999</v>
      </c>
    </row>
    <row r="7" spans="1:4" ht="20.25" x14ac:dyDescent="0.3">
      <c r="A7" s="4">
        <v>1</v>
      </c>
      <c r="B7" s="4">
        <v>5.0317819999999998</v>
      </c>
      <c r="C7" s="4">
        <v>1.165702</v>
      </c>
      <c r="D7" s="4">
        <v>1.9809749999999999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F9" sqref="F9"/>
    </sheetView>
  </sheetViews>
  <sheetFormatPr defaultColWidth="11" defaultRowHeight="15.75" x14ac:dyDescent="0.25"/>
  <sheetData>
    <row r="1" spans="1:3" x14ac:dyDescent="0.25">
      <c r="A1" t="s">
        <v>13</v>
      </c>
      <c r="B1" t="s">
        <v>34</v>
      </c>
      <c r="C1" t="s">
        <v>34</v>
      </c>
    </row>
    <row r="2" spans="1:3" x14ac:dyDescent="0.25">
      <c r="B2" s="6" t="s">
        <v>28</v>
      </c>
      <c r="C2" s="6" t="s">
        <v>32</v>
      </c>
    </row>
    <row r="3" spans="1:3" x14ac:dyDescent="0.25">
      <c r="A3" t="s">
        <v>33</v>
      </c>
      <c r="B3" s="5">
        <v>1</v>
      </c>
      <c r="C3" s="5">
        <v>0.3</v>
      </c>
    </row>
    <row r="4" spans="1:3" x14ac:dyDescent="0.25">
      <c r="A4" t="s">
        <v>33</v>
      </c>
      <c r="B4" s="5">
        <v>1</v>
      </c>
      <c r="C4" s="5">
        <v>2.1999999999999999E-2</v>
      </c>
    </row>
    <row r="5" spans="1:3" x14ac:dyDescent="0.25">
      <c r="A5" t="s">
        <v>33</v>
      </c>
      <c r="B5" s="5">
        <v>1</v>
      </c>
      <c r="C5" s="5">
        <v>0.01</v>
      </c>
    </row>
    <row r="6" spans="1:3" x14ac:dyDescent="0.25">
      <c r="B6" s="5"/>
      <c r="C6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H36" workbookViewId="0">
      <selection activeCell="O34" sqref="O34"/>
    </sheetView>
  </sheetViews>
  <sheetFormatPr defaultColWidth="11" defaultRowHeight="15.75" x14ac:dyDescent="0.25"/>
  <sheetData>
    <row r="1" spans="1:1" x14ac:dyDescent="0.25">
      <c r="A1" t="s">
        <v>35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7" workbookViewId="0">
      <selection activeCell="R39" sqref="R39"/>
    </sheetView>
  </sheetViews>
  <sheetFormatPr defaultColWidth="11" defaultRowHeight="15.7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28" sqref="M28"/>
    </sheetView>
  </sheetViews>
  <sheetFormatPr defaultColWidth="11" defaultRowHeight="15.7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6" workbookViewId="0">
      <selection activeCell="N34" sqref="N34"/>
    </sheetView>
  </sheetViews>
  <sheetFormatPr defaultColWidth="11" defaultRowHeight="15.7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Fig 2e</vt:lpstr>
      <vt:lpstr>Fig 2c</vt:lpstr>
      <vt:lpstr>Fig 3b</vt:lpstr>
      <vt:lpstr>Fig 2a</vt:lpstr>
      <vt:lpstr>Fig 2a-gels</vt:lpstr>
      <vt:lpstr>Fig 2e-gels</vt:lpstr>
      <vt:lpstr>Fig S3-gels</vt:lpstr>
      <vt:lpstr>Fig S4-gels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Gomes</dc:creator>
  <cp:lastModifiedBy>ITS</cp:lastModifiedBy>
  <cp:lastPrinted>2015-02-20T20:54:23Z</cp:lastPrinted>
  <dcterms:created xsi:type="dcterms:W3CDTF">2015-02-20T20:34:36Z</dcterms:created>
  <dcterms:modified xsi:type="dcterms:W3CDTF">2022-05-06T13:46:15Z</dcterms:modified>
</cp:coreProperties>
</file>