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vml" ContentType="application/vnd.openxmlformats-officedocument.vmlDrawi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0910"/>
  <workbookPr showInkAnnotation="0" autoCompressPictures="0"/>
  <bookViews>
    <workbookView xWindow="340" yWindow="0" windowWidth="25040" windowHeight="14920" tabRatio="500"/>
  </bookViews>
  <sheets>
    <sheet name="Brood Size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22" i="1" l="1"/>
  <c r="J21" i="1"/>
  <c r="J19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J4" i="1"/>
  <c r="J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73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57" i="1"/>
  <c r="P156" i="1"/>
  <c r="P155" i="1"/>
  <c r="P154" i="1"/>
  <c r="P153" i="1"/>
  <c r="P152" i="1"/>
  <c r="P151" i="1"/>
  <c r="P150" i="1"/>
  <c r="P149" i="1"/>
  <c r="P148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5" i="1"/>
  <c r="P6" i="1"/>
  <c r="P3" i="1"/>
  <c r="P7" i="1"/>
  <c r="P12" i="1"/>
  <c r="P22" i="1"/>
  <c r="P5" i="1"/>
  <c r="P9" i="1"/>
  <c r="P14" i="1"/>
  <c r="P16" i="1"/>
  <c r="P8" i="1"/>
  <c r="P11" i="1"/>
  <c r="P21" i="1"/>
  <c r="P10" i="1"/>
  <c r="P19" i="1"/>
  <c r="P13" i="1"/>
  <c r="P18" i="1"/>
  <c r="P20" i="1"/>
  <c r="P17" i="1"/>
  <c r="P4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J53" i="1"/>
  <c r="K53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</calcChain>
</file>

<file path=xl/comments1.xml><?xml version="1.0" encoding="utf-8"?>
<comments xmlns="http://schemas.openxmlformats.org/spreadsheetml/2006/main">
  <authors>
    <author>Devin Gouvêa</author>
  </authors>
  <commentList>
    <comment ref="J53" authorId="0">
      <text>
        <r>
          <rPr>
            <b/>
            <sz val="9"/>
            <color indexed="81"/>
            <rFont val="Calibri"/>
            <family val="2"/>
          </rPr>
          <t>Devin Gouvêa:</t>
        </r>
        <r>
          <rPr>
            <sz val="9"/>
            <color indexed="81"/>
            <rFont val="Calibri"/>
            <family val="2"/>
          </rPr>
          <t xml:space="preserve">
77 live, 26 dead L2 size at time of counting</t>
        </r>
      </text>
    </comment>
    <comment ref="K53" authorId="0">
      <text>
        <r>
          <rPr>
            <b/>
            <sz val="9"/>
            <color indexed="81"/>
            <rFont val="Calibri"/>
            <family val="2"/>
          </rPr>
          <t>Devin Gouvêa:</t>
        </r>
        <r>
          <rPr>
            <sz val="9"/>
            <color indexed="81"/>
            <rFont val="Calibri"/>
            <family val="2"/>
          </rPr>
          <t xml:space="preserve">
50 live (of which 10 look unhealthy), 12 dead</t>
        </r>
      </text>
    </comment>
    <comment ref="B173" authorId="0">
      <text>
        <r>
          <rPr>
            <b/>
            <sz val="9"/>
            <color indexed="81"/>
            <rFont val="Calibri"/>
            <family val="2"/>
          </rPr>
          <t>Devin Gouvêa:</t>
        </r>
        <r>
          <rPr>
            <sz val="9"/>
            <color indexed="81"/>
            <rFont val="Calibri"/>
            <family val="2"/>
          </rPr>
          <t xml:space="preserve">
Filename: Brood size on male conditioned plates</t>
        </r>
      </text>
    </comment>
    <comment ref="H173" authorId="0">
      <text>
        <r>
          <rPr>
            <b/>
            <sz val="9"/>
            <color indexed="81"/>
            <rFont val="Calibri"/>
            <family val="2"/>
          </rPr>
          <t>Devin Gouvêa:</t>
        </r>
        <r>
          <rPr>
            <sz val="9"/>
            <color indexed="81"/>
            <rFont val="Calibri"/>
            <family val="2"/>
          </rPr>
          <t xml:space="preserve">
Erin says shifted a bit early but they were on schedule.</t>
        </r>
      </text>
    </comment>
  </commentList>
</comments>
</file>

<file path=xl/sharedStrings.xml><?xml version="1.0" encoding="utf-8"?>
<sst xmlns="http://schemas.openxmlformats.org/spreadsheetml/2006/main" count="907" uniqueCount="62">
  <si>
    <t>Count 3</t>
  </si>
  <si>
    <t>Count 4</t>
  </si>
  <si>
    <t>Count 5</t>
  </si>
  <si>
    <t>Count 6</t>
  </si>
  <si>
    <t>Count 7</t>
  </si>
  <si>
    <t>Num</t>
  </si>
  <si>
    <t>dessicated</t>
  </si>
  <si>
    <t>lost</t>
  </si>
  <si>
    <t>failed rescue</t>
  </si>
  <si>
    <t>injured?</t>
  </si>
  <si>
    <t>Notes</t>
  </si>
  <si>
    <t>Include</t>
  </si>
  <si>
    <t>Count 1</t>
  </si>
  <si>
    <t>Count 2</t>
  </si>
  <si>
    <t>Date</t>
  </si>
  <si>
    <t>Condition</t>
  </si>
  <si>
    <t>Shift Time</t>
  </si>
  <si>
    <t>Shift Stage</t>
  </si>
  <si>
    <t>YA</t>
  </si>
  <si>
    <t>y</t>
  </si>
  <si>
    <t>n</t>
  </si>
  <si>
    <t>lost in stab</t>
  </si>
  <si>
    <t>sterile</t>
  </si>
  <si>
    <t>3-20</t>
  </si>
  <si>
    <t>3-21</t>
  </si>
  <si>
    <t>3-30</t>
  </si>
  <si>
    <t>3-31</t>
  </si>
  <si>
    <t>2-114</t>
  </si>
  <si>
    <t>20º / 20º</t>
  </si>
  <si>
    <t>25º / 25º</t>
  </si>
  <si>
    <t>15º / 15º</t>
  </si>
  <si>
    <t>20º / 25º</t>
  </si>
  <si>
    <t>20º / 15º</t>
  </si>
  <si>
    <t>3-52</t>
  </si>
  <si>
    <t>25º / 20º</t>
  </si>
  <si>
    <t>3-53</t>
  </si>
  <si>
    <t>15º / 20º</t>
  </si>
  <si>
    <t>multiple dessication</t>
  </si>
  <si>
    <t>unhatched but fertilized eggs</t>
  </si>
  <si>
    <t>Erin</t>
  </si>
  <si>
    <t>Growth_Temp</t>
  </si>
  <si>
    <t>Fert_Temp</t>
  </si>
  <si>
    <t>NA</t>
  </si>
  <si>
    <t>abnormal fertility</t>
  </si>
  <si>
    <t>dessicated @ Transfer 5</t>
  </si>
  <si>
    <t>failed rescue @ Transfer 2</t>
  </si>
  <si>
    <t>dessicated @ Transfer 1</t>
  </si>
  <si>
    <t>dessicated @ Transfer 4</t>
  </si>
  <si>
    <t>dessicating @ Transfer 4</t>
  </si>
  <si>
    <t>Total_Larvae</t>
  </si>
  <si>
    <t>stuck @ Transfer 1</t>
  </si>
  <si>
    <t>lost in agar @ Transfer 2</t>
  </si>
  <si>
    <t>dessicated @ Count 5</t>
  </si>
  <si>
    <t>dessicating @ Transfer 1</t>
  </si>
  <si>
    <t>stuck @ Transfer 3</t>
  </si>
  <si>
    <t>lost @ Transfer 2</t>
  </si>
  <si>
    <t>dessicated @ Transfer 3</t>
  </si>
  <si>
    <t>lost @ Transfer 3</t>
  </si>
  <si>
    <t>rescue @ Transfer 3</t>
  </si>
  <si>
    <t>burst @ Count 3</t>
  </si>
  <si>
    <t>Expt_Ref</t>
  </si>
  <si>
    <t>S2 Table. Raw data for brood size experiment (presented in Figure 2).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</si>
</sst>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1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5" tint="-0.249977111117893"/>
      <name val="Calibri"/>
      <scheme val="minor"/>
    </font>
    <font>
      <sz val="12"/>
      <color theme="8"/>
      <name val="Calibri"/>
      <scheme val="minor"/>
    </font>
    <font>
      <sz val="12"/>
      <color rgb="FF000000"/>
      <name val="Calibri"/>
      <family val="2"/>
      <scheme val="minor"/>
    </font>
    <font>
      <sz val="9"/>
      <color indexed="81"/>
      <name val="Calibri"/>
      <family val="2"/>
    </font>
    <font>
      <b/>
      <sz val="9"/>
      <color indexed="81"/>
      <name val="Calibri"/>
      <family val="2"/>
    </font>
    <font>
      <b/>
      <sz val="12"/>
      <name val="Calibri"/>
      <scheme val="minor"/>
    </font>
    <font>
      <b/>
      <sz val="14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79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14" fontId="0" fillId="0" borderId="0" xfId="0" applyNumberFormat="1"/>
    <xf numFmtId="14" fontId="1" fillId="0" borderId="0" xfId="0" applyNumberFormat="1" applyFont="1" applyAlignment="1">
      <alignment horizontal="center"/>
    </xf>
    <xf numFmtId="0" fontId="9" fillId="0" borderId="0" xfId="0" applyFont="1"/>
    <xf numFmtId="0" fontId="1" fillId="0" borderId="0" xfId="0" applyFont="1" applyFill="1" applyAlignment="1">
      <alignment horizontal="center"/>
    </xf>
    <xf numFmtId="0" fontId="0" fillId="0" borderId="0" xfId="0" applyFill="1"/>
    <xf numFmtId="164" fontId="4" fillId="0" borderId="0" xfId="0" applyNumberFormat="1" applyFont="1" applyFill="1"/>
    <xf numFmtId="0" fontId="5" fillId="0" borderId="0" xfId="0" applyFont="1" applyFill="1"/>
    <xf numFmtId="0" fontId="6" fillId="0" borderId="0" xfId="0" applyFont="1" applyFill="1"/>
    <xf numFmtId="49" fontId="1" fillId="0" borderId="0" xfId="0" applyNumberFormat="1" applyFont="1" applyAlignment="1">
      <alignment horizontal="center"/>
    </xf>
    <xf numFmtId="0" fontId="10" fillId="0" borderId="0" xfId="0" applyFont="1"/>
  </cellXfs>
  <cellStyles count="7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Normal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Relationship Id="rId2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197"/>
  <sheetViews>
    <sheetView tabSelected="1" showRuler="0" workbookViewId="0">
      <pane ySplit="2" topLeftCell="A3" activePane="bottomLeft" state="frozen"/>
      <selection pane="bottomLeft"/>
    </sheetView>
  </sheetViews>
  <sheetFormatPr baseColWidth="10" defaultRowHeight="15" x14ac:dyDescent="0"/>
  <cols>
    <col min="1" max="1" width="5.5" style="1" customWidth="1"/>
    <col min="2" max="2" width="10.83203125" style="5"/>
    <col min="3" max="3" width="10.83203125" style="6"/>
    <col min="5" max="5" width="13.1640625" customWidth="1"/>
    <col min="6" max="6" width="12" customWidth="1"/>
    <col min="7" max="7" width="10.83203125" style="4"/>
    <col min="16" max="16" width="13" style="1" customWidth="1"/>
    <col min="17" max="17" width="10.83203125" style="2"/>
    <col min="18" max="18" width="26.1640625" style="10" customWidth="1"/>
  </cols>
  <sheetData>
    <row r="1" spans="1:18" ht="18">
      <c r="A1" s="15" t="s">
        <v>61</v>
      </c>
    </row>
    <row r="2" spans="1:18" s="3" customFormat="1">
      <c r="A2" s="3" t="s">
        <v>5</v>
      </c>
      <c r="B2" s="14" t="s">
        <v>60</v>
      </c>
      <c r="C2" s="7" t="s">
        <v>14</v>
      </c>
      <c r="D2" s="3" t="s">
        <v>15</v>
      </c>
      <c r="E2" s="3" t="s">
        <v>40</v>
      </c>
      <c r="F2" s="3" t="s">
        <v>41</v>
      </c>
      <c r="G2" s="3" t="s">
        <v>17</v>
      </c>
      <c r="H2" s="3" t="s">
        <v>16</v>
      </c>
      <c r="I2" s="3" t="s">
        <v>12</v>
      </c>
      <c r="J2" s="3" t="s">
        <v>13</v>
      </c>
      <c r="K2" s="3" t="s">
        <v>0</v>
      </c>
      <c r="L2" s="3" t="s">
        <v>1</v>
      </c>
      <c r="M2" s="3" t="s">
        <v>2</v>
      </c>
      <c r="N2" s="3" t="s">
        <v>3</v>
      </c>
      <c r="O2" s="3" t="s">
        <v>4</v>
      </c>
      <c r="P2" s="3" t="s">
        <v>49</v>
      </c>
      <c r="Q2" s="3" t="s">
        <v>11</v>
      </c>
      <c r="R2" s="9" t="s">
        <v>10</v>
      </c>
    </row>
    <row r="3" spans="1:18">
      <c r="A3" s="1">
        <v>1</v>
      </c>
      <c r="B3" s="5" t="s">
        <v>27</v>
      </c>
      <c r="C3" s="6">
        <v>41308</v>
      </c>
      <c r="D3" t="s">
        <v>28</v>
      </c>
      <c r="E3">
        <v>20</v>
      </c>
      <c r="F3">
        <v>20</v>
      </c>
      <c r="G3" s="4" t="s">
        <v>42</v>
      </c>
      <c r="H3" s="4" t="s">
        <v>42</v>
      </c>
      <c r="I3">
        <f>68+8</f>
        <v>76</v>
      </c>
      <c r="J3">
        <f>57+55</f>
        <v>112</v>
      </c>
      <c r="K3">
        <v>95</v>
      </c>
      <c r="L3">
        <v>20</v>
      </c>
      <c r="M3">
        <v>3</v>
      </c>
      <c r="N3">
        <v>3</v>
      </c>
      <c r="O3">
        <v>1</v>
      </c>
      <c r="P3" s="8">
        <f t="shared" ref="P3:P22" si="0">I3+SUM(J3:O3)</f>
        <v>310</v>
      </c>
      <c r="Q3" s="2" t="s">
        <v>19</v>
      </c>
    </row>
    <row r="4" spans="1:18">
      <c r="A4" s="1">
        <v>2</v>
      </c>
      <c r="B4" s="5" t="s">
        <v>27</v>
      </c>
      <c r="C4" s="6">
        <v>41308</v>
      </c>
      <c r="D4" t="s">
        <v>28</v>
      </c>
      <c r="E4">
        <v>20</v>
      </c>
      <c r="F4">
        <v>20</v>
      </c>
      <c r="G4" s="4" t="s">
        <v>42</v>
      </c>
      <c r="H4" s="4" t="s">
        <v>42</v>
      </c>
      <c r="I4">
        <f>66+16</f>
        <v>82</v>
      </c>
      <c r="J4">
        <f>64+51</f>
        <v>115</v>
      </c>
      <c r="K4">
        <v>99</v>
      </c>
      <c r="L4">
        <v>25</v>
      </c>
      <c r="M4">
        <v>18</v>
      </c>
      <c r="N4">
        <v>5</v>
      </c>
      <c r="P4" s="8">
        <f t="shared" si="0"/>
        <v>344</v>
      </c>
      <c r="Q4" s="2" t="s">
        <v>19</v>
      </c>
      <c r="R4" s="11"/>
    </row>
    <row r="5" spans="1:18">
      <c r="A5" s="1">
        <v>3</v>
      </c>
      <c r="B5" s="5" t="s">
        <v>27</v>
      </c>
      <c r="C5" s="6">
        <v>41308</v>
      </c>
      <c r="D5" t="s">
        <v>28</v>
      </c>
      <c r="E5">
        <v>20</v>
      </c>
      <c r="F5">
        <v>20</v>
      </c>
      <c r="G5" s="4" t="s">
        <v>42</v>
      </c>
      <c r="H5" s="4" t="s">
        <v>42</v>
      </c>
      <c r="I5">
        <f>55+10</f>
        <v>65</v>
      </c>
      <c r="J5">
        <f>53+52</f>
        <v>105</v>
      </c>
      <c r="K5">
        <v>86</v>
      </c>
      <c r="L5">
        <v>31</v>
      </c>
      <c r="M5">
        <v>2</v>
      </c>
      <c r="N5">
        <v>1</v>
      </c>
      <c r="O5">
        <v>0</v>
      </c>
      <c r="P5" s="8">
        <f t="shared" si="0"/>
        <v>290</v>
      </c>
      <c r="Q5" s="2" t="s">
        <v>19</v>
      </c>
    </row>
    <row r="6" spans="1:18">
      <c r="A6" s="1">
        <v>4</v>
      </c>
      <c r="B6" s="5" t="s">
        <v>27</v>
      </c>
      <c r="C6" s="6">
        <v>41308</v>
      </c>
      <c r="D6" t="s">
        <v>28</v>
      </c>
      <c r="E6">
        <v>20</v>
      </c>
      <c r="F6">
        <v>20</v>
      </c>
      <c r="G6" s="4" t="s">
        <v>42</v>
      </c>
      <c r="H6" s="4" t="s">
        <v>42</v>
      </c>
      <c r="I6">
        <f>61+5</f>
        <v>66</v>
      </c>
      <c r="J6">
        <f>57+48</f>
        <v>105</v>
      </c>
      <c r="K6">
        <v>89</v>
      </c>
      <c r="L6">
        <v>45</v>
      </c>
      <c r="M6">
        <v>8</v>
      </c>
      <c r="N6">
        <v>3</v>
      </c>
      <c r="O6">
        <v>0</v>
      </c>
      <c r="P6" s="8">
        <f t="shared" si="0"/>
        <v>316</v>
      </c>
      <c r="Q6" s="2" t="s">
        <v>19</v>
      </c>
    </row>
    <row r="7" spans="1:18">
      <c r="A7" s="1">
        <v>5</v>
      </c>
      <c r="B7" s="5" t="s">
        <v>27</v>
      </c>
      <c r="C7" s="6">
        <v>41308</v>
      </c>
      <c r="D7" t="s">
        <v>28</v>
      </c>
      <c r="E7">
        <v>20</v>
      </c>
      <c r="F7">
        <v>20</v>
      </c>
      <c r="G7" s="4" t="s">
        <v>42</v>
      </c>
      <c r="H7" s="4" t="s">
        <v>42</v>
      </c>
      <c r="I7">
        <f>52+8</f>
        <v>60</v>
      </c>
      <c r="J7">
        <f>61+46</f>
        <v>107</v>
      </c>
      <c r="K7">
        <v>94</v>
      </c>
      <c r="L7">
        <v>32</v>
      </c>
      <c r="M7">
        <v>5</v>
      </c>
      <c r="N7">
        <v>0</v>
      </c>
      <c r="O7">
        <v>0</v>
      </c>
      <c r="P7" s="8">
        <f t="shared" si="0"/>
        <v>298</v>
      </c>
      <c r="Q7" s="2" t="s">
        <v>19</v>
      </c>
    </row>
    <row r="8" spans="1:18">
      <c r="A8" s="1">
        <v>6</v>
      </c>
      <c r="B8" s="5" t="s">
        <v>27</v>
      </c>
      <c r="C8" s="6">
        <v>41308</v>
      </c>
      <c r="D8" t="s">
        <v>28</v>
      </c>
      <c r="E8">
        <v>20</v>
      </c>
      <c r="F8">
        <v>20</v>
      </c>
      <c r="G8" s="4" t="s">
        <v>42</v>
      </c>
      <c r="H8" s="4" t="s">
        <v>42</v>
      </c>
      <c r="I8">
        <f>70+11</f>
        <v>81</v>
      </c>
      <c r="J8">
        <f>48+54</f>
        <v>102</v>
      </c>
      <c r="K8">
        <v>96</v>
      </c>
      <c r="P8" s="8">
        <f t="shared" si="0"/>
        <v>279</v>
      </c>
      <c r="Q8" s="2" t="s">
        <v>20</v>
      </c>
      <c r="R8" s="10" t="s">
        <v>7</v>
      </c>
    </row>
    <row r="9" spans="1:18">
      <c r="A9" s="1">
        <v>7</v>
      </c>
      <c r="B9" s="5" t="s">
        <v>27</v>
      </c>
      <c r="C9" s="6">
        <v>41308</v>
      </c>
      <c r="D9" t="s">
        <v>28</v>
      </c>
      <c r="E9">
        <v>20</v>
      </c>
      <c r="F9">
        <v>20</v>
      </c>
      <c r="G9" s="4" t="s">
        <v>42</v>
      </c>
      <c r="H9" s="4" t="s">
        <v>42</v>
      </c>
      <c r="I9">
        <f>50+11</f>
        <v>61</v>
      </c>
      <c r="J9">
        <f>49+47</f>
        <v>96</v>
      </c>
      <c r="K9">
        <v>49</v>
      </c>
      <c r="L9">
        <v>4</v>
      </c>
      <c r="M9">
        <v>1</v>
      </c>
      <c r="N9">
        <v>0</v>
      </c>
      <c r="O9">
        <v>0</v>
      </c>
      <c r="P9" s="8">
        <f t="shared" si="0"/>
        <v>211</v>
      </c>
      <c r="Q9" s="2" t="s">
        <v>19</v>
      </c>
    </row>
    <row r="10" spans="1:18">
      <c r="A10" s="1">
        <v>8</v>
      </c>
      <c r="B10" s="5" t="s">
        <v>27</v>
      </c>
      <c r="C10" s="6">
        <v>41308</v>
      </c>
      <c r="D10" t="s">
        <v>28</v>
      </c>
      <c r="E10">
        <v>20</v>
      </c>
      <c r="F10">
        <v>20</v>
      </c>
      <c r="G10" s="4" t="s">
        <v>42</v>
      </c>
      <c r="H10" s="4" t="s">
        <v>42</v>
      </c>
      <c r="I10">
        <f>50+14</f>
        <v>64</v>
      </c>
      <c r="J10">
        <f>0+25</f>
        <v>25</v>
      </c>
      <c r="K10">
        <v>22</v>
      </c>
      <c r="L10">
        <v>10</v>
      </c>
      <c r="P10" s="8">
        <f t="shared" si="0"/>
        <v>121</v>
      </c>
      <c r="Q10" s="2" t="s">
        <v>20</v>
      </c>
      <c r="R10" s="10" t="s">
        <v>8</v>
      </c>
    </row>
    <row r="11" spans="1:18">
      <c r="A11" s="1">
        <v>9</v>
      </c>
      <c r="B11" s="5" t="s">
        <v>27</v>
      </c>
      <c r="C11" s="6">
        <v>41308</v>
      </c>
      <c r="D11" t="s">
        <v>28</v>
      </c>
      <c r="E11">
        <v>20</v>
      </c>
      <c r="F11">
        <v>20</v>
      </c>
      <c r="G11" s="4" t="s">
        <v>42</v>
      </c>
      <c r="H11" s="4" t="s">
        <v>42</v>
      </c>
      <c r="I11">
        <f>57+11</f>
        <v>68</v>
      </c>
      <c r="J11">
        <f>57+61</f>
        <v>118</v>
      </c>
      <c r="P11" s="8">
        <f t="shared" si="0"/>
        <v>186</v>
      </c>
      <c r="Q11" s="2" t="s">
        <v>20</v>
      </c>
      <c r="R11" s="10" t="s">
        <v>6</v>
      </c>
    </row>
    <row r="12" spans="1:18">
      <c r="A12" s="1">
        <v>10</v>
      </c>
      <c r="B12" s="5" t="s">
        <v>27</v>
      </c>
      <c r="C12" s="6">
        <v>41308</v>
      </c>
      <c r="D12" t="s">
        <v>28</v>
      </c>
      <c r="E12">
        <v>20</v>
      </c>
      <c r="F12">
        <v>20</v>
      </c>
      <c r="G12" s="4" t="s">
        <v>42</v>
      </c>
      <c r="H12" s="4" t="s">
        <v>42</v>
      </c>
      <c r="I12">
        <f>53+8</f>
        <v>61</v>
      </c>
      <c r="J12">
        <f>44+50</f>
        <v>94</v>
      </c>
      <c r="K12">
        <v>110</v>
      </c>
      <c r="L12">
        <v>31</v>
      </c>
      <c r="M12">
        <v>2</v>
      </c>
      <c r="N12">
        <v>0</v>
      </c>
      <c r="O12">
        <v>0</v>
      </c>
      <c r="P12" s="8">
        <f t="shared" si="0"/>
        <v>298</v>
      </c>
      <c r="Q12" s="2" t="s">
        <v>19</v>
      </c>
    </row>
    <row r="13" spans="1:18">
      <c r="A13" s="1">
        <v>11</v>
      </c>
      <c r="B13" s="5" t="s">
        <v>27</v>
      </c>
      <c r="C13" s="6">
        <v>41308</v>
      </c>
      <c r="D13" t="s">
        <v>28</v>
      </c>
      <c r="E13">
        <v>20</v>
      </c>
      <c r="F13">
        <v>20</v>
      </c>
      <c r="G13" s="4" t="s">
        <v>42</v>
      </c>
      <c r="H13" s="4" t="s">
        <v>42</v>
      </c>
      <c r="I13">
        <f>19+0</f>
        <v>19</v>
      </c>
      <c r="J13">
        <f>0+43</f>
        <v>43</v>
      </c>
      <c r="K13">
        <v>10</v>
      </c>
      <c r="L13">
        <v>1</v>
      </c>
      <c r="M13">
        <v>0</v>
      </c>
      <c r="N13">
        <v>0</v>
      </c>
      <c r="O13">
        <v>0</v>
      </c>
      <c r="P13" s="8">
        <f t="shared" si="0"/>
        <v>73</v>
      </c>
      <c r="Q13" s="2" t="s">
        <v>20</v>
      </c>
      <c r="R13" s="10" t="s">
        <v>43</v>
      </c>
    </row>
    <row r="14" spans="1:18">
      <c r="A14" s="1">
        <v>12</v>
      </c>
      <c r="B14" s="5" t="s">
        <v>27</v>
      </c>
      <c r="C14" s="6">
        <v>41308</v>
      </c>
      <c r="D14" t="s">
        <v>28</v>
      </c>
      <c r="E14">
        <v>20</v>
      </c>
      <c r="F14">
        <v>20</v>
      </c>
      <c r="G14" s="4" t="s">
        <v>42</v>
      </c>
      <c r="H14" s="4" t="s">
        <v>42</v>
      </c>
      <c r="I14">
        <f>41+8</f>
        <v>49</v>
      </c>
      <c r="J14">
        <f>9+84</f>
        <v>93</v>
      </c>
      <c r="K14">
        <v>53</v>
      </c>
      <c r="L14">
        <v>10</v>
      </c>
      <c r="M14">
        <v>2</v>
      </c>
      <c r="N14">
        <v>0</v>
      </c>
      <c r="O14">
        <v>0</v>
      </c>
      <c r="P14" s="8">
        <f t="shared" si="0"/>
        <v>207</v>
      </c>
      <c r="Q14" s="2" t="s">
        <v>19</v>
      </c>
    </row>
    <row r="15" spans="1:18">
      <c r="A15" s="1">
        <v>13</v>
      </c>
      <c r="B15" s="5" t="s">
        <v>27</v>
      </c>
      <c r="C15" s="6">
        <v>41308</v>
      </c>
      <c r="D15" t="s">
        <v>28</v>
      </c>
      <c r="E15">
        <v>20</v>
      </c>
      <c r="F15">
        <v>20</v>
      </c>
      <c r="G15" s="4" t="s">
        <v>42</v>
      </c>
      <c r="H15" s="4" t="s">
        <v>42</v>
      </c>
      <c r="I15">
        <f>60+4</f>
        <v>64</v>
      </c>
      <c r="J15">
        <f>12+74</f>
        <v>86</v>
      </c>
      <c r="K15">
        <v>119</v>
      </c>
      <c r="L15">
        <v>45</v>
      </c>
      <c r="M15">
        <v>5</v>
      </c>
      <c r="N15">
        <v>0</v>
      </c>
      <c r="O15">
        <v>0</v>
      </c>
      <c r="P15" s="8">
        <f t="shared" si="0"/>
        <v>319</v>
      </c>
      <c r="Q15" s="2" t="s">
        <v>19</v>
      </c>
      <c r="R15" s="12"/>
    </row>
    <row r="16" spans="1:18">
      <c r="A16" s="1">
        <v>14</v>
      </c>
      <c r="B16" s="5" t="s">
        <v>27</v>
      </c>
      <c r="C16" s="6">
        <v>41308</v>
      </c>
      <c r="D16" t="s">
        <v>28</v>
      </c>
      <c r="E16">
        <v>20</v>
      </c>
      <c r="F16">
        <v>20</v>
      </c>
      <c r="G16" s="4" t="s">
        <v>42</v>
      </c>
      <c r="H16" s="4" t="s">
        <v>42</v>
      </c>
      <c r="I16">
        <f>51+5</f>
        <v>56</v>
      </c>
      <c r="J16">
        <f>19+80</f>
        <v>99</v>
      </c>
      <c r="K16">
        <v>33</v>
      </c>
      <c r="L16">
        <v>3</v>
      </c>
      <c r="M16">
        <v>5</v>
      </c>
      <c r="N16">
        <v>0</v>
      </c>
      <c r="O16">
        <v>0</v>
      </c>
      <c r="P16" s="8">
        <f t="shared" si="0"/>
        <v>196</v>
      </c>
      <c r="Q16" s="2" t="s">
        <v>20</v>
      </c>
      <c r="R16" s="10" t="s">
        <v>38</v>
      </c>
    </row>
    <row r="17" spans="1:18">
      <c r="A17" s="1">
        <v>15</v>
      </c>
      <c r="B17" s="5" t="s">
        <v>27</v>
      </c>
      <c r="C17" s="6">
        <v>41308</v>
      </c>
      <c r="D17" t="s">
        <v>28</v>
      </c>
      <c r="E17">
        <v>20</v>
      </c>
      <c r="F17">
        <v>20</v>
      </c>
      <c r="G17" s="4" t="s">
        <v>42</v>
      </c>
      <c r="H17" s="4" t="s">
        <v>42</v>
      </c>
      <c r="I17">
        <f>5+0</f>
        <v>5</v>
      </c>
      <c r="J17">
        <f>0+6</f>
        <v>6</v>
      </c>
      <c r="L17">
        <v>2</v>
      </c>
      <c r="P17" s="8">
        <f t="shared" si="0"/>
        <v>13</v>
      </c>
      <c r="Q17" s="2" t="s">
        <v>20</v>
      </c>
      <c r="R17" s="10" t="s">
        <v>9</v>
      </c>
    </row>
    <row r="18" spans="1:18">
      <c r="A18" s="1">
        <v>16</v>
      </c>
      <c r="B18" s="5" t="s">
        <v>27</v>
      </c>
      <c r="C18" s="6">
        <v>41308</v>
      </c>
      <c r="D18" t="s">
        <v>28</v>
      </c>
      <c r="E18">
        <v>20</v>
      </c>
      <c r="F18">
        <v>20</v>
      </c>
      <c r="G18" s="4" t="s">
        <v>42</v>
      </c>
      <c r="H18" s="4" t="s">
        <v>42</v>
      </c>
      <c r="I18">
        <f>57+10</f>
        <v>67</v>
      </c>
      <c r="P18" s="8">
        <f t="shared" si="0"/>
        <v>67</v>
      </c>
      <c r="Q18" s="2" t="s">
        <v>20</v>
      </c>
      <c r="R18" s="10" t="s">
        <v>7</v>
      </c>
    </row>
    <row r="19" spans="1:18">
      <c r="A19" s="1">
        <v>17</v>
      </c>
      <c r="B19" s="5" t="s">
        <v>27</v>
      </c>
      <c r="C19" s="6">
        <v>41308</v>
      </c>
      <c r="D19" t="s">
        <v>28</v>
      </c>
      <c r="E19">
        <v>20</v>
      </c>
      <c r="F19">
        <v>20</v>
      </c>
      <c r="G19" s="4" t="s">
        <v>42</v>
      </c>
      <c r="H19" s="4" t="s">
        <v>42</v>
      </c>
      <c r="I19">
        <f>7+0</f>
        <v>7</v>
      </c>
      <c r="J19">
        <f>12+39</f>
        <v>51</v>
      </c>
      <c r="K19">
        <v>11</v>
      </c>
      <c r="L19">
        <v>17</v>
      </c>
      <c r="M19">
        <v>9</v>
      </c>
      <c r="N19">
        <v>1</v>
      </c>
      <c r="O19">
        <v>0</v>
      </c>
      <c r="P19" s="8">
        <f t="shared" si="0"/>
        <v>96</v>
      </c>
      <c r="Q19" s="2" t="s">
        <v>20</v>
      </c>
      <c r="R19" s="10" t="s">
        <v>43</v>
      </c>
    </row>
    <row r="20" spans="1:18">
      <c r="A20" s="1">
        <v>18</v>
      </c>
      <c r="B20" s="5" t="s">
        <v>27</v>
      </c>
      <c r="C20" s="6">
        <v>41308</v>
      </c>
      <c r="D20" t="s">
        <v>28</v>
      </c>
      <c r="E20">
        <v>20</v>
      </c>
      <c r="F20">
        <v>20</v>
      </c>
      <c r="G20" s="4" t="s">
        <v>42</v>
      </c>
      <c r="H20" s="4" t="s">
        <v>42</v>
      </c>
      <c r="I20">
        <f>55+7</f>
        <v>62</v>
      </c>
      <c r="P20" s="8">
        <f t="shared" si="0"/>
        <v>62</v>
      </c>
      <c r="Q20" s="2" t="s">
        <v>20</v>
      </c>
      <c r="R20" s="10" t="s">
        <v>6</v>
      </c>
    </row>
    <row r="21" spans="1:18">
      <c r="A21" s="1">
        <v>19</v>
      </c>
      <c r="B21" s="5" t="s">
        <v>27</v>
      </c>
      <c r="C21" s="6">
        <v>41308</v>
      </c>
      <c r="D21" t="s">
        <v>28</v>
      </c>
      <c r="E21">
        <v>20</v>
      </c>
      <c r="F21">
        <v>20</v>
      </c>
      <c r="G21" s="4" t="s">
        <v>42</v>
      </c>
      <c r="H21" s="4" t="s">
        <v>42</v>
      </c>
      <c r="I21">
        <f>39+0</f>
        <v>39</v>
      </c>
      <c r="J21">
        <f>3+50</f>
        <v>53</v>
      </c>
      <c r="K21">
        <v>58</v>
      </c>
      <c r="L21">
        <v>19</v>
      </c>
      <c r="P21" s="8">
        <f t="shared" si="0"/>
        <v>169</v>
      </c>
      <c r="Q21" s="2" t="s">
        <v>20</v>
      </c>
      <c r="R21" s="10" t="s">
        <v>6</v>
      </c>
    </row>
    <row r="22" spans="1:18">
      <c r="A22" s="1">
        <v>20</v>
      </c>
      <c r="B22" s="5" t="s">
        <v>27</v>
      </c>
      <c r="C22" s="6">
        <v>41308</v>
      </c>
      <c r="D22" t="s">
        <v>28</v>
      </c>
      <c r="E22">
        <v>20</v>
      </c>
      <c r="F22">
        <v>20</v>
      </c>
      <c r="G22" s="4" t="s">
        <v>42</v>
      </c>
      <c r="H22" s="4" t="s">
        <v>42</v>
      </c>
      <c r="I22">
        <f>13+0</f>
        <v>13</v>
      </c>
      <c r="J22">
        <f>11+47</f>
        <v>58</v>
      </c>
      <c r="K22">
        <v>90</v>
      </c>
      <c r="L22">
        <v>70</v>
      </c>
      <c r="M22">
        <v>37</v>
      </c>
      <c r="N22">
        <v>25</v>
      </c>
      <c r="O22">
        <v>1</v>
      </c>
      <c r="P22" s="8">
        <f t="shared" si="0"/>
        <v>294</v>
      </c>
      <c r="Q22" s="2" t="s">
        <v>19</v>
      </c>
    </row>
    <row r="23" spans="1:18">
      <c r="A23" s="1">
        <v>1</v>
      </c>
      <c r="B23" s="5" t="s">
        <v>23</v>
      </c>
      <c r="C23" s="6">
        <v>41885</v>
      </c>
      <c r="D23" s="6" t="s">
        <v>29</v>
      </c>
      <c r="E23">
        <v>25</v>
      </c>
      <c r="F23">
        <v>25</v>
      </c>
      <c r="G23" s="4" t="s">
        <v>42</v>
      </c>
      <c r="H23" s="4" t="s">
        <v>42</v>
      </c>
      <c r="I23">
        <v>82</v>
      </c>
      <c r="J23">
        <v>48</v>
      </c>
      <c r="K23">
        <v>2</v>
      </c>
      <c r="L23">
        <v>0</v>
      </c>
      <c r="M23">
        <v>0</v>
      </c>
      <c r="P23" s="1">
        <f t="shared" ref="P23:P54" si="1">SUM(I23:O23)</f>
        <v>132</v>
      </c>
      <c r="Q23" s="2" t="s">
        <v>19</v>
      </c>
    </row>
    <row r="24" spans="1:18">
      <c r="A24" s="1">
        <v>2</v>
      </c>
      <c r="B24" s="5" t="s">
        <v>23</v>
      </c>
      <c r="C24" s="6">
        <v>41885</v>
      </c>
      <c r="D24" s="6" t="s">
        <v>29</v>
      </c>
      <c r="E24">
        <v>25</v>
      </c>
      <c r="F24">
        <v>25</v>
      </c>
      <c r="G24" s="4" t="s">
        <v>42</v>
      </c>
      <c r="H24" s="4" t="s">
        <v>42</v>
      </c>
      <c r="I24">
        <v>71</v>
      </c>
      <c r="J24">
        <v>56</v>
      </c>
      <c r="K24">
        <v>28</v>
      </c>
      <c r="L24">
        <v>4</v>
      </c>
      <c r="M24">
        <v>0</v>
      </c>
      <c r="P24" s="1">
        <f t="shared" si="1"/>
        <v>159</v>
      </c>
      <c r="Q24" s="2" t="s">
        <v>19</v>
      </c>
    </row>
    <row r="25" spans="1:18">
      <c r="A25" s="1">
        <v>3</v>
      </c>
      <c r="B25" s="5" t="s">
        <v>23</v>
      </c>
      <c r="C25" s="6">
        <v>41885</v>
      </c>
      <c r="D25" s="6" t="s">
        <v>29</v>
      </c>
      <c r="E25">
        <v>25</v>
      </c>
      <c r="F25">
        <v>25</v>
      </c>
      <c r="G25" s="4" t="s">
        <v>42</v>
      </c>
      <c r="H25" s="4" t="s">
        <v>42</v>
      </c>
      <c r="I25">
        <v>74</v>
      </c>
      <c r="J25">
        <v>55</v>
      </c>
      <c r="K25">
        <v>23</v>
      </c>
      <c r="L25">
        <v>10</v>
      </c>
      <c r="M25">
        <v>1</v>
      </c>
      <c r="P25" s="1">
        <f t="shared" si="1"/>
        <v>163</v>
      </c>
      <c r="Q25" s="2" t="s">
        <v>19</v>
      </c>
    </row>
    <row r="26" spans="1:18">
      <c r="A26" s="1">
        <v>4</v>
      </c>
      <c r="B26" s="5" t="s">
        <v>23</v>
      </c>
      <c r="C26" s="6">
        <v>41885</v>
      </c>
      <c r="D26" s="6" t="s">
        <v>29</v>
      </c>
      <c r="E26">
        <v>25</v>
      </c>
      <c r="F26">
        <v>25</v>
      </c>
      <c r="G26" s="4" t="s">
        <v>42</v>
      </c>
      <c r="H26" s="4" t="s">
        <v>42</v>
      </c>
      <c r="I26">
        <v>93</v>
      </c>
      <c r="J26">
        <v>53</v>
      </c>
      <c r="K26">
        <v>13</v>
      </c>
      <c r="L26">
        <v>3</v>
      </c>
      <c r="M26">
        <v>0</v>
      </c>
      <c r="P26" s="1">
        <f t="shared" si="1"/>
        <v>162</v>
      </c>
      <c r="Q26" s="2" t="s">
        <v>19</v>
      </c>
    </row>
    <row r="27" spans="1:18">
      <c r="A27" s="1">
        <v>5</v>
      </c>
      <c r="B27" s="5" t="s">
        <v>23</v>
      </c>
      <c r="C27" s="6">
        <v>41885</v>
      </c>
      <c r="D27" s="6" t="s">
        <v>29</v>
      </c>
      <c r="E27">
        <v>25</v>
      </c>
      <c r="F27">
        <v>25</v>
      </c>
      <c r="G27" s="4" t="s">
        <v>42</v>
      </c>
      <c r="H27" s="4" t="s">
        <v>42</v>
      </c>
      <c r="I27">
        <v>63</v>
      </c>
      <c r="J27">
        <v>72</v>
      </c>
      <c r="K27">
        <v>13</v>
      </c>
      <c r="L27">
        <v>1</v>
      </c>
      <c r="M27">
        <v>0</v>
      </c>
      <c r="P27" s="1">
        <f t="shared" si="1"/>
        <v>149</v>
      </c>
      <c r="Q27" s="2" t="s">
        <v>19</v>
      </c>
    </row>
    <row r="28" spans="1:18">
      <c r="A28" s="1">
        <v>6</v>
      </c>
      <c r="B28" s="5" t="s">
        <v>23</v>
      </c>
      <c r="C28" s="6">
        <v>41885</v>
      </c>
      <c r="D28" s="6" t="s">
        <v>29</v>
      </c>
      <c r="E28">
        <v>25</v>
      </c>
      <c r="F28">
        <v>25</v>
      </c>
      <c r="G28" s="4" t="s">
        <v>42</v>
      </c>
      <c r="H28" s="4" t="s">
        <v>42</v>
      </c>
      <c r="I28">
        <v>73</v>
      </c>
      <c r="P28" s="1">
        <f t="shared" si="1"/>
        <v>73</v>
      </c>
      <c r="Q28" s="2" t="s">
        <v>20</v>
      </c>
      <c r="R28" s="10" t="s">
        <v>21</v>
      </c>
    </row>
    <row r="29" spans="1:18">
      <c r="A29" s="1">
        <v>7</v>
      </c>
      <c r="B29" s="5" t="s">
        <v>23</v>
      </c>
      <c r="C29" s="6">
        <v>41885</v>
      </c>
      <c r="D29" s="6" t="s">
        <v>29</v>
      </c>
      <c r="E29">
        <v>25</v>
      </c>
      <c r="F29">
        <v>25</v>
      </c>
      <c r="G29" s="4" t="s">
        <v>42</v>
      </c>
      <c r="H29" s="4" t="s">
        <v>42</v>
      </c>
      <c r="I29">
        <v>83</v>
      </c>
      <c r="J29">
        <v>62</v>
      </c>
      <c r="K29">
        <v>8</v>
      </c>
      <c r="L29">
        <v>0</v>
      </c>
      <c r="M29">
        <v>0</v>
      </c>
      <c r="P29" s="1">
        <f t="shared" si="1"/>
        <v>153</v>
      </c>
      <c r="Q29" s="2" t="s">
        <v>19</v>
      </c>
    </row>
    <row r="30" spans="1:18">
      <c r="A30" s="1">
        <v>8</v>
      </c>
      <c r="B30" s="5" t="s">
        <v>23</v>
      </c>
      <c r="C30" s="6">
        <v>41885</v>
      </c>
      <c r="D30" s="6" t="s">
        <v>29</v>
      </c>
      <c r="E30">
        <v>25</v>
      </c>
      <c r="F30">
        <v>25</v>
      </c>
      <c r="G30" s="4" t="s">
        <v>42</v>
      </c>
      <c r="H30" s="4" t="s">
        <v>42</v>
      </c>
      <c r="I30">
        <v>65</v>
      </c>
      <c r="J30">
        <v>73</v>
      </c>
      <c r="K30">
        <v>11</v>
      </c>
      <c r="L30">
        <v>4</v>
      </c>
      <c r="M30">
        <v>0</v>
      </c>
      <c r="P30" s="1">
        <f t="shared" si="1"/>
        <v>153</v>
      </c>
      <c r="Q30" s="2" t="s">
        <v>19</v>
      </c>
    </row>
    <row r="31" spans="1:18">
      <c r="A31" s="1">
        <v>9</v>
      </c>
      <c r="B31" s="5" t="s">
        <v>23</v>
      </c>
      <c r="C31" s="6">
        <v>41885</v>
      </c>
      <c r="D31" s="6" t="s">
        <v>29</v>
      </c>
      <c r="E31">
        <v>25</v>
      </c>
      <c r="F31">
        <v>25</v>
      </c>
      <c r="G31" s="4" t="s">
        <v>42</v>
      </c>
      <c r="H31" s="4" t="s">
        <v>42</v>
      </c>
      <c r="I31">
        <v>38</v>
      </c>
      <c r="J31">
        <v>26</v>
      </c>
      <c r="K31">
        <v>36</v>
      </c>
      <c r="L31">
        <v>9</v>
      </c>
      <c r="M31">
        <v>0</v>
      </c>
      <c r="P31" s="1">
        <f t="shared" si="1"/>
        <v>109</v>
      </c>
      <c r="Q31" s="2" t="s">
        <v>19</v>
      </c>
    </row>
    <row r="32" spans="1:18">
      <c r="A32" s="1">
        <v>10</v>
      </c>
      <c r="B32" s="5" t="s">
        <v>23</v>
      </c>
      <c r="C32" s="6">
        <v>41885</v>
      </c>
      <c r="D32" s="6" t="s">
        <v>29</v>
      </c>
      <c r="E32">
        <v>25</v>
      </c>
      <c r="F32">
        <v>25</v>
      </c>
      <c r="G32" s="4" t="s">
        <v>42</v>
      </c>
      <c r="H32" s="4" t="s">
        <v>42</v>
      </c>
      <c r="I32">
        <v>83</v>
      </c>
      <c r="J32">
        <v>89</v>
      </c>
      <c r="K32">
        <v>18</v>
      </c>
      <c r="L32">
        <v>1</v>
      </c>
      <c r="M32">
        <v>0</v>
      </c>
      <c r="P32" s="1">
        <f t="shared" si="1"/>
        <v>191</v>
      </c>
      <c r="Q32" s="2" t="s">
        <v>19</v>
      </c>
    </row>
    <row r="33" spans="1:18">
      <c r="A33" s="1">
        <v>11</v>
      </c>
      <c r="B33" s="5" t="s">
        <v>23</v>
      </c>
      <c r="C33" s="6">
        <v>41885</v>
      </c>
      <c r="D33" s="6" t="s">
        <v>29</v>
      </c>
      <c r="E33">
        <v>25</v>
      </c>
      <c r="F33">
        <v>25</v>
      </c>
      <c r="G33" s="4" t="s">
        <v>42</v>
      </c>
      <c r="H33" s="4" t="s">
        <v>42</v>
      </c>
      <c r="I33">
        <v>96</v>
      </c>
      <c r="J33">
        <v>78</v>
      </c>
      <c r="K33">
        <v>11</v>
      </c>
      <c r="L33">
        <v>0</v>
      </c>
      <c r="M33">
        <v>0</v>
      </c>
      <c r="P33" s="1">
        <f t="shared" si="1"/>
        <v>185</v>
      </c>
      <c r="Q33" s="2" t="s">
        <v>19</v>
      </c>
    </row>
    <row r="34" spans="1:18">
      <c r="A34" s="1">
        <v>12</v>
      </c>
      <c r="B34" s="5" t="s">
        <v>23</v>
      </c>
      <c r="C34" s="6">
        <v>41885</v>
      </c>
      <c r="D34" s="6" t="s">
        <v>29</v>
      </c>
      <c r="E34">
        <v>25</v>
      </c>
      <c r="F34">
        <v>25</v>
      </c>
      <c r="G34" s="4" t="s">
        <v>42</v>
      </c>
      <c r="H34" s="4" t="s">
        <v>42</v>
      </c>
      <c r="I34">
        <v>115</v>
      </c>
      <c r="P34" s="1">
        <f t="shared" si="1"/>
        <v>115</v>
      </c>
      <c r="Q34" s="2" t="s">
        <v>20</v>
      </c>
      <c r="R34" s="10" t="s">
        <v>21</v>
      </c>
    </row>
    <row r="35" spans="1:18">
      <c r="A35" s="1">
        <v>13</v>
      </c>
      <c r="B35" s="5" t="s">
        <v>23</v>
      </c>
      <c r="C35" s="6">
        <v>41885</v>
      </c>
      <c r="D35" s="6" t="s">
        <v>29</v>
      </c>
      <c r="E35">
        <v>25</v>
      </c>
      <c r="F35">
        <v>25</v>
      </c>
      <c r="G35" s="4" t="s">
        <v>42</v>
      </c>
      <c r="H35" s="4" t="s">
        <v>42</v>
      </c>
      <c r="I35">
        <v>94</v>
      </c>
      <c r="P35" s="1">
        <f t="shared" si="1"/>
        <v>94</v>
      </c>
      <c r="Q35" s="2" t="s">
        <v>20</v>
      </c>
      <c r="R35" s="10" t="s">
        <v>21</v>
      </c>
    </row>
    <row r="36" spans="1:18">
      <c r="A36" s="1">
        <v>14</v>
      </c>
      <c r="B36" s="5" t="s">
        <v>23</v>
      </c>
      <c r="C36" s="6">
        <v>41885</v>
      </c>
      <c r="D36" s="6" t="s">
        <v>29</v>
      </c>
      <c r="E36">
        <v>25</v>
      </c>
      <c r="F36">
        <v>25</v>
      </c>
      <c r="G36" s="4" t="s">
        <v>42</v>
      </c>
      <c r="H36" s="4" t="s">
        <v>42</v>
      </c>
      <c r="I36">
        <v>80</v>
      </c>
      <c r="J36">
        <v>97</v>
      </c>
      <c r="K36">
        <v>3</v>
      </c>
      <c r="L36">
        <v>3</v>
      </c>
      <c r="M36">
        <v>0</v>
      </c>
      <c r="P36" s="1">
        <f t="shared" si="1"/>
        <v>183</v>
      </c>
      <c r="Q36" s="2" t="s">
        <v>19</v>
      </c>
    </row>
    <row r="37" spans="1:18">
      <c r="A37" s="1">
        <v>15</v>
      </c>
      <c r="B37" s="5" t="s">
        <v>23</v>
      </c>
      <c r="C37" s="6">
        <v>41885</v>
      </c>
      <c r="D37" s="6" t="s">
        <v>29</v>
      </c>
      <c r="E37">
        <v>25</v>
      </c>
      <c r="F37">
        <v>25</v>
      </c>
      <c r="G37" s="4" t="s">
        <v>42</v>
      </c>
      <c r="H37" s="4" t="s">
        <v>42</v>
      </c>
      <c r="I37">
        <v>65</v>
      </c>
      <c r="J37">
        <v>35</v>
      </c>
      <c r="K37">
        <v>5</v>
      </c>
      <c r="L37">
        <v>0</v>
      </c>
      <c r="M37">
        <v>0</v>
      </c>
      <c r="P37" s="1">
        <f t="shared" si="1"/>
        <v>105</v>
      </c>
      <c r="Q37" s="2" t="s">
        <v>19</v>
      </c>
    </row>
    <row r="38" spans="1:18">
      <c r="A38" s="1">
        <v>16</v>
      </c>
      <c r="B38" s="5" t="s">
        <v>23</v>
      </c>
      <c r="C38" s="6">
        <v>41885</v>
      </c>
      <c r="D38" s="6" t="s">
        <v>29</v>
      </c>
      <c r="E38">
        <v>25</v>
      </c>
      <c r="F38">
        <v>25</v>
      </c>
      <c r="G38" s="4" t="s">
        <v>42</v>
      </c>
      <c r="H38" s="4" t="s">
        <v>42</v>
      </c>
      <c r="I38">
        <v>58</v>
      </c>
      <c r="J38">
        <v>12</v>
      </c>
      <c r="K38">
        <v>11</v>
      </c>
      <c r="L38">
        <v>6</v>
      </c>
      <c r="M38">
        <v>0</v>
      </c>
      <c r="P38" s="1">
        <f t="shared" si="1"/>
        <v>87</v>
      </c>
      <c r="Q38" s="2" t="s">
        <v>19</v>
      </c>
    </row>
    <row r="39" spans="1:18">
      <c r="A39" s="1">
        <v>17</v>
      </c>
      <c r="B39" s="5" t="s">
        <v>23</v>
      </c>
      <c r="C39" s="6">
        <v>41885</v>
      </c>
      <c r="D39" s="6" t="s">
        <v>29</v>
      </c>
      <c r="E39">
        <v>25</v>
      </c>
      <c r="F39">
        <v>25</v>
      </c>
      <c r="G39" s="4" t="s">
        <v>42</v>
      </c>
      <c r="H39" s="4" t="s">
        <v>42</v>
      </c>
      <c r="I39">
        <v>82</v>
      </c>
      <c r="J39">
        <v>48</v>
      </c>
      <c r="K39">
        <v>8</v>
      </c>
      <c r="L39">
        <v>0</v>
      </c>
      <c r="M39">
        <v>0</v>
      </c>
      <c r="P39" s="1">
        <f t="shared" si="1"/>
        <v>138</v>
      </c>
      <c r="Q39" s="2" t="s">
        <v>19</v>
      </c>
    </row>
    <row r="40" spans="1:18">
      <c r="A40" s="1">
        <v>18</v>
      </c>
      <c r="B40" s="5" t="s">
        <v>23</v>
      </c>
      <c r="C40" s="6">
        <v>41885</v>
      </c>
      <c r="D40" s="6" t="s">
        <v>29</v>
      </c>
      <c r="E40">
        <v>25</v>
      </c>
      <c r="F40">
        <v>25</v>
      </c>
      <c r="G40" s="4" t="s">
        <v>42</v>
      </c>
      <c r="H40" s="4" t="s">
        <v>42</v>
      </c>
      <c r="I40">
        <v>29</v>
      </c>
      <c r="J40">
        <v>41</v>
      </c>
      <c r="K40">
        <v>35</v>
      </c>
      <c r="L40">
        <v>3</v>
      </c>
      <c r="M40">
        <v>0</v>
      </c>
      <c r="P40" s="1">
        <f t="shared" si="1"/>
        <v>108</v>
      </c>
      <c r="Q40" s="2" t="s">
        <v>19</v>
      </c>
    </row>
    <row r="41" spans="1:18">
      <c r="A41" s="1">
        <v>19</v>
      </c>
      <c r="B41" s="5" t="s">
        <v>23</v>
      </c>
      <c r="C41" s="6">
        <v>41885</v>
      </c>
      <c r="D41" s="6" t="s">
        <v>29</v>
      </c>
      <c r="E41">
        <v>25</v>
      </c>
      <c r="F41">
        <v>25</v>
      </c>
      <c r="G41" s="4" t="s">
        <v>42</v>
      </c>
      <c r="H41" s="4" t="s">
        <v>42</v>
      </c>
      <c r="I41">
        <v>0</v>
      </c>
      <c r="J41">
        <v>0</v>
      </c>
      <c r="K41">
        <v>0</v>
      </c>
      <c r="L41">
        <v>0</v>
      </c>
      <c r="M41">
        <v>0</v>
      </c>
      <c r="P41" s="1">
        <f t="shared" si="1"/>
        <v>0</v>
      </c>
      <c r="Q41" s="2" t="s">
        <v>20</v>
      </c>
      <c r="R41" s="10" t="s">
        <v>22</v>
      </c>
    </row>
    <row r="42" spans="1:18">
      <c r="A42" s="1">
        <v>20</v>
      </c>
      <c r="B42" s="5" t="s">
        <v>23</v>
      </c>
      <c r="C42" s="6">
        <v>41885</v>
      </c>
      <c r="D42" s="6" t="s">
        <v>29</v>
      </c>
      <c r="E42">
        <v>25</v>
      </c>
      <c r="F42">
        <v>25</v>
      </c>
      <c r="G42" s="4" t="s">
        <v>42</v>
      </c>
      <c r="H42" s="4" t="s">
        <v>42</v>
      </c>
      <c r="I42">
        <v>63</v>
      </c>
      <c r="J42">
        <v>71</v>
      </c>
      <c r="K42">
        <v>6</v>
      </c>
      <c r="L42">
        <v>0</v>
      </c>
      <c r="P42" s="1">
        <f t="shared" si="1"/>
        <v>140</v>
      </c>
      <c r="Q42" s="2" t="s">
        <v>19</v>
      </c>
    </row>
    <row r="43" spans="1:18">
      <c r="A43" s="1">
        <v>21</v>
      </c>
      <c r="B43" s="5" t="s">
        <v>23</v>
      </c>
      <c r="C43" s="6">
        <v>41885</v>
      </c>
      <c r="D43" s="6" t="s">
        <v>29</v>
      </c>
      <c r="E43">
        <v>25</v>
      </c>
      <c r="F43">
        <v>25</v>
      </c>
      <c r="G43" s="4" t="s">
        <v>42</v>
      </c>
      <c r="H43" s="4" t="s">
        <v>42</v>
      </c>
      <c r="I43">
        <v>66</v>
      </c>
      <c r="P43" s="1">
        <f t="shared" si="1"/>
        <v>66</v>
      </c>
      <c r="Q43" s="2" t="s">
        <v>20</v>
      </c>
      <c r="R43" s="13" t="s">
        <v>21</v>
      </c>
    </row>
    <row r="44" spans="1:18">
      <c r="A44" s="1">
        <v>22</v>
      </c>
      <c r="B44" s="5" t="s">
        <v>23</v>
      </c>
      <c r="C44" s="6">
        <v>41885</v>
      </c>
      <c r="D44" s="6" t="s">
        <v>29</v>
      </c>
      <c r="E44">
        <v>25</v>
      </c>
      <c r="F44">
        <v>25</v>
      </c>
      <c r="G44" s="4" t="s">
        <v>42</v>
      </c>
      <c r="H44" s="4" t="s">
        <v>42</v>
      </c>
      <c r="I44">
        <v>65</v>
      </c>
      <c r="P44" s="1">
        <f t="shared" si="1"/>
        <v>65</v>
      </c>
      <c r="Q44" s="2" t="s">
        <v>20</v>
      </c>
      <c r="R44" s="10" t="s">
        <v>6</v>
      </c>
    </row>
    <row r="45" spans="1:18">
      <c r="A45" s="1">
        <v>23</v>
      </c>
      <c r="B45" s="5" t="s">
        <v>23</v>
      </c>
      <c r="C45" s="6">
        <v>41885</v>
      </c>
      <c r="D45" s="6" t="s">
        <v>29</v>
      </c>
      <c r="E45">
        <v>25</v>
      </c>
      <c r="F45">
        <v>25</v>
      </c>
      <c r="G45" s="4" t="s">
        <v>42</v>
      </c>
      <c r="H45" s="4" t="s">
        <v>42</v>
      </c>
      <c r="I45">
        <v>45</v>
      </c>
      <c r="J45">
        <v>37</v>
      </c>
      <c r="K45">
        <v>2</v>
      </c>
      <c r="L45">
        <v>0</v>
      </c>
      <c r="M45">
        <v>0</v>
      </c>
      <c r="P45" s="1">
        <f t="shared" si="1"/>
        <v>84</v>
      </c>
      <c r="Q45" s="2" t="s">
        <v>19</v>
      </c>
    </row>
    <row r="46" spans="1:18">
      <c r="A46" s="1">
        <v>24</v>
      </c>
      <c r="B46" s="5" t="s">
        <v>23</v>
      </c>
      <c r="C46" s="6">
        <v>41885</v>
      </c>
      <c r="D46" s="6" t="s">
        <v>29</v>
      </c>
      <c r="E46">
        <v>25</v>
      </c>
      <c r="F46">
        <v>25</v>
      </c>
      <c r="G46" s="4" t="s">
        <v>42</v>
      </c>
      <c r="H46" s="4" t="s">
        <v>42</v>
      </c>
      <c r="I46">
        <v>68</v>
      </c>
      <c r="J46">
        <v>52</v>
      </c>
      <c r="K46">
        <v>15</v>
      </c>
      <c r="L46">
        <v>6</v>
      </c>
      <c r="M46">
        <v>0</v>
      </c>
      <c r="P46" s="1">
        <f t="shared" si="1"/>
        <v>141</v>
      </c>
      <c r="Q46" s="2" t="s">
        <v>19</v>
      </c>
    </row>
    <row r="47" spans="1:18">
      <c r="A47" s="1">
        <v>25</v>
      </c>
      <c r="B47" s="5" t="s">
        <v>23</v>
      </c>
      <c r="C47" s="6">
        <v>41885</v>
      </c>
      <c r="D47" s="6" t="s">
        <v>29</v>
      </c>
      <c r="E47">
        <v>25</v>
      </c>
      <c r="F47">
        <v>25</v>
      </c>
      <c r="G47" s="4" t="s">
        <v>42</v>
      </c>
      <c r="H47" s="4" t="s">
        <v>42</v>
      </c>
      <c r="I47">
        <v>72</v>
      </c>
      <c r="J47">
        <v>86</v>
      </c>
      <c r="K47">
        <v>9</v>
      </c>
      <c r="L47">
        <v>0</v>
      </c>
      <c r="M47">
        <v>0</v>
      </c>
      <c r="P47" s="1">
        <f t="shared" si="1"/>
        <v>167</v>
      </c>
      <c r="Q47" s="2" t="s">
        <v>19</v>
      </c>
    </row>
    <row r="48" spans="1:18">
      <c r="A48" s="1">
        <v>1</v>
      </c>
      <c r="B48" s="5" t="s">
        <v>24</v>
      </c>
      <c r="C48" s="6">
        <v>41887</v>
      </c>
      <c r="D48" s="6" t="s">
        <v>30</v>
      </c>
      <c r="E48">
        <v>15</v>
      </c>
      <c r="F48">
        <v>15</v>
      </c>
      <c r="G48" s="4" t="s">
        <v>42</v>
      </c>
      <c r="H48" s="4" t="s">
        <v>42</v>
      </c>
      <c r="I48">
        <v>64</v>
      </c>
      <c r="J48">
        <v>105</v>
      </c>
      <c r="K48">
        <v>54</v>
      </c>
      <c r="L48">
        <v>24</v>
      </c>
      <c r="M48">
        <v>2</v>
      </c>
      <c r="P48" s="1">
        <f t="shared" si="1"/>
        <v>249</v>
      </c>
      <c r="Q48" s="2" t="s">
        <v>19</v>
      </c>
    </row>
    <row r="49" spans="1:18">
      <c r="A49" s="1">
        <v>2</v>
      </c>
      <c r="B49" s="5" t="s">
        <v>24</v>
      </c>
      <c r="C49" s="6">
        <v>41887</v>
      </c>
      <c r="D49" s="6" t="s">
        <v>30</v>
      </c>
      <c r="E49">
        <v>15</v>
      </c>
      <c r="F49">
        <v>15</v>
      </c>
      <c r="G49" s="4" t="s">
        <v>42</v>
      </c>
      <c r="H49" s="4" t="s">
        <v>42</v>
      </c>
      <c r="I49">
        <v>79</v>
      </c>
      <c r="J49">
        <v>110</v>
      </c>
      <c r="K49">
        <v>60</v>
      </c>
      <c r="L49">
        <v>6</v>
      </c>
      <c r="M49">
        <v>0</v>
      </c>
      <c r="P49" s="1">
        <f t="shared" si="1"/>
        <v>255</v>
      </c>
      <c r="Q49" s="2" t="s">
        <v>19</v>
      </c>
    </row>
    <row r="50" spans="1:18">
      <c r="A50" s="1">
        <v>3</v>
      </c>
      <c r="B50" s="5" t="s">
        <v>24</v>
      </c>
      <c r="C50" s="6">
        <v>41887</v>
      </c>
      <c r="D50" s="6" t="s">
        <v>30</v>
      </c>
      <c r="E50">
        <v>15</v>
      </c>
      <c r="F50">
        <v>15</v>
      </c>
      <c r="G50" s="4" t="s">
        <v>42</v>
      </c>
      <c r="H50" s="4" t="s">
        <v>42</v>
      </c>
      <c r="I50">
        <v>71</v>
      </c>
      <c r="J50">
        <v>137</v>
      </c>
      <c r="K50">
        <v>12</v>
      </c>
      <c r="L50">
        <v>0</v>
      </c>
      <c r="M50">
        <v>1</v>
      </c>
      <c r="P50" s="1">
        <f t="shared" si="1"/>
        <v>221</v>
      </c>
      <c r="Q50" s="2" t="s">
        <v>19</v>
      </c>
    </row>
    <row r="51" spans="1:18">
      <c r="A51" s="1">
        <v>4</v>
      </c>
      <c r="B51" s="5" t="s">
        <v>24</v>
      </c>
      <c r="C51" s="6">
        <v>41887</v>
      </c>
      <c r="D51" s="6" t="s">
        <v>30</v>
      </c>
      <c r="E51">
        <v>15</v>
      </c>
      <c r="F51">
        <v>15</v>
      </c>
      <c r="G51" s="4" t="s">
        <v>42</v>
      </c>
      <c r="H51" s="4" t="s">
        <v>42</v>
      </c>
      <c r="I51">
        <v>78</v>
      </c>
      <c r="J51">
        <v>83</v>
      </c>
      <c r="K51">
        <v>12</v>
      </c>
      <c r="L51">
        <v>0</v>
      </c>
      <c r="M51">
        <v>2</v>
      </c>
      <c r="P51" s="1">
        <f t="shared" si="1"/>
        <v>175</v>
      </c>
      <c r="Q51" s="2" t="s">
        <v>19</v>
      </c>
    </row>
    <row r="52" spans="1:18">
      <c r="A52" s="1">
        <v>5</v>
      </c>
      <c r="B52" s="5" t="s">
        <v>24</v>
      </c>
      <c r="C52" s="6">
        <v>41887</v>
      </c>
      <c r="D52" s="6" t="s">
        <v>30</v>
      </c>
      <c r="E52">
        <v>15</v>
      </c>
      <c r="F52">
        <v>15</v>
      </c>
      <c r="G52" s="4" t="s">
        <v>42</v>
      </c>
      <c r="H52" s="4" t="s">
        <v>42</v>
      </c>
      <c r="I52">
        <v>76</v>
      </c>
      <c r="J52">
        <v>115</v>
      </c>
      <c r="K52">
        <v>16</v>
      </c>
      <c r="L52">
        <v>0</v>
      </c>
      <c r="M52">
        <v>0</v>
      </c>
      <c r="P52" s="1">
        <f t="shared" si="1"/>
        <v>207</v>
      </c>
      <c r="Q52" s="2" t="s">
        <v>19</v>
      </c>
    </row>
    <row r="53" spans="1:18">
      <c r="A53" s="1">
        <v>6</v>
      </c>
      <c r="B53" s="5" t="s">
        <v>24</v>
      </c>
      <c r="C53" s="6">
        <v>41887</v>
      </c>
      <c r="D53" s="6" t="s">
        <v>30</v>
      </c>
      <c r="E53">
        <v>15</v>
      </c>
      <c r="F53">
        <v>15</v>
      </c>
      <c r="G53" s="4" t="s">
        <v>42</v>
      </c>
      <c r="H53" s="4" t="s">
        <v>42</v>
      </c>
      <c r="I53">
        <v>36</v>
      </c>
      <c r="J53">
        <f>77+26</f>
        <v>103</v>
      </c>
      <c r="K53">
        <f>50+12</f>
        <v>62</v>
      </c>
      <c r="L53">
        <v>1</v>
      </c>
      <c r="M53">
        <v>1</v>
      </c>
      <c r="P53" s="1">
        <f t="shared" si="1"/>
        <v>203</v>
      </c>
      <c r="Q53" s="2" t="s">
        <v>19</v>
      </c>
    </row>
    <row r="54" spans="1:18">
      <c r="A54" s="1">
        <v>7</v>
      </c>
      <c r="B54" s="5" t="s">
        <v>24</v>
      </c>
      <c r="C54" s="6">
        <v>41887</v>
      </c>
      <c r="D54" s="6" t="s">
        <v>30</v>
      </c>
      <c r="E54">
        <v>15</v>
      </c>
      <c r="F54">
        <v>15</v>
      </c>
      <c r="G54" s="4" t="s">
        <v>42</v>
      </c>
      <c r="H54" s="4" t="s">
        <v>42</v>
      </c>
      <c r="I54">
        <v>74</v>
      </c>
      <c r="J54">
        <v>142</v>
      </c>
      <c r="K54">
        <v>91</v>
      </c>
      <c r="L54">
        <v>2</v>
      </c>
      <c r="M54">
        <v>0</v>
      </c>
      <c r="P54" s="1">
        <f t="shared" si="1"/>
        <v>309</v>
      </c>
      <c r="Q54" s="2" t="s">
        <v>19</v>
      </c>
    </row>
    <row r="55" spans="1:18">
      <c r="A55" s="1">
        <v>8</v>
      </c>
      <c r="B55" s="5" t="s">
        <v>24</v>
      </c>
      <c r="C55" s="6">
        <v>41887</v>
      </c>
      <c r="D55" s="6" t="s">
        <v>30</v>
      </c>
      <c r="E55">
        <v>15</v>
      </c>
      <c r="F55">
        <v>15</v>
      </c>
      <c r="G55" s="4" t="s">
        <v>42</v>
      </c>
      <c r="H55" s="4" t="s">
        <v>42</v>
      </c>
      <c r="I55">
        <v>88</v>
      </c>
      <c r="J55">
        <v>128</v>
      </c>
      <c r="K55">
        <v>26</v>
      </c>
      <c r="L55">
        <v>2</v>
      </c>
      <c r="P55" s="1">
        <f t="shared" ref="P55:P86" si="2">SUM(I55:O55)</f>
        <v>244</v>
      </c>
      <c r="Q55" s="2" t="s">
        <v>19</v>
      </c>
      <c r="R55" s="10" t="s">
        <v>44</v>
      </c>
    </row>
    <row r="56" spans="1:18">
      <c r="A56" s="1">
        <v>9</v>
      </c>
      <c r="B56" s="5" t="s">
        <v>24</v>
      </c>
      <c r="C56" s="6">
        <v>41887</v>
      </c>
      <c r="D56" s="6" t="s">
        <v>30</v>
      </c>
      <c r="E56">
        <v>15</v>
      </c>
      <c r="F56">
        <v>15</v>
      </c>
      <c r="G56" s="4" t="s">
        <v>42</v>
      </c>
      <c r="H56" s="4" t="s">
        <v>42</v>
      </c>
      <c r="I56">
        <v>96</v>
      </c>
      <c r="P56" s="1">
        <f t="shared" si="2"/>
        <v>96</v>
      </c>
      <c r="Q56" s="2" t="s">
        <v>20</v>
      </c>
      <c r="R56" s="10" t="s">
        <v>45</v>
      </c>
    </row>
    <row r="57" spans="1:18">
      <c r="A57" s="1">
        <v>10</v>
      </c>
      <c r="B57" s="5" t="s">
        <v>24</v>
      </c>
      <c r="C57" s="6">
        <v>41887</v>
      </c>
      <c r="D57" s="6" t="s">
        <v>30</v>
      </c>
      <c r="E57">
        <v>15</v>
      </c>
      <c r="F57">
        <v>15</v>
      </c>
      <c r="G57" s="4" t="s">
        <v>42</v>
      </c>
      <c r="H57" s="4" t="s">
        <v>42</v>
      </c>
      <c r="P57" s="1">
        <f t="shared" si="2"/>
        <v>0</v>
      </c>
      <c r="Q57" s="2" t="s">
        <v>20</v>
      </c>
      <c r="R57" s="10" t="s">
        <v>46</v>
      </c>
    </row>
    <row r="58" spans="1:18">
      <c r="A58" s="1">
        <v>11</v>
      </c>
      <c r="B58" s="5" t="s">
        <v>24</v>
      </c>
      <c r="C58" s="6">
        <v>41887</v>
      </c>
      <c r="D58" s="6" t="s">
        <v>30</v>
      </c>
      <c r="E58">
        <v>15</v>
      </c>
      <c r="F58">
        <v>15</v>
      </c>
      <c r="G58" s="4" t="s">
        <v>42</v>
      </c>
      <c r="H58" s="4" t="s">
        <v>42</v>
      </c>
      <c r="I58">
        <v>69</v>
      </c>
      <c r="J58">
        <v>146</v>
      </c>
      <c r="K58">
        <v>22</v>
      </c>
      <c r="L58">
        <v>3</v>
      </c>
      <c r="M58">
        <v>0</v>
      </c>
      <c r="P58" s="1">
        <f t="shared" si="2"/>
        <v>240</v>
      </c>
      <c r="Q58" s="2" t="s">
        <v>19</v>
      </c>
    </row>
    <row r="59" spans="1:18">
      <c r="A59" s="1">
        <v>12</v>
      </c>
      <c r="B59" s="5" t="s">
        <v>24</v>
      </c>
      <c r="C59" s="6">
        <v>41887</v>
      </c>
      <c r="D59" s="6" t="s">
        <v>30</v>
      </c>
      <c r="E59">
        <v>15</v>
      </c>
      <c r="F59">
        <v>15</v>
      </c>
      <c r="G59" s="4" t="s">
        <v>42</v>
      </c>
      <c r="H59" s="4" t="s">
        <v>42</v>
      </c>
      <c r="I59">
        <v>67</v>
      </c>
      <c r="J59">
        <v>134</v>
      </c>
      <c r="K59">
        <v>13</v>
      </c>
      <c r="L59">
        <v>0</v>
      </c>
      <c r="M59">
        <v>0</v>
      </c>
      <c r="P59" s="1">
        <f t="shared" si="2"/>
        <v>214</v>
      </c>
      <c r="Q59" s="2" t="s">
        <v>19</v>
      </c>
    </row>
    <row r="60" spans="1:18">
      <c r="A60" s="1">
        <v>13</v>
      </c>
      <c r="B60" s="5" t="s">
        <v>24</v>
      </c>
      <c r="C60" s="6">
        <v>41887</v>
      </c>
      <c r="D60" s="6" t="s">
        <v>30</v>
      </c>
      <c r="E60">
        <v>15</v>
      </c>
      <c r="F60">
        <v>15</v>
      </c>
      <c r="G60" s="4" t="s">
        <v>42</v>
      </c>
      <c r="H60" s="4" t="s">
        <v>42</v>
      </c>
      <c r="I60">
        <v>80</v>
      </c>
      <c r="J60">
        <v>176</v>
      </c>
      <c r="K60">
        <v>66</v>
      </c>
      <c r="L60">
        <v>2</v>
      </c>
      <c r="M60">
        <v>0</v>
      </c>
      <c r="P60" s="1">
        <f t="shared" si="2"/>
        <v>324</v>
      </c>
      <c r="Q60" s="2" t="s">
        <v>19</v>
      </c>
    </row>
    <row r="61" spans="1:18">
      <c r="A61" s="1">
        <v>14</v>
      </c>
      <c r="B61" s="5" t="s">
        <v>24</v>
      </c>
      <c r="C61" s="6">
        <v>41887</v>
      </c>
      <c r="D61" s="6" t="s">
        <v>30</v>
      </c>
      <c r="E61">
        <v>15</v>
      </c>
      <c r="F61">
        <v>15</v>
      </c>
      <c r="G61" s="4" t="s">
        <v>42</v>
      </c>
      <c r="H61" s="4" t="s">
        <v>42</v>
      </c>
      <c r="I61">
        <v>60</v>
      </c>
      <c r="J61">
        <v>156</v>
      </c>
      <c r="K61">
        <v>97</v>
      </c>
      <c r="L61">
        <v>4</v>
      </c>
      <c r="M61">
        <v>0</v>
      </c>
      <c r="P61" s="1">
        <f t="shared" si="2"/>
        <v>317</v>
      </c>
      <c r="Q61" s="2" t="s">
        <v>19</v>
      </c>
    </row>
    <row r="62" spans="1:18">
      <c r="A62" s="1">
        <v>15</v>
      </c>
      <c r="B62" s="5" t="s">
        <v>24</v>
      </c>
      <c r="C62" s="6">
        <v>41887</v>
      </c>
      <c r="D62" s="6" t="s">
        <v>30</v>
      </c>
      <c r="E62">
        <v>15</v>
      </c>
      <c r="F62">
        <v>15</v>
      </c>
      <c r="G62" s="4" t="s">
        <v>42</v>
      </c>
      <c r="H62" s="4" t="s">
        <v>42</v>
      </c>
      <c r="I62">
        <v>84</v>
      </c>
      <c r="J62">
        <v>142</v>
      </c>
      <c r="K62">
        <v>29</v>
      </c>
      <c r="L62">
        <v>0</v>
      </c>
      <c r="M62">
        <v>1</v>
      </c>
      <c r="P62" s="1">
        <f t="shared" si="2"/>
        <v>256</v>
      </c>
      <c r="Q62" s="2" t="s">
        <v>19</v>
      </c>
      <c r="R62" s="10" t="s">
        <v>44</v>
      </c>
    </row>
    <row r="63" spans="1:18">
      <c r="A63" s="1">
        <v>16</v>
      </c>
      <c r="B63" s="5" t="s">
        <v>24</v>
      </c>
      <c r="C63" s="6">
        <v>41887</v>
      </c>
      <c r="D63" s="6" t="s">
        <v>30</v>
      </c>
      <c r="E63">
        <v>15</v>
      </c>
      <c r="F63">
        <v>15</v>
      </c>
      <c r="G63" s="4" t="s">
        <v>42</v>
      </c>
      <c r="H63" s="4" t="s">
        <v>42</v>
      </c>
      <c r="I63">
        <v>66</v>
      </c>
      <c r="J63">
        <v>142</v>
      </c>
      <c r="K63">
        <v>42</v>
      </c>
      <c r="L63">
        <v>2</v>
      </c>
      <c r="M63">
        <v>1</v>
      </c>
      <c r="P63" s="1">
        <f t="shared" si="2"/>
        <v>253</v>
      </c>
      <c r="Q63" s="2" t="s">
        <v>19</v>
      </c>
    </row>
    <row r="64" spans="1:18">
      <c r="A64" s="1">
        <v>17</v>
      </c>
      <c r="B64" s="5" t="s">
        <v>24</v>
      </c>
      <c r="C64" s="6">
        <v>41887</v>
      </c>
      <c r="D64" s="6" t="s">
        <v>30</v>
      </c>
      <c r="E64">
        <v>15</v>
      </c>
      <c r="F64">
        <v>15</v>
      </c>
      <c r="G64" s="4" t="s">
        <v>42</v>
      </c>
      <c r="H64" s="4" t="s">
        <v>42</v>
      </c>
      <c r="I64">
        <v>94</v>
      </c>
      <c r="J64">
        <v>140</v>
      </c>
      <c r="K64">
        <v>23</v>
      </c>
      <c r="L64">
        <v>0</v>
      </c>
      <c r="M64">
        <v>0</v>
      </c>
      <c r="P64" s="1">
        <f t="shared" si="2"/>
        <v>257</v>
      </c>
      <c r="Q64" s="2" t="s">
        <v>19</v>
      </c>
    </row>
    <row r="65" spans="1:18">
      <c r="A65" s="1">
        <v>18</v>
      </c>
      <c r="B65" s="5" t="s">
        <v>24</v>
      </c>
      <c r="C65" s="6">
        <v>41887</v>
      </c>
      <c r="D65" s="6" t="s">
        <v>30</v>
      </c>
      <c r="E65">
        <v>15</v>
      </c>
      <c r="F65">
        <v>15</v>
      </c>
      <c r="G65" s="4" t="s">
        <v>42</v>
      </c>
      <c r="H65" s="4" t="s">
        <v>42</v>
      </c>
      <c r="I65">
        <v>82</v>
      </c>
      <c r="J65">
        <v>154</v>
      </c>
      <c r="K65">
        <v>23</v>
      </c>
      <c r="L65">
        <v>1</v>
      </c>
      <c r="M65">
        <v>0</v>
      </c>
      <c r="P65" s="1">
        <f t="shared" si="2"/>
        <v>260</v>
      </c>
      <c r="Q65" s="2" t="s">
        <v>19</v>
      </c>
    </row>
    <row r="66" spans="1:18">
      <c r="A66" s="1">
        <v>19</v>
      </c>
      <c r="B66" s="5" t="s">
        <v>24</v>
      </c>
      <c r="C66" s="6">
        <v>41887</v>
      </c>
      <c r="D66" s="6" t="s">
        <v>30</v>
      </c>
      <c r="E66">
        <v>15</v>
      </c>
      <c r="F66">
        <v>15</v>
      </c>
      <c r="G66" s="4" t="s">
        <v>42</v>
      </c>
      <c r="H66" s="4" t="s">
        <v>42</v>
      </c>
      <c r="I66">
        <v>67</v>
      </c>
      <c r="J66">
        <v>93</v>
      </c>
      <c r="K66">
        <v>4</v>
      </c>
      <c r="L66">
        <v>0</v>
      </c>
      <c r="M66">
        <v>1</v>
      </c>
      <c r="P66" s="1">
        <f t="shared" si="2"/>
        <v>165</v>
      </c>
      <c r="Q66" s="2" t="s">
        <v>19</v>
      </c>
    </row>
    <row r="67" spans="1:18">
      <c r="A67" s="1">
        <v>20</v>
      </c>
      <c r="B67" s="5" t="s">
        <v>24</v>
      </c>
      <c r="C67" s="6">
        <v>41887</v>
      </c>
      <c r="D67" s="6" t="s">
        <v>30</v>
      </c>
      <c r="E67">
        <v>15</v>
      </c>
      <c r="F67">
        <v>15</v>
      </c>
      <c r="G67" s="4" t="s">
        <v>42</v>
      </c>
      <c r="H67" s="4" t="s">
        <v>42</v>
      </c>
      <c r="I67">
        <v>76</v>
      </c>
      <c r="J67">
        <v>128</v>
      </c>
      <c r="K67">
        <v>79</v>
      </c>
      <c r="L67">
        <v>4</v>
      </c>
      <c r="P67" s="1">
        <f t="shared" si="2"/>
        <v>287</v>
      </c>
      <c r="Q67" s="2" t="s">
        <v>19</v>
      </c>
      <c r="R67" s="10" t="s">
        <v>44</v>
      </c>
    </row>
    <row r="68" spans="1:18">
      <c r="A68" s="1">
        <v>21</v>
      </c>
      <c r="B68" s="5" t="s">
        <v>24</v>
      </c>
      <c r="C68" s="6">
        <v>41887</v>
      </c>
      <c r="D68" s="6" t="s">
        <v>30</v>
      </c>
      <c r="E68">
        <v>15</v>
      </c>
      <c r="F68">
        <v>15</v>
      </c>
      <c r="G68" s="4" t="s">
        <v>42</v>
      </c>
      <c r="H68" s="4" t="s">
        <v>42</v>
      </c>
      <c r="I68">
        <v>90</v>
      </c>
      <c r="J68">
        <v>143</v>
      </c>
      <c r="K68">
        <v>52</v>
      </c>
      <c r="L68">
        <v>0</v>
      </c>
      <c r="M68">
        <v>0</v>
      </c>
      <c r="P68" s="1">
        <f t="shared" si="2"/>
        <v>285</v>
      </c>
      <c r="Q68" s="2" t="s">
        <v>19</v>
      </c>
    </row>
    <row r="69" spans="1:18">
      <c r="A69" s="1">
        <v>22</v>
      </c>
      <c r="B69" s="5" t="s">
        <v>24</v>
      </c>
      <c r="C69" s="6">
        <v>41887</v>
      </c>
      <c r="D69" s="6" t="s">
        <v>30</v>
      </c>
      <c r="E69">
        <v>15</v>
      </c>
      <c r="F69">
        <v>15</v>
      </c>
      <c r="G69" s="4" t="s">
        <v>42</v>
      </c>
      <c r="H69" s="4" t="s">
        <v>42</v>
      </c>
      <c r="I69">
        <v>88</v>
      </c>
      <c r="J69">
        <v>155</v>
      </c>
      <c r="K69">
        <v>54</v>
      </c>
      <c r="L69">
        <v>0</v>
      </c>
      <c r="M69">
        <v>1</v>
      </c>
      <c r="P69" s="1">
        <f t="shared" si="2"/>
        <v>298</v>
      </c>
      <c r="Q69" s="2" t="s">
        <v>19</v>
      </c>
    </row>
    <row r="70" spans="1:18">
      <c r="A70" s="1">
        <v>23</v>
      </c>
      <c r="B70" s="5" t="s">
        <v>24</v>
      </c>
      <c r="C70" s="6">
        <v>41887</v>
      </c>
      <c r="D70" s="6" t="s">
        <v>30</v>
      </c>
      <c r="E70">
        <v>15</v>
      </c>
      <c r="F70">
        <v>15</v>
      </c>
      <c r="G70" s="4" t="s">
        <v>42</v>
      </c>
      <c r="H70" s="4" t="s">
        <v>42</v>
      </c>
      <c r="I70">
        <v>79</v>
      </c>
      <c r="J70">
        <v>137</v>
      </c>
      <c r="K70">
        <v>30</v>
      </c>
      <c r="P70" s="1">
        <f t="shared" si="2"/>
        <v>246</v>
      </c>
      <c r="Q70" s="2" t="s">
        <v>20</v>
      </c>
      <c r="R70" s="10" t="s">
        <v>47</v>
      </c>
    </row>
    <row r="71" spans="1:18">
      <c r="A71" s="1">
        <v>24</v>
      </c>
      <c r="B71" s="5" t="s">
        <v>24</v>
      </c>
      <c r="C71" s="6">
        <v>41887</v>
      </c>
      <c r="D71" s="6" t="s">
        <v>30</v>
      </c>
      <c r="E71">
        <v>15</v>
      </c>
      <c r="F71">
        <v>15</v>
      </c>
      <c r="G71" s="4" t="s">
        <v>42</v>
      </c>
      <c r="H71" s="4" t="s">
        <v>42</v>
      </c>
      <c r="I71">
        <v>78</v>
      </c>
      <c r="J71">
        <v>110</v>
      </c>
      <c r="K71">
        <v>38</v>
      </c>
      <c r="L71">
        <v>0</v>
      </c>
      <c r="M71">
        <v>0</v>
      </c>
      <c r="P71" s="1">
        <f t="shared" si="2"/>
        <v>226</v>
      </c>
      <c r="Q71" s="2" t="s">
        <v>19</v>
      </c>
    </row>
    <row r="72" spans="1:18">
      <c r="A72" s="1">
        <v>25</v>
      </c>
      <c r="B72" s="5" t="s">
        <v>24</v>
      </c>
      <c r="C72" s="6">
        <v>41887</v>
      </c>
      <c r="D72" s="6" t="s">
        <v>30</v>
      </c>
      <c r="E72">
        <v>15</v>
      </c>
      <c r="F72">
        <v>15</v>
      </c>
      <c r="G72" s="4" t="s">
        <v>42</v>
      </c>
      <c r="H72" s="4" t="s">
        <v>42</v>
      </c>
      <c r="I72">
        <v>78</v>
      </c>
      <c r="J72">
        <v>148</v>
      </c>
      <c r="K72">
        <v>56</v>
      </c>
      <c r="L72">
        <v>2</v>
      </c>
      <c r="M72">
        <v>1</v>
      </c>
      <c r="P72" s="1">
        <f t="shared" si="2"/>
        <v>285</v>
      </c>
      <c r="Q72" s="2" t="s">
        <v>19</v>
      </c>
    </row>
    <row r="73" spans="1:18">
      <c r="A73" s="1">
        <v>1</v>
      </c>
      <c r="B73" s="5" t="s">
        <v>25</v>
      </c>
      <c r="C73" s="6">
        <v>41893</v>
      </c>
      <c r="D73" s="6" t="s">
        <v>31</v>
      </c>
      <c r="E73">
        <v>20</v>
      </c>
      <c r="F73">
        <v>25</v>
      </c>
      <c r="G73" s="4" t="s">
        <v>18</v>
      </c>
      <c r="H73">
        <v>51</v>
      </c>
      <c r="I73">
        <v>101</v>
      </c>
      <c r="J73">
        <v>79</v>
      </c>
      <c r="K73">
        <v>18</v>
      </c>
      <c r="L73">
        <v>0</v>
      </c>
      <c r="P73" s="1">
        <f t="shared" si="2"/>
        <v>198</v>
      </c>
      <c r="Q73" s="2" t="s">
        <v>19</v>
      </c>
      <c r="R73" s="10" t="s">
        <v>48</v>
      </c>
    </row>
    <row r="74" spans="1:18">
      <c r="A74" s="1">
        <v>2</v>
      </c>
      <c r="B74" s="5" t="s">
        <v>25</v>
      </c>
      <c r="C74" s="6">
        <v>41893</v>
      </c>
      <c r="D74" s="6" t="s">
        <v>31</v>
      </c>
      <c r="E74">
        <v>20</v>
      </c>
      <c r="F74">
        <v>25</v>
      </c>
      <c r="G74" s="4" t="s">
        <v>18</v>
      </c>
      <c r="H74">
        <v>51</v>
      </c>
      <c r="I74">
        <v>75</v>
      </c>
      <c r="J74">
        <v>70</v>
      </c>
      <c r="K74">
        <v>12</v>
      </c>
      <c r="L74">
        <v>0</v>
      </c>
      <c r="P74" s="1">
        <f t="shared" si="2"/>
        <v>157</v>
      </c>
      <c r="Q74" s="2" t="s">
        <v>19</v>
      </c>
    </row>
    <row r="75" spans="1:18">
      <c r="A75" s="1">
        <v>3</v>
      </c>
      <c r="B75" s="5" t="s">
        <v>25</v>
      </c>
      <c r="C75" s="6">
        <v>41893</v>
      </c>
      <c r="D75" s="6" t="s">
        <v>31</v>
      </c>
      <c r="E75">
        <v>20</v>
      </c>
      <c r="F75">
        <v>25</v>
      </c>
      <c r="G75" s="4" t="s">
        <v>18</v>
      </c>
      <c r="H75">
        <v>51</v>
      </c>
      <c r="I75">
        <v>107</v>
      </c>
      <c r="J75">
        <v>98</v>
      </c>
      <c r="K75">
        <v>30</v>
      </c>
      <c r="L75">
        <v>0</v>
      </c>
      <c r="P75" s="1">
        <f t="shared" si="2"/>
        <v>235</v>
      </c>
      <c r="Q75" s="2" t="s">
        <v>19</v>
      </c>
    </row>
    <row r="76" spans="1:18">
      <c r="A76" s="1">
        <v>4</v>
      </c>
      <c r="B76" s="5" t="s">
        <v>25</v>
      </c>
      <c r="C76" s="6">
        <v>41893</v>
      </c>
      <c r="D76" s="6" t="s">
        <v>31</v>
      </c>
      <c r="E76">
        <v>20</v>
      </c>
      <c r="F76">
        <v>25</v>
      </c>
      <c r="G76" s="4" t="s">
        <v>18</v>
      </c>
      <c r="H76">
        <v>51</v>
      </c>
      <c r="I76">
        <v>82</v>
      </c>
      <c r="J76">
        <v>80</v>
      </c>
      <c r="K76">
        <v>11</v>
      </c>
      <c r="L76">
        <v>0</v>
      </c>
      <c r="P76" s="1">
        <f t="shared" si="2"/>
        <v>173</v>
      </c>
      <c r="Q76" s="2" t="s">
        <v>19</v>
      </c>
    </row>
    <row r="77" spans="1:18">
      <c r="A77" s="1">
        <v>5</v>
      </c>
      <c r="B77" s="5" t="s">
        <v>25</v>
      </c>
      <c r="C77" s="6">
        <v>41893</v>
      </c>
      <c r="D77" s="6" t="s">
        <v>31</v>
      </c>
      <c r="E77">
        <v>20</v>
      </c>
      <c r="F77">
        <v>25</v>
      </c>
      <c r="G77" s="4" t="s">
        <v>18</v>
      </c>
      <c r="H77">
        <v>51</v>
      </c>
      <c r="I77">
        <v>98</v>
      </c>
      <c r="J77">
        <v>73</v>
      </c>
      <c r="K77">
        <v>19</v>
      </c>
      <c r="L77">
        <v>0</v>
      </c>
      <c r="P77" s="1">
        <f t="shared" si="2"/>
        <v>190</v>
      </c>
      <c r="Q77" s="2" t="s">
        <v>19</v>
      </c>
    </row>
    <row r="78" spans="1:18">
      <c r="A78" s="1">
        <v>6</v>
      </c>
      <c r="B78" s="5" t="s">
        <v>25</v>
      </c>
      <c r="C78" s="6">
        <v>41893</v>
      </c>
      <c r="D78" s="6" t="s">
        <v>31</v>
      </c>
      <c r="E78">
        <v>20</v>
      </c>
      <c r="F78">
        <v>25</v>
      </c>
      <c r="G78" s="4" t="s">
        <v>18</v>
      </c>
      <c r="H78">
        <v>51</v>
      </c>
      <c r="I78">
        <v>98</v>
      </c>
      <c r="J78">
        <v>104</v>
      </c>
      <c r="K78">
        <v>26</v>
      </c>
      <c r="L78">
        <v>2</v>
      </c>
      <c r="P78" s="1">
        <f t="shared" si="2"/>
        <v>230</v>
      </c>
      <c r="Q78" s="2" t="s">
        <v>19</v>
      </c>
    </row>
    <row r="79" spans="1:18">
      <c r="A79" s="1">
        <v>7</v>
      </c>
      <c r="B79" s="5" t="s">
        <v>25</v>
      </c>
      <c r="C79" s="6">
        <v>41893</v>
      </c>
      <c r="D79" s="6" t="s">
        <v>31</v>
      </c>
      <c r="E79">
        <v>20</v>
      </c>
      <c r="F79">
        <v>25</v>
      </c>
      <c r="G79" s="4" t="s">
        <v>18</v>
      </c>
      <c r="H79">
        <v>51</v>
      </c>
      <c r="I79">
        <v>54</v>
      </c>
      <c r="J79">
        <v>73</v>
      </c>
      <c r="K79">
        <v>26</v>
      </c>
      <c r="L79">
        <v>0</v>
      </c>
      <c r="P79" s="1">
        <f t="shared" si="2"/>
        <v>153</v>
      </c>
      <c r="Q79" s="2" t="s">
        <v>19</v>
      </c>
    </row>
    <row r="80" spans="1:18">
      <c r="A80" s="1">
        <v>8</v>
      </c>
      <c r="B80" s="5" t="s">
        <v>25</v>
      </c>
      <c r="C80" s="6">
        <v>41893</v>
      </c>
      <c r="D80" s="6" t="s">
        <v>31</v>
      </c>
      <c r="E80">
        <v>20</v>
      </c>
      <c r="F80">
        <v>25</v>
      </c>
      <c r="G80" s="4" t="s">
        <v>18</v>
      </c>
      <c r="H80">
        <v>51</v>
      </c>
      <c r="I80">
        <v>104</v>
      </c>
      <c r="J80">
        <v>100</v>
      </c>
      <c r="K80">
        <v>17</v>
      </c>
      <c r="L80">
        <v>0</v>
      </c>
      <c r="P80" s="1">
        <f t="shared" si="2"/>
        <v>221</v>
      </c>
      <c r="Q80" s="2" t="s">
        <v>19</v>
      </c>
    </row>
    <row r="81" spans="1:18">
      <c r="A81" s="1">
        <v>9</v>
      </c>
      <c r="B81" s="5" t="s">
        <v>25</v>
      </c>
      <c r="C81" s="6">
        <v>41893</v>
      </c>
      <c r="D81" s="6" t="s">
        <v>31</v>
      </c>
      <c r="E81">
        <v>20</v>
      </c>
      <c r="F81">
        <v>25</v>
      </c>
      <c r="G81" s="4" t="s">
        <v>18</v>
      </c>
      <c r="H81">
        <v>51</v>
      </c>
      <c r="I81">
        <v>106</v>
      </c>
      <c r="J81">
        <v>114</v>
      </c>
      <c r="K81">
        <v>27</v>
      </c>
      <c r="L81">
        <v>0</v>
      </c>
      <c r="P81" s="1">
        <f t="shared" si="2"/>
        <v>247</v>
      </c>
      <c r="Q81" s="2" t="s">
        <v>19</v>
      </c>
    </row>
    <row r="82" spans="1:18">
      <c r="A82" s="1">
        <v>10</v>
      </c>
      <c r="B82" s="5" t="s">
        <v>25</v>
      </c>
      <c r="C82" s="6">
        <v>41893</v>
      </c>
      <c r="D82" s="6" t="s">
        <v>31</v>
      </c>
      <c r="E82">
        <v>20</v>
      </c>
      <c r="F82">
        <v>25</v>
      </c>
      <c r="G82" s="4" t="s">
        <v>18</v>
      </c>
      <c r="H82">
        <v>51</v>
      </c>
      <c r="I82">
        <v>74</v>
      </c>
      <c r="J82">
        <v>62</v>
      </c>
      <c r="K82">
        <v>6</v>
      </c>
      <c r="L82">
        <v>0</v>
      </c>
      <c r="P82" s="1">
        <f t="shared" si="2"/>
        <v>142</v>
      </c>
      <c r="Q82" s="2" t="s">
        <v>19</v>
      </c>
    </row>
    <row r="83" spans="1:18">
      <c r="A83" s="1">
        <v>11</v>
      </c>
      <c r="B83" s="5" t="s">
        <v>25</v>
      </c>
      <c r="C83" s="6">
        <v>41893</v>
      </c>
      <c r="D83" s="6" t="s">
        <v>31</v>
      </c>
      <c r="E83">
        <v>20</v>
      </c>
      <c r="F83">
        <v>25</v>
      </c>
      <c r="G83" s="4" t="s">
        <v>18</v>
      </c>
      <c r="H83">
        <v>51</v>
      </c>
      <c r="I83">
        <v>111</v>
      </c>
      <c r="J83">
        <v>83</v>
      </c>
      <c r="K83">
        <v>21</v>
      </c>
      <c r="L83">
        <v>0</v>
      </c>
      <c r="P83" s="1">
        <f t="shared" si="2"/>
        <v>215</v>
      </c>
      <c r="Q83" s="2" t="s">
        <v>20</v>
      </c>
      <c r="R83" s="10" t="s">
        <v>47</v>
      </c>
    </row>
    <row r="84" spans="1:18">
      <c r="A84" s="1">
        <v>12</v>
      </c>
      <c r="B84" s="5" t="s">
        <v>25</v>
      </c>
      <c r="C84" s="6">
        <v>41893</v>
      </c>
      <c r="D84" s="6" t="s">
        <v>31</v>
      </c>
      <c r="E84">
        <v>20</v>
      </c>
      <c r="F84">
        <v>25</v>
      </c>
      <c r="G84" s="4" t="s">
        <v>18</v>
      </c>
      <c r="H84">
        <v>51</v>
      </c>
      <c r="I84">
        <v>100</v>
      </c>
      <c r="J84">
        <v>67</v>
      </c>
      <c r="K84">
        <v>16</v>
      </c>
      <c r="L84">
        <v>0</v>
      </c>
      <c r="P84" s="1">
        <f t="shared" si="2"/>
        <v>183</v>
      </c>
      <c r="Q84" s="2" t="s">
        <v>19</v>
      </c>
    </row>
    <row r="85" spans="1:18">
      <c r="A85" s="1">
        <v>13</v>
      </c>
      <c r="B85" s="5" t="s">
        <v>25</v>
      </c>
      <c r="C85" s="6">
        <v>41893</v>
      </c>
      <c r="D85" s="6" t="s">
        <v>31</v>
      </c>
      <c r="E85">
        <v>20</v>
      </c>
      <c r="F85">
        <v>25</v>
      </c>
      <c r="G85" s="4" t="s">
        <v>18</v>
      </c>
      <c r="H85">
        <v>51</v>
      </c>
      <c r="I85">
        <v>108</v>
      </c>
      <c r="J85">
        <v>86</v>
      </c>
      <c r="K85">
        <v>14</v>
      </c>
      <c r="L85">
        <v>0</v>
      </c>
      <c r="P85" s="1">
        <f t="shared" si="2"/>
        <v>208</v>
      </c>
      <c r="Q85" s="2" t="s">
        <v>19</v>
      </c>
    </row>
    <row r="86" spans="1:18">
      <c r="A86" s="1">
        <v>14</v>
      </c>
      <c r="B86" s="5" t="s">
        <v>25</v>
      </c>
      <c r="C86" s="6">
        <v>41893</v>
      </c>
      <c r="D86" s="6" t="s">
        <v>31</v>
      </c>
      <c r="E86">
        <v>20</v>
      </c>
      <c r="F86">
        <v>25</v>
      </c>
      <c r="G86" s="4" t="s">
        <v>18</v>
      </c>
      <c r="H86">
        <v>51</v>
      </c>
      <c r="I86">
        <v>91</v>
      </c>
      <c r="J86">
        <v>96</v>
      </c>
      <c r="K86">
        <v>11</v>
      </c>
      <c r="L86">
        <v>0</v>
      </c>
      <c r="P86" s="1">
        <f t="shared" si="2"/>
        <v>198</v>
      </c>
      <c r="Q86" s="2" t="s">
        <v>19</v>
      </c>
    </row>
    <row r="87" spans="1:18">
      <c r="A87" s="1">
        <v>15</v>
      </c>
      <c r="B87" s="5" t="s">
        <v>25</v>
      </c>
      <c r="C87" s="6">
        <v>41893</v>
      </c>
      <c r="D87" s="6" t="s">
        <v>31</v>
      </c>
      <c r="E87">
        <v>20</v>
      </c>
      <c r="F87">
        <v>25</v>
      </c>
      <c r="G87" s="4" t="s">
        <v>18</v>
      </c>
      <c r="H87">
        <v>51</v>
      </c>
      <c r="I87">
        <v>116</v>
      </c>
      <c r="J87">
        <v>108</v>
      </c>
      <c r="K87">
        <v>19</v>
      </c>
      <c r="L87">
        <v>2</v>
      </c>
      <c r="P87" s="1">
        <f t="shared" ref="P87:P118" si="3">SUM(I87:O87)</f>
        <v>245</v>
      </c>
      <c r="Q87" s="2" t="s">
        <v>19</v>
      </c>
    </row>
    <row r="88" spans="1:18">
      <c r="A88" s="1">
        <v>16</v>
      </c>
      <c r="B88" s="5" t="s">
        <v>25</v>
      </c>
      <c r="C88" s="6">
        <v>41893</v>
      </c>
      <c r="D88" s="6" t="s">
        <v>31</v>
      </c>
      <c r="E88">
        <v>20</v>
      </c>
      <c r="F88">
        <v>25</v>
      </c>
      <c r="G88" s="4" t="s">
        <v>18</v>
      </c>
      <c r="H88">
        <v>51</v>
      </c>
      <c r="I88">
        <v>116</v>
      </c>
      <c r="J88">
        <v>96</v>
      </c>
      <c r="K88">
        <v>13</v>
      </c>
      <c r="L88">
        <v>0</v>
      </c>
      <c r="P88" s="1">
        <f t="shared" si="3"/>
        <v>225</v>
      </c>
      <c r="Q88" s="2" t="s">
        <v>19</v>
      </c>
    </row>
    <row r="89" spans="1:18">
      <c r="A89" s="1">
        <v>17</v>
      </c>
      <c r="B89" s="5" t="s">
        <v>25</v>
      </c>
      <c r="C89" s="6">
        <v>41893</v>
      </c>
      <c r="D89" s="6" t="s">
        <v>31</v>
      </c>
      <c r="E89">
        <v>20</v>
      </c>
      <c r="F89">
        <v>25</v>
      </c>
      <c r="G89" s="4" t="s">
        <v>18</v>
      </c>
      <c r="H89">
        <v>51</v>
      </c>
      <c r="I89">
        <v>87</v>
      </c>
      <c r="J89">
        <v>97</v>
      </c>
      <c r="K89">
        <v>31</v>
      </c>
      <c r="L89">
        <v>0</v>
      </c>
      <c r="P89" s="1">
        <f t="shared" si="3"/>
        <v>215</v>
      </c>
      <c r="Q89" s="2" t="s">
        <v>19</v>
      </c>
    </row>
    <row r="90" spans="1:18">
      <c r="A90" s="1">
        <v>18</v>
      </c>
      <c r="B90" s="5" t="s">
        <v>25</v>
      </c>
      <c r="C90" s="6">
        <v>41893</v>
      </c>
      <c r="D90" s="6" t="s">
        <v>31</v>
      </c>
      <c r="E90">
        <v>20</v>
      </c>
      <c r="F90">
        <v>25</v>
      </c>
      <c r="G90" s="4" t="s">
        <v>18</v>
      </c>
      <c r="H90">
        <v>51</v>
      </c>
      <c r="I90">
        <v>94</v>
      </c>
      <c r="J90">
        <v>88</v>
      </c>
      <c r="K90">
        <v>12</v>
      </c>
      <c r="L90">
        <v>0</v>
      </c>
      <c r="P90" s="1">
        <f t="shared" si="3"/>
        <v>194</v>
      </c>
      <c r="Q90" s="2" t="s">
        <v>19</v>
      </c>
    </row>
    <row r="91" spans="1:18">
      <c r="A91" s="1">
        <v>19</v>
      </c>
      <c r="B91" s="5" t="s">
        <v>25</v>
      </c>
      <c r="C91" s="6">
        <v>41893</v>
      </c>
      <c r="D91" s="6" t="s">
        <v>31</v>
      </c>
      <c r="E91">
        <v>20</v>
      </c>
      <c r="F91">
        <v>25</v>
      </c>
      <c r="G91" s="4" t="s">
        <v>18</v>
      </c>
      <c r="H91">
        <v>51</v>
      </c>
      <c r="I91">
        <v>102</v>
      </c>
      <c r="J91">
        <v>127</v>
      </c>
      <c r="K91">
        <v>27</v>
      </c>
      <c r="L91">
        <v>0</v>
      </c>
      <c r="P91" s="1">
        <f t="shared" si="3"/>
        <v>256</v>
      </c>
      <c r="Q91" s="2" t="s">
        <v>19</v>
      </c>
    </row>
    <row r="92" spans="1:18">
      <c r="A92" s="1">
        <v>20</v>
      </c>
      <c r="B92" s="5" t="s">
        <v>25</v>
      </c>
      <c r="C92" s="6">
        <v>41893</v>
      </c>
      <c r="D92" s="6" t="s">
        <v>31</v>
      </c>
      <c r="E92">
        <v>20</v>
      </c>
      <c r="F92">
        <v>25</v>
      </c>
      <c r="G92" s="4" t="s">
        <v>18</v>
      </c>
      <c r="H92">
        <v>51</v>
      </c>
      <c r="I92">
        <v>101</v>
      </c>
      <c r="J92">
        <v>105</v>
      </c>
      <c r="K92">
        <v>21</v>
      </c>
      <c r="L92">
        <v>0</v>
      </c>
      <c r="P92" s="1">
        <f t="shared" si="3"/>
        <v>227</v>
      </c>
      <c r="Q92" s="2" t="s">
        <v>19</v>
      </c>
    </row>
    <row r="93" spans="1:18">
      <c r="A93" s="1">
        <v>21</v>
      </c>
      <c r="B93" s="5" t="s">
        <v>25</v>
      </c>
      <c r="C93" s="6">
        <v>41893</v>
      </c>
      <c r="D93" s="6" t="s">
        <v>31</v>
      </c>
      <c r="E93">
        <v>20</v>
      </c>
      <c r="F93">
        <v>25</v>
      </c>
      <c r="G93" s="4" t="s">
        <v>18</v>
      </c>
      <c r="H93">
        <v>51</v>
      </c>
      <c r="I93">
        <v>113</v>
      </c>
      <c r="J93">
        <v>121</v>
      </c>
      <c r="K93">
        <v>21</v>
      </c>
      <c r="L93">
        <v>1</v>
      </c>
      <c r="P93" s="1">
        <f t="shared" si="3"/>
        <v>256</v>
      </c>
      <c r="Q93" s="2" t="s">
        <v>19</v>
      </c>
    </row>
    <row r="94" spans="1:18">
      <c r="A94" s="1">
        <v>22</v>
      </c>
      <c r="B94" s="5" t="s">
        <v>25</v>
      </c>
      <c r="C94" s="6">
        <v>41893</v>
      </c>
      <c r="D94" s="6" t="s">
        <v>31</v>
      </c>
      <c r="E94">
        <v>20</v>
      </c>
      <c r="F94">
        <v>25</v>
      </c>
      <c r="G94" s="4" t="s">
        <v>18</v>
      </c>
      <c r="H94">
        <v>51</v>
      </c>
      <c r="P94" s="1">
        <f t="shared" si="3"/>
        <v>0</v>
      </c>
      <c r="Q94" s="2" t="s">
        <v>20</v>
      </c>
      <c r="R94" s="10" t="s">
        <v>50</v>
      </c>
    </row>
    <row r="95" spans="1:18">
      <c r="A95" s="1">
        <v>23</v>
      </c>
      <c r="B95" s="5" t="s">
        <v>25</v>
      </c>
      <c r="C95" s="6">
        <v>41893</v>
      </c>
      <c r="D95" s="6" t="s">
        <v>31</v>
      </c>
      <c r="E95">
        <v>20</v>
      </c>
      <c r="F95">
        <v>25</v>
      </c>
      <c r="G95" s="4" t="s">
        <v>18</v>
      </c>
      <c r="H95">
        <v>51</v>
      </c>
      <c r="I95">
        <v>116</v>
      </c>
      <c r="J95">
        <v>24</v>
      </c>
      <c r="K95">
        <v>35</v>
      </c>
      <c r="L95">
        <v>1</v>
      </c>
      <c r="P95" s="1">
        <f t="shared" si="3"/>
        <v>176</v>
      </c>
      <c r="Q95" s="2" t="s">
        <v>19</v>
      </c>
    </row>
    <row r="96" spans="1:18">
      <c r="A96" s="1">
        <v>24</v>
      </c>
      <c r="B96" s="5" t="s">
        <v>25</v>
      </c>
      <c r="C96" s="6">
        <v>41893</v>
      </c>
      <c r="D96" s="6" t="s">
        <v>31</v>
      </c>
      <c r="E96">
        <v>20</v>
      </c>
      <c r="F96">
        <v>25</v>
      </c>
      <c r="G96" s="4" t="s">
        <v>18</v>
      </c>
      <c r="H96">
        <v>51</v>
      </c>
      <c r="I96">
        <v>91</v>
      </c>
      <c r="J96">
        <v>62</v>
      </c>
      <c r="K96">
        <v>21</v>
      </c>
      <c r="L96">
        <v>2</v>
      </c>
      <c r="P96" s="1">
        <f t="shared" si="3"/>
        <v>176</v>
      </c>
      <c r="Q96" s="2" t="s">
        <v>19</v>
      </c>
    </row>
    <row r="97" spans="1:18">
      <c r="A97" s="1">
        <v>25</v>
      </c>
      <c r="B97" s="5" t="s">
        <v>25</v>
      </c>
      <c r="C97" s="6">
        <v>41893</v>
      </c>
      <c r="D97" s="6" t="s">
        <v>31</v>
      </c>
      <c r="E97">
        <v>20</v>
      </c>
      <c r="F97">
        <v>25</v>
      </c>
      <c r="G97" s="4" t="s">
        <v>18</v>
      </c>
      <c r="H97">
        <v>51</v>
      </c>
      <c r="I97">
        <v>89</v>
      </c>
      <c r="P97" s="1">
        <f t="shared" si="3"/>
        <v>89</v>
      </c>
      <c r="Q97" s="2" t="s">
        <v>20</v>
      </c>
      <c r="R97" s="10" t="s">
        <v>51</v>
      </c>
    </row>
    <row r="98" spans="1:18">
      <c r="A98" s="1">
        <v>1</v>
      </c>
      <c r="B98" s="5" t="s">
        <v>26</v>
      </c>
      <c r="C98" s="6">
        <v>41893</v>
      </c>
      <c r="D98" s="6" t="s">
        <v>32</v>
      </c>
      <c r="E98">
        <v>20</v>
      </c>
      <c r="F98">
        <v>15</v>
      </c>
      <c r="G98" s="4" t="s">
        <v>18</v>
      </c>
      <c r="H98">
        <v>51</v>
      </c>
      <c r="I98">
        <v>87</v>
      </c>
      <c r="J98">
        <v>159</v>
      </c>
      <c r="K98">
        <v>31</v>
      </c>
      <c r="L98">
        <v>0</v>
      </c>
      <c r="M98">
        <v>0</v>
      </c>
      <c r="P98" s="1">
        <f t="shared" si="3"/>
        <v>277</v>
      </c>
      <c r="Q98" s="2" t="s">
        <v>19</v>
      </c>
    </row>
    <row r="99" spans="1:18">
      <c r="A99" s="1">
        <v>2</v>
      </c>
      <c r="B99" s="5" t="s">
        <v>26</v>
      </c>
      <c r="C99" s="6">
        <v>41893</v>
      </c>
      <c r="D99" s="6" t="s">
        <v>32</v>
      </c>
      <c r="E99">
        <v>20</v>
      </c>
      <c r="F99">
        <v>15</v>
      </c>
      <c r="G99" s="4" t="s">
        <v>18</v>
      </c>
      <c r="H99">
        <v>51</v>
      </c>
      <c r="I99">
        <v>74</v>
      </c>
      <c r="J99">
        <v>122</v>
      </c>
      <c r="K99">
        <v>38</v>
      </c>
      <c r="L99">
        <v>0</v>
      </c>
      <c r="M99">
        <v>0</v>
      </c>
      <c r="P99" s="1">
        <f t="shared" si="3"/>
        <v>234</v>
      </c>
      <c r="Q99" s="2" t="s">
        <v>19</v>
      </c>
    </row>
    <row r="100" spans="1:18">
      <c r="A100" s="1">
        <v>3</v>
      </c>
      <c r="B100" s="5" t="s">
        <v>26</v>
      </c>
      <c r="C100" s="6">
        <v>41893</v>
      </c>
      <c r="D100" s="6" t="s">
        <v>32</v>
      </c>
      <c r="E100">
        <v>20</v>
      </c>
      <c r="F100">
        <v>15</v>
      </c>
      <c r="G100" s="4" t="s">
        <v>18</v>
      </c>
      <c r="H100">
        <v>51</v>
      </c>
      <c r="I100">
        <v>99</v>
      </c>
      <c r="J100">
        <v>98</v>
      </c>
      <c r="K100">
        <v>10</v>
      </c>
      <c r="L100">
        <v>0</v>
      </c>
      <c r="M100">
        <v>0</v>
      </c>
      <c r="P100" s="1">
        <f t="shared" si="3"/>
        <v>207</v>
      </c>
      <c r="Q100" s="2" t="s">
        <v>19</v>
      </c>
    </row>
    <row r="101" spans="1:18">
      <c r="A101" s="1">
        <v>4</v>
      </c>
      <c r="B101" s="5" t="s">
        <v>26</v>
      </c>
      <c r="C101" s="6">
        <v>41893</v>
      </c>
      <c r="D101" s="6" t="s">
        <v>32</v>
      </c>
      <c r="E101">
        <v>20</v>
      </c>
      <c r="F101">
        <v>15</v>
      </c>
      <c r="G101" s="4" t="s">
        <v>18</v>
      </c>
      <c r="H101">
        <v>51</v>
      </c>
      <c r="I101">
        <v>85</v>
      </c>
      <c r="J101">
        <v>132</v>
      </c>
      <c r="K101">
        <v>22</v>
      </c>
      <c r="L101">
        <v>0</v>
      </c>
      <c r="M101">
        <v>0</v>
      </c>
      <c r="P101" s="1">
        <f t="shared" si="3"/>
        <v>239</v>
      </c>
      <c r="Q101" s="2" t="s">
        <v>19</v>
      </c>
    </row>
    <row r="102" spans="1:18">
      <c r="A102" s="1">
        <v>5</v>
      </c>
      <c r="B102" s="5" t="s">
        <v>26</v>
      </c>
      <c r="C102" s="6">
        <v>41893</v>
      </c>
      <c r="D102" s="6" t="s">
        <v>32</v>
      </c>
      <c r="E102">
        <v>20</v>
      </c>
      <c r="F102">
        <v>15</v>
      </c>
      <c r="G102" s="4" t="s">
        <v>18</v>
      </c>
      <c r="H102">
        <v>51</v>
      </c>
      <c r="I102">
        <v>96</v>
      </c>
      <c r="J102">
        <v>106</v>
      </c>
      <c r="K102">
        <v>7</v>
      </c>
      <c r="L102">
        <v>1</v>
      </c>
      <c r="M102">
        <v>0</v>
      </c>
      <c r="P102" s="1">
        <f t="shared" si="3"/>
        <v>210</v>
      </c>
      <c r="Q102" s="2" t="s">
        <v>19</v>
      </c>
    </row>
    <row r="103" spans="1:18">
      <c r="A103" s="1">
        <v>6</v>
      </c>
      <c r="B103" s="5" t="s">
        <v>26</v>
      </c>
      <c r="C103" s="6">
        <v>41893</v>
      </c>
      <c r="D103" s="6" t="s">
        <v>32</v>
      </c>
      <c r="E103">
        <v>20</v>
      </c>
      <c r="F103">
        <v>15</v>
      </c>
      <c r="G103" s="4" t="s">
        <v>18</v>
      </c>
      <c r="H103">
        <v>51</v>
      </c>
      <c r="I103">
        <v>93</v>
      </c>
      <c r="J103">
        <v>141</v>
      </c>
      <c r="K103">
        <v>97</v>
      </c>
      <c r="L103">
        <v>4</v>
      </c>
      <c r="M103">
        <v>2</v>
      </c>
      <c r="P103" s="1">
        <f t="shared" si="3"/>
        <v>337</v>
      </c>
      <c r="Q103" s="2" t="s">
        <v>19</v>
      </c>
    </row>
    <row r="104" spans="1:18">
      <c r="A104" s="1">
        <v>7</v>
      </c>
      <c r="B104" s="5" t="s">
        <v>26</v>
      </c>
      <c r="C104" s="6">
        <v>41893</v>
      </c>
      <c r="D104" s="6" t="s">
        <v>32</v>
      </c>
      <c r="E104">
        <v>20</v>
      </c>
      <c r="F104">
        <v>15</v>
      </c>
      <c r="G104" s="4" t="s">
        <v>18</v>
      </c>
      <c r="H104">
        <v>51</v>
      </c>
      <c r="I104">
        <v>66</v>
      </c>
      <c r="J104">
        <v>96</v>
      </c>
      <c r="K104">
        <v>23</v>
      </c>
      <c r="L104">
        <v>23</v>
      </c>
      <c r="M104">
        <v>5</v>
      </c>
      <c r="N104">
        <v>2</v>
      </c>
      <c r="P104" s="1">
        <f t="shared" si="3"/>
        <v>215</v>
      </c>
      <c r="Q104" s="2" t="s">
        <v>19</v>
      </c>
    </row>
    <row r="105" spans="1:18">
      <c r="A105" s="1">
        <v>8</v>
      </c>
      <c r="B105" s="5" t="s">
        <v>26</v>
      </c>
      <c r="C105" s="6">
        <v>41893</v>
      </c>
      <c r="D105" s="6" t="s">
        <v>32</v>
      </c>
      <c r="E105">
        <v>20</v>
      </c>
      <c r="F105">
        <v>15</v>
      </c>
      <c r="G105" s="4" t="s">
        <v>18</v>
      </c>
      <c r="H105">
        <v>51</v>
      </c>
      <c r="I105">
        <v>108</v>
      </c>
      <c r="J105">
        <v>133</v>
      </c>
      <c r="K105">
        <v>46</v>
      </c>
      <c r="L105">
        <v>0</v>
      </c>
      <c r="M105">
        <v>0</v>
      </c>
      <c r="P105" s="1">
        <f t="shared" si="3"/>
        <v>287</v>
      </c>
      <c r="Q105" s="2" t="s">
        <v>19</v>
      </c>
    </row>
    <row r="106" spans="1:18">
      <c r="A106" s="1">
        <v>9</v>
      </c>
      <c r="B106" s="5" t="s">
        <v>26</v>
      </c>
      <c r="C106" s="6">
        <v>41893</v>
      </c>
      <c r="D106" s="6" t="s">
        <v>32</v>
      </c>
      <c r="E106">
        <v>20</v>
      </c>
      <c r="F106">
        <v>15</v>
      </c>
      <c r="G106" s="4" t="s">
        <v>18</v>
      </c>
      <c r="H106">
        <v>51</v>
      </c>
      <c r="I106">
        <v>67</v>
      </c>
      <c r="J106">
        <v>61</v>
      </c>
      <c r="K106">
        <v>66</v>
      </c>
      <c r="L106">
        <v>13</v>
      </c>
      <c r="P106" s="1">
        <f t="shared" si="3"/>
        <v>207</v>
      </c>
      <c r="Q106" s="2" t="s">
        <v>20</v>
      </c>
      <c r="R106" s="10" t="s">
        <v>52</v>
      </c>
    </row>
    <row r="107" spans="1:18">
      <c r="A107" s="1">
        <v>10</v>
      </c>
      <c r="B107" s="5" t="s">
        <v>26</v>
      </c>
      <c r="C107" s="6">
        <v>41893</v>
      </c>
      <c r="D107" s="6" t="s">
        <v>32</v>
      </c>
      <c r="E107">
        <v>20</v>
      </c>
      <c r="F107">
        <v>15</v>
      </c>
      <c r="G107" s="4" t="s">
        <v>18</v>
      </c>
      <c r="H107">
        <v>51</v>
      </c>
      <c r="I107">
        <v>117</v>
      </c>
      <c r="J107">
        <v>142</v>
      </c>
      <c r="K107">
        <v>20</v>
      </c>
      <c r="L107">
        <v>1</v>
      </c>
      <c r="P107" s="1">
        <f t="shared" si="3"/>
        <v>280</v>
      </c>
      <c r="Q107" s="2" t="s">
        <v>19</v>
      </c>
      <c r="R107" s="10" t="s">
        <v>52</v>
      </c>
    </row>
    <row r="108" spans="1:18">
      <c r="A108" s="1">
        <v>11</v>
      </c>
      <c r="B108" s="5" t="s">
        <v>26</v>
      </c>
      <c r="C108" s="6">
        <v>41893</v>
      </c>
      <c r="D108" s="6" t="s">
        <v>32</v>
      </c>
      <c r="E108">
        <v>20</v>
      </c>
      <c r="F108">
        <v>15</v>
      </c>
      <c r="G108" s="4" t="s">
        <v>18</v>
      </c>
      <c r="H108">
        <v>51</v>
      </c>
      <c r="I108">
        <v>98</v>
      </c>
      <c r="J108">
        <v>148</v>
      </c>
      <c r="K108">
        <v>14</v>
      </c>
      <c r="L108">
        <v>0</v>
      </c>
      <c r="M108">
        <v>0</v>
      </c>
      <c r="P108" s="1">
        <f t="shared" si="3"/>
        <v>260</v>
      </c>
      <c r="Q108" s="2" t="s">
        <v>19</v>
      </c>
    </row>
    <row r="109" spans="1:18">
      <c r="A109" s="1">
        <v>12</v>
      </c>
      <c r="B109" s="5" t="s">
        <v>26</v>
      </c>
      <c r="C109" s="6">
        <v>41893</v>
      </c>
      <c r="D109" s="6" t="s">
        <v>32</v>
      </c>
      <c r="E109">
        <v>20</v>
      </c>
      <c r="F109">
        <v>15</v>
      </c>
      <c r="G109" s="4" t="s">
        <v>18</v>
      </c>
      <c r="H109">
        <v>51</v>
      </c>
      <c r="I109">
        <v>90</v>
      </c>
      <c r="J109">
        <v>161</v>
      </c>
      <c r="K109">
        <v>15</v>
      </c>
      <c r="L109">
        <v>2</v>
      </c>
      <c r="M109">
        <v>0</v>
      </c>
      <c r="P109" s="1">
        <f t="shared" si="3"/>
        <v>268</v>
      </c>
      <c r="Q109" s="2" t="s">
        <v>19</v>
      </c>
    </row>
    <row r="110" spans="1:18">
      <c r="A110" s="1">
        <v>13</v>
      </c>
      <c r="B110" s="5" t="s">
        <v>26</v>
      </c>
      <c r="C110" s="6">
        <v>41893</v>
      </c>
      <c r="D110" s="6" t="s">
        <v>32</v>
      </c>
      <c r="E110">
        <v>20</v>
      </c>
      <c r="F110">
        <v>15</v>
      </c>
      <c r="G110" s="4" t="s">
        <v>18</v>
      </c>
      <c r="H110">
        <v>51</v>
      </c>
      <c r="P110" s="1">
        <f t="shared" si="3"/>
        <v>0</v>
      </c>
      <c r="Q110" s="2" t="s">
        <v>20</v>
      </c>
      <c r="R110" s="10" t="s">
        <v>53</v>
      </c>
    </row>
    <row r="111" spans="1:18">
      <c r="A111" s="1">
        <v>14</v>
      </c>
      <c r="B111" s="5" t="s">
        <v>26</v>
      </c>
      <c r="C111" s="6">
        <v>41893</v>
      </c>
      <c r="D111" s="6" t="s">
        <v>32</v>
      </c>
      <c r="E111">
        <v>20</v>
      </c>
      <c r="F111">
        <v>15</v>
      </c>
      <c r="G111" s="4" t="s">
        <v>18</v>
      </c>
      <c r="H111">
        <v>51</v>
      </c>
      <c r="I111">
        <v>79</v>
      </c>
      <c r="J111">
        <v>121</v>
      </c>
      <c r="K111">
        <v>40</v>
      </c>
      <c r="L111">
        <v>8</v>
      </c>
      <c r="M111">
        <v>1</v>
      </c>
      <c r="P111" s="1">
        <f t="shared" si="3"/>
        <v>249</v>
      </c>
      <c r="Q111" s="2" t="s">
        <v>19</v>
      </c>
    </row>
    <row r="112" spans="1:18">
      <c r="A112" s="1">
        <v>15</v>
      </c>
      <c r="B112" s="5" t="s">
        <v>26</v>
      </c>
      <c r="C112" s="6">
        <v>41893</v>
      </c>
      <c r="D112" s="6" t="s">
        <v>32</v>
      </c>
      <c r="E112">
        <v>20</v>
      </c>
      <c r="F112">
        <v>15</v>
      </c>
      <c r="G112" s="4" t="s">
        <v>18</v>
      </c>
      <c r="H112">
        <v>51</v>
      </c>
      <c r="I112">
        <v>108</v>
      </c>
      <c r="J112">
        <v>132</v>
      </c>
      <c r="K112">
        <v>18</v>
      </c>
      <c r="L112">
        <v>0</v>
      </c>
      <c r="M112">
        <v>0</v>
      </c>
      <c r="P112" s="1">
        <f t="shared" si="3"/>
        <v>258</v>
      </c>
      <c r="Q112" s="2" t="s">
        <v>19</v>
      </c>
    </row>
    <row r="113" spans="1:18">
      <c r="A113" s="1">
        <v>16</v>
      </c>
      <c r="B113" s="5" t="s">
        <v>26</v>
      </c>
      <c r="C113" s="6">
        <v>41893</v>
      </c>
      <c r="D113" s="6" t="s">
        <v>32</v>
      </c>
      <c r="E113">
        <v>20</v>
      </c>
      <c r="F113">
        <v>15</v>
      </c>
      <c r="G113" s="4" t="s">
        <v>18</v>
      </c>
      <c r="H113">
        <v>51</v>
      </c>
      <c r="I113">
        <v>58</v>
      </c>
      <c r="J113">
        <v>61</v>
      </c>
      <c r="K113">
        <v>0</v>
      </c>
      <c r="L113">
        <v>0</v>
      </c>
      <c r="M113">
        <v>0</v>
      </c>
      <c r="P113" s="1">
        <f t="shared" si="3"/>
        <v>119</v>
      </c>
      <c r="Q113" s="2" t="s">
        <v>19</v>
      </c>
    </row>
    <row r="114" spans="1:18">
      <c r="A114" s="1">
        <v>17</v>
      </c>
      <c r="B114" s="5" t="s">
        <v>26</v>
      </c>
      <c r="C114" s="6">
        <v>41893</v>
      </c>
      <c r="D114" s="6" t="s">
        <v>32</v>
      </c>
      <c r="E114">
        <v>20</v>
      </c>
      <c r="F114">
        <v>15</v>
      </c>
      <c r="G114" s="4" t="s">
        <v>18</v>
      </c>
      <c r="H114">
        <v>51</v>
      </c>
      <c r="I114">
        <v>101</v>
      </c>
      <c r="J114">
        <v>139</v>
      </c>
      <c r="K114">
        <v>27</v>
      </c>
      <c r="L114">
        <v>2</v>
      </c>
      <c r="M114">
        <v>1</v>
      </c>
      <c r="P114" s="1">
        <f t="shared" si="3"/>
        <v>270</v>
      </c>
      <c r="Q114" s="2" t="s">
        <v>19</v>
      </c>
    </row>
    <row r="115" spans="1:18">
      <c r="A115" s="1">
        <v>18</v>
      </c>
      <c r="B115" s="5" t="s">
        <v>26</v>
      </c>
      <c r="C115" s="6">
        <v>41893</v>
      </c>
      <c r="D115" s="6" t="s">
        <v>32</v>
      </c>
      <c r="E115">
        <v>20</v>
      </c>
      <c r="F115">
        <v>15</v>
      </c>
      <c r="G115" s="4" t="s">
        <v>18</v>
      </c>
      <c r="H115">
        <v>51</v>
      </c>
      <c r="I115">
        <v>111</v>
      </c>
      <c r="J115">
        <v>153</v>
      </c>
      <c r="K115">
        <v>8</v>
      </c>
      <c r="L115">
        <v>1</v>
      </c>
      <c r="P115" s="1">
        <f t="shared" si="3"/>
        <v>273</v>
      </c>
      <c r="Q115" s="2" t="s">
        <v>19</v>
      </c>
    </row>
    <row r="116" spans="1:18">
      <c r="A116" s="1">
        <v>19</v>
      </c>
      <c r="B116" s="5" t="s">
        <v>26</v>
      </c>
      <c r="C116" s="6">
        <v>41893</v>
      </c>
      <c r="D116" s="6" t="s">
        <v>32</v>
      </c>
      <c r="E116">
        <v>20</v>
      </c>
      <c r="F116">
        <v>15</v>
      </c>
      <c r="G116" s="4" t="s">
        <v>18</v>
      </c>
      <c r="H116">
        <v>51</v>
      </c>
      <c r="I116">
        <v>109</v>
      </c>
      <c r="J116">
        <v>154</v>
      </c>
      <c r="K116">
        <v>18</v>
      </c>
      <c r="L116">
        <v>0</v>
      </c>
      <c r="M116">
        <v>0</v>
      </c>
      <c r="P116" s="1">
        <f t="shared" si="3"/>
        <v>281</v>
      </c>
      <c r="Q116" s="2" t="s">
        <v>19</v>
      </c>
    </row>
    <row r="117" spans="1:18">
      <c r="A117" s="1">
        <v>20</v>
      </c>
      <c r="B117" s="5" t="s">
        <v>26</v>
      </c>
      <c r="C117" s="6">
        <v>41893</v>
      </c>
      <c r="D117" s="6" t="s">
        <v>32</v>
      </c>
      <c r="E117">
        <v>20</v>
      </c>
      <c r="F117">
        <v>15</v>
      </c>
      <c r="G117" s="4" t="s">
        <v>18</v>
      </c>
      <c r="H117">
        <v>51</v>
      </c>
      <c r="I117">
        <v>91</v>
      </c>
      <c r="J117">
        <v>156</v>
      </c>
      <c r="K117">
        <v>44</v>
      </c>
      <c r="L117">
        <v>0</v>
      </c>
      <c r="M117">
        <v>0</v>
      </c>
      <c r="P117" s="1">
        <f t="shared" si="3"/>
        <v>291</v>
      </c>
      <c r="Q117" s="2" t="s">
        <v>19</v>
      </c>
    </row>
    <row r="118" spans="1:18">
      <c r="A118" s="1">
        <v>21</v>
      </c>
      <c r="B118" s="5" t="s">
        <v>26</v>
      </c>
      <c r="C118" s="6">
        <v>41893</v>
      </c>
      <c r="D118" s="6" t="s">
        <v>32</v>
      </c>
      <c r="E118">
        <v>20</v>
      </c>
      <c r="F118">
        <v>15</v>
      </c>
      <c r="G118" s="4" t="s">
        <v>18</v>
      </c>
      <c r="H118">
        <v>51</v>
      </c>
      <c r="I118">
        <v>94</v>
      </c>
      <c r="J118">
        <v>161</v>
      </c>
      <c r="K118">
        <v>14</v>
      </c>
      <c r="L118">
        <v>0</v>
      </c>
      <c r="M118">
        <v>0</v>
      </c>
      <c r="P118" s="1">
        <f t="shared" si="3"/>
        <v>269</v>
      </c>
      <c r="Q118" s="2" t="s">
        <v>19</v>
      </c>
    </row>
    <row r="119" spans="1:18">
      <c r="A119" s="1">
        <v>22</v>
      </c>
      <c r="B119" s="5" t="s">
        <v>26</v>
      </c>
      <c r="C119" s="6">
        <v>41893</v>
      </c>
      <c r="D119" s="6" t="s">
        <v>32</v>
      </c>
      <c r="E119">
        <v>20</v>
      </c>
      <c r="F119">
        <v>15</v>
      </c>
      <c r="G119" s="4" t="s">
        <v>18</v>
      </c>
      <c r="H119">
        <v>51</v>
      </c>
      <c r="I119">
        <v>92</v>
      </c>
      <c r="J119">
        <v>137</v>
      </c>
      <c r="K119">
        <v>27</v>
      </c>
      <c r="L119">
        <v>0</v>
      </c>
      <c r="M119">
        <v>0</v>
      </c>
      <c r="P119" s="1">
        <f t="shared" ref="P119:P150" si="4">SUM(I119:O119)</f>
        <v>256</v>
      </c>
      <c r="Q119" s="2" t="s">
        <v>19</v>
      </c>
    </row>
    <row r="120" spans="1:18">
      <c r="A120" s="1">
        <v>23</v>
      </c>
      <c r="B120" s="5" t="s">
        <v>26</v>
      </c>
      <c r="C120" s="6">
        <v>41893</v>
      </c>
      <c r="D120" s="6" t="s">
        <v>32</v>
      </c>
      <c r="E120">
        <v>20</v>
      </c>
      <c r="F120">
        <v>15</v>
      </c>
      <c r="G120" s="4" t="s">
        <v>18</v>
      </c>
      <c r="H120">
        <v>51</v>
      </c>
      <c r="I120">
        <v>85</v>
      </c>
      <c r="J120">
        <v>80</v>
      </c>
      <c r="K120">
        <v>37</v>
      </c>
      <c r="L120">
        <v>1</v>
      </c>
      <c r="P120" s="1">
        <f t="shared" si="4"/>
        <v>203</v>
      </c>
      <c r="Q120" s="2" t="s">
        <v>19</v>
      </c>
    </row>
    <row r="121" spans="1:18">
      <c r="A121" s="1">
        <v>24</v>
      </c>
      <c r="B121" s="5" t="s">
        <v>26</v>
      </c>
      <c r="C121" s="6">
        <v>41893</v>
      </c>
      <c r="D121" s="6" t="s">
        <v>32</v>
      </c>
      <c r="E121">
        <v>20</v>
      </c>
      <c r="F121">
        <v>15</v>
      </c>
      <c r="G121" s="4" t="s">
        <v>18</v>
      </c>
      <c r="H121">
        <v>51</v>
      </c>
      <c r="I121">
        <v>100</v>
      </c>
      <c r="J121">
        <v>129</v>
      </c>
      <c r="K121">
        <v>53</v>
      </c>
      <c r="L121">
        <v>1</v>
      </c>
      <c r="P121" s="1">
        <f t="shared" si="4"/>
        <v>283</v>
      </c>
      <c r="Q121" s="2" t="s">
        <v>19</v>
      </c>
    </row>
    <row r="122" spans="1:18">
      <c r="A122" s="1">
        <v>25</v>
      </c>
      <c r="B122" s="5" t="s">
        <v>26</v>
      </c>
      <c r="C122" s="6">
        <v>41893</v>
      </c>
      <c r="D122" s="6" t="s">
        <v>32</v>
      </c>
      <c r="E122">
        <v>20</v>
      </c>
      <c r="F122">
        <v>15</v>
      </c>
      <c r="G122" s="4" t="s">
        <v>18</v>
      </c>
      <c r="H122">
        <v>51</v>
      </c>
      <c r="I122">
        <v>93</v>
      </c>
      <c r="J122">
        <v>125</v>
      </c>
      <c r="K122">
        <v>15</v>
      </c>
      <c r="L122">
        <v>1</v>
      </c>
      <c r="M122">
        <v>0</v>
      </c>
      <c r="P122" s="1">
        <f t="shared" si="4"/>
        <v>234</v>
      </c>
      <c r="Q122" s="2" t="s">
        <v>19</v>
      </c>
    </row>
    <row r="123" spans="1:18">
      <c r="A123" s="1">
        <v>1</v>
      </c>
      <c r="B123" s="5" t="s">
        <v>33</v>
      </c>
      <c r="C123" s="6">
        <v>41941</v>
      </c>
      <c r="D123" s="6" t="s">
        <v>34</v>
      </c>
      <c r="E123">
        <v>25</v>
      </c>
      <c r="F123">
        <v>20</v>
      </c>
      <c r="G123" s="4" t="s">
        <v>18</v>
      </c>
      <c r="H123">
        <v>40.25</v>
      </c>
      <c r="P123" s="1">
        <f t="shared" si="4"/>
        <v>0</v>
      </c>
      <c r="Q123" s="2" t="s">
        <v>20</v>
      </c>
      <c r="R123" s="10" t="s">
        <v>54</v>
      </c>
    </row>
    <row r="124" spans="1:18">
      <c r="A124" s="1">
        <v>2</v>
      </c>
      <c r="B124" s="5" t="s">
        <v>33</v>
      </c>
      <c r="C124" s="6">
        <v>41941</v>
      </c>
      <c r="D124" s="6" t="s">
        <v>34</v>
      </c>
      <c r="E124">
        <v>25</v>
      </c>
      <c r="F124">
        <v>20</v>
      </c>
      <c r="G124" s="4" t="s">
        <v>18</v>
      </c>
      <c r="H124">
        <v>40.25</v>
      </c>
      <c r="I124">
        <v>74</v>
      </c>
      <c r="J124">
        <v>141</v>
      </c>
      <c r="K124">
        <v>90</v>
      </c>
      <c r="L124">
        <v>7</v>
      </c>
      <c r="M124">
        <v>1</v>
      </c>
      <c r="P124" s="1">
        <f t="shared" si="4"/>
        <v>313</v>
      </c>
      <c r="Q124" s="2" t="s">
        <v>19</v>
      </c>
    </row>
    <row r="125" spans="1:18">
      <c r="A125" s="1">
        <v>3</v>
      </c>
      <c r="B125" s="5" t="s">
        <v>33</v>
      </c>
      <c r="C125" s="6">
        <v>41941</v>
      </c>
      <c r="D125" s="6" t="s">
        <v>34</v>
      </c>
      <c r="E125">
        <v>25</v>
      </c>
      <c r="F125">
        <v>20</v>
      </c>
      <c r="G125" s="4" t="s">
        <v>18</v>
      </c>
      <c r="H125">
        <v>40.25</v>
      </c>
      <c r="I125">
        <v>70</v>
      </c>
      <c r="J125">
        <v>98</v>
      </c>
      <c r="K125">
        <v>79</v>
      </c>
      <c r="L125">
        <v>14</v>
      </c>
      <c r="M125">
        <v>3</v>
      </c>
      <c r="P125" s="1">
        <f t="shared" si="4"/>
        <v>264</v>
      </c>
      <c r="Q125" s="2" t="s">
        <v>19</v>
      </c>
    </row>
    <row r="126" spans="1:18">
      <c r="A126" s="1">
        <v>4</v>
      </c>
      <c r="B126" s="5" t="s">
        <v>33</v>
      </c>
      <c r="C126" s="6">
        <v>41941</v>
      </c>
      <c r="D126" s="6" t="s">
        <v>34</v>
      </c>
      <c r="E126">
        <v>25</v>
      </c>
      <c r="F126">
        <v>20</v>
      </c>
      <c r="G126" s="4" t="s">
        <v>18</v>
      </c>
      <c r="H126">
        <v>40.25</v>
      </c>
      <c r="I126">
        <v>83</v>
      </c>
      <c r="J126">
        <v>126</v>
      </c>
      <c r="K126">
        <v>58</v>
      </c>
      <c r="L126">
        <v>2</v>
      </c>
      <c r="M126">
        <v>0</v>
      </c>
      <c r="P126" s="1">
        <f t="shared" si="4"/>
        <v>269</v>
      </c>
      <c r="Q126" s="2" t="s">
        <v>19</v>
      </c>
    </row>
    <row r="127" spans="1:18">
      <c r="A127" s="1">
        <v>5</v>
      </c>
      <c r="B127" s="5" t="s">
        <v>33</v>
      </c>
      <c r="C127" s="6">
        <v>41941</v>
      </c>
      <c r="D127" s="6" t="s">
        <v>34</v>
      </c>
      <c r="E127">
        <v>25</v>
      </c>
      <c r="F127">
        <v>20</v>
      </c>
      <c r="G127" s="4" t="s">
        <v>18</v>
      </c>
      <c r="H127">
        <v>40.25</v>
      </c>
      <c r="I127">
        <v>90</v>
      </c>
      <c r="J127">
        <v>131</v>
      </c>
      <c r="K127">
        <v>44</v>
      </c>
      <c r="L127">
        <v>0</v>
      </c>
      <c r="M127">
        <v>0</v>
      </c>
      <c r="P127" s="1">
        <f t="shared" si="4"/>
        <v>265</v>
      </c>
      <c r="Q127" s="2" t="s">
        <v>19</v>
      </c>
    </row>
    <row r="128" spans="1:18">
      <c r="A128" s="1">
        <v>6</v>
      </c>
      <c r="B128" s="5" t="s">
        <v>33</v>
      </c>
      <c r="C128" s="6">
        <v>41941</v>
      </c>
      <c r="D128" s="6" t="s">
        <v>34</v>
      </c>
      <c r="E128">
        <v>25</v>
      </c>
      <c r="F128">
        <v>20</v>
      </c>
      <c r="G128" s="4" t="s">
        <v>18</v>
      </c>
      <c r="H128">
        <v>40.25</v>
      </c>
      <c r="I128">
        <v>79</v>
      </c>
      <c r="J128">
        <v>120</v>
      </c>
      <c r="K128">
        <v>40</v>
      </c>
      <c r="L128">
        <v>7</v>
      </c>
      <c r="M128">
        <v>0</v>
      </c>
      <c r="P128" s="1">
        <f t="shared" si="4"/>
        <v>246</v>
      </c>
      <c r="Q128" s="2" t="s">
        <v>19</v>
      </c>
    </row>
    <row r="129" spans="1:18">
      <c r="A129" s="1">
        <v>7</v>
      </c>
      <c r="B129" s="5" t="s">
        <v>33</v>
      </c>
      <c r="C129" s="6">
        <v>41941</v>
      </c>
      <c r="D129" s="6" t="s">
        <v>34</v>
      </c>
      <c r="E129">
        <v>25</v>
      </c>
      <c r="F129">
        <v>20</v>
      </c>
      <c r="G129" s="4" t="s">
        <v>18</v>
      </c>
      <c r="H129">
        <v>40.25</v>
      </c>
      <c r="I129">
        <v>51</v>
      </c>
      <c r="J129">
        <v>104</v>
      </c>
      <c r="K129">
        <v>85</v>
      </c>
      <c r="L129">
        <v>22</v>
      </c>
      <c r="M129">
        <v>0</v>
      </c>
      <c r="P129" s="1">
        <f t="shared" si="4"/>
        <v>262</v>
      </c>
      <c r="Q129" s="2" t="s">
        <v>19</v>
      </c>
    </row>
    <row r="130" spans="1:18">
      <c r="A130" s="1">
        <v>8</v>
      </c>
      <c r="B130" s="5" t="s">
        <v>33</v>
      </c>
      <c r="C130" s="6">
        <v>41941</v>
      </c>
      <c r="D130" s="6" t="s">
        <v>34</v>
      </c>
      <c r="E130">
        <v>25</v>
      </c>
      <c r="F130">
        <v>20</v>
      </c>
      <c r="G130" s="4" t="s">
        <v>18</v>
      </c>
      <c r="H130">
        <v>40.25</v>
      </c>
      <c r="I130">
        <v>101</v>
      </c>
      <c r="J130">
        <v>145</v>
      </c>
      <c r="K130">
        <v>57</v>
      </c>
      <c r="L130">
        <v>1</v>
      </c>
      <c r="M130">
        <v>0</v>
      </c>
      <c r="P130" s="1">
        <f t="shared" si="4"/>
        <v>304</v>
      </c>
      <c r="Q130" s="2" t="s">
        <v>19</v>
      </c>
    </row>
    <row r="131" spans="1:18">
      <c r="A131" s="1">
        <v>9</v>
      </c>
      <c r="B131" s="5" t="s">
        <v>33</v>
      </c>
      <c r="C131" s="6">
        <v>41941</v>
      </c>
      <c r="D131" s="6" t="s">
        <v>34</v>
      </c>
      <c r="E131">
        <v>25</v>
      </c>
      <c r="F131">
        <v>20</v>
      </c>
      <c r="G131" s="4" t="s">
        <v>18</v>
      </c>
      <c r="H131">
        <v>40.25</v>
      </c>
      <c r="I131">
        <v>73</v>
      </c>
      <c r="J131">
        <v>119</v>
      </c>
      <c r="K131">
        <v>75</v>
      </c>
      <c r="L131">
        <v>5</v>
      </c>
      <c r="M131">
        <v>0</v>
      </c>
      <c r="P131" s="1">
        <f t="shared" si="4"/>
        <v>272</v>
      </c>
      <c r="Q131" s="2" t="s">
        <v>19</v>
      </c>
    </row>
    <row r="132" spans="1:18">
      <c r="A132" s="1">
        <v>10</v>
      </c>
      <c r="B132" s="5" t="s">
        <v>33</v>
      </c>
      <c r="C132" s="6">
        <v>41941</v>
      </c>
      <c r="D132" s="6" t="s">
        <v>34</v>
      </c>
      <c r="E132">
        <v>25</v>
      </c>
      <c r="F132">
        <v>20</v>
      </c>
      <c r="G132" s="4" t="s">
        <v>18</v>
      </c>
      <c r="H132">
        <v>40.25</v>
      </c>
      <c r="I132">
        <v>69</v>
      </c>
      <c r="J132">
        <v>129</v>
      </c>
      <c r="K132">
        <v>62</v>
      </c>
      <c r="L132">
        <v>1</v>
      </c>
      <c r="M132">
        <v>0</v>
      </c>
      <c r="P132" s="1">
        <f t="shared" si="4"/>
        <v>261</v>
      </c>
      <c r="Q132" s="2" t="s">
        <v>19</v>
      </c>
    </row>
    <row r="133" spans="1:18">
      <c r="A133" s="1">
        <v>11</v>
      </c>
      <c r="B133" s="5" t="s">
        <v>33</v>
      </c>
      <c r="C133" s="6">
        <v>41941</v>
      </c>
      <c r="D133" s="6" t="s">
        <v>34</v>
      </c>
      <c r="E133">
        <v>25</v>
      </c>
      <c r="F133">
        <v>20</v>
      </c>
      <c r="G133" s="4" t="s">
        <v>18</v>
      </c>
      <c r="H133">
        <v>40.25</v>
      </c>
      <c r="I133">
        <v>72</v>
      </c>
      <c r="J133">
        <v>127</v>
      </c>
      <c r="K133">
        <v>61</v>
      </c>
      <c r="L133">
        <v>9</v>
      </c>
      <c r="M133">
        <v>1</v>
      </c>
      <c r="N133">
        <v>0</v>
      </c>
      <c r="O133">
        <v>1</v>
      </c>
      <c r="P133" s="1">
        <f t="shared" si="4"/>
        <v>271</v>
      </c>
      <c r="Q133" s="2" t="s">
        <v>19</v>
      </c>
    </row>
    <row r="134" spans="1:18">
      <c r="A134" s="1">
        <v>12</v>
      </c>
      <c r="B134" s="5" t="s">
        <v>33</v>
      </c>
      <c r="C134" s="6">
        <v>41941</v>
      </c>
      <c r="D134" s="6" t="s">
        <v>34</v>
      </c>
      <c r="E134">
        <v>25</v>
      </c>
      <c r="F134">
        <v>20</v>
      </c>
      <c r="G134" s="4" t="s">
        <v>18</v>
      </c>
      <c r="H134">
        <v>40.25</v>
      </c>
      <c r="I134">
        <v>50</v>
      </c>
      <c r="J134">
        <v>87</v>
      </c>
      <c r="K134">
        <v>40</v>
      </c>
      <c r="L134">
        <v>0</v>
      </c>
      <c r="M134">
        <v>0</v>
      </c>
      <c r="P134" s="1">
        <f t="shared" si="4"/>
        <v>177</v>
      </c>
      <c r="Q134" s="2" t="s">
        <v>19</v>
      </c>
    </row>
    <row r="135" spans="1:18">
      <c r="A135" s="1">
        <v>13</v>
      </c>
      <c r="B135" s="5" t="s">
        <v>33</v>
      </c>
      <c r="C135" s="6">
        <v>41941</v>
      </c>
      <c r="D135" s="6" t="s">
        <v>34</v>
      </c>
      <c r="E135">
        <v>25</v>
      </c>
      <c r="F135">
        <v>20</v>
      </c>
      <c r="G135" s="4" t="s">
        <v>18</v>
      </c>
      <c r="H135">
        <v>40.25</v>
      </c>
      <c r="I135">
        <v>42</v>
      </c>
      <c r="J135">
        <v>84</v>
      </c>
      <c r="K135">
        <v>65</v>
      </c>
      <c r="L135">
        <v>20</v>
      </c>
      <c r="M135">
        <v>3</v>
      </c>
      <c r="P135" s="1">
        <f t="shared" si="4"/>
        <v>214</v>
      </c>
      <c r="Q135" s="2" t="s">
        <v>19</v>
      </c>
    </row>
    <row r="136" spans="1:18">
      <c r="A136" s="1">
        <v>14</v>
      </c>
      <c r="B136" s="5" t="s">
        <v>33</v>
      </c>
      <c r="C136" s="6">
        <v>41941</v>
      </c>
      <c r="D136" s="6" t="s">
        <v>34</v>
      </c>
      <c r="E136">
        <v>25</v>
      </c>
      <c r="F136">
        <v>20</v>
      </c>
      <c r="G136" s="4" t="s">
        <v>18</v>
      </c>
      <c r="H136">
        <v>40.25</v>
      </c>
      <c r="I136">
        <v>56</v>
      </c>
      <c r="J136">
        <v>88</v>
      </c>
      <c r="K136">
        <v>87</v>
      </c>
      <c r="L136">
        <v>18</v>
      </c>
      <c r="M136">
        <v>1</v>
      </c>
      <c r="P136" s="1">
        <f t="shared" si="4"/>
        <v>250</v>
      </c>
      <c r="Q136" s="2" t="s">
        <v>19</v>
      </c>
    </row>
    <row r="137" spans="1:18">
      <c r="A137" s="1">
        <v>15</v>
      </c>
      <c r="B137" s="5" t="s">
        <v>33</v>
      </c>
      <c r="C137" s="6">
        <v>41941</v>
      </c>
      <c r="D137" s="6" t="s">
        <v>34</v>
      </c>
      <c r="E137">
        <v>25</v>
      </c>
      <c r="F137">
        <v>20</v>
      </c>
      <c r="G137" s="4" t="s">
        <v>18</v>
      </c>
      <c r="H137">
        <v>40.25</v>
      </c>
      <c r="I137">
        <v>95</v>
      </c>
      <c r="J137">
        <v>92</v>
      </c>
      <c r="K137">
        <v>51</v>
      </c>
      <c r="L137">
        <v>25</v>
      </c>
      <c r="M137">
        <v>7</v>
      </c>
      <c r="N137">
        <v>1</v>
      </c>
      <c r="O137">
        <v>3</v>
      </c>
      <c r="P137" s="1">
        <f t="shared" si="4"/>
        <v>274</v>
      </c>
      <c r="Q137" s="2" t="s">
        <v>19</v>
      </c>
    </row>
    <row r="138" spans="1:18">
      <c r="A138" s="1">
        <v>16</v>
      </c>
      <c r="B138" s="5" t="s">
        <v>33</v>
      </c>
      <c r="C138" s="6">
        <v>41941</v>
      </c>
      <c r="D138" s="6" t="s">
        <v>34</v>
      </c>
      <c r="E138">
        <v>25</v>
      </c>
      <c r="F138">
        <v>20</v>
      </c>
      <c r="G138" s="4" t="s">
        <v>18</v>
      </c>
      <c r="H138">
        <v>40.25</v>
      </c>
      <c r="I138">
        <v>63</v>
      </c>
      <c r="J138">
        <v>116</v>
      </c>
      <c r="K138">
        <v>86</v>
      </c>
      <c r="L138">
        <v>10</v>
      </c>
      <c r="M138">
        <v>1</v>
      </c>
      <c r="P138" s="1">
        <f t="shared" si="4"/>
        <v>276</v>
      </c>
      <c r="Q138" s="2" t="s">
        <v>19</v>
      </c>
    </row>
    <row r="139" spans="1:18">
      <c r="A139" s="1">
        <v>17</v>
      </c>
      <c r="B139" s="5" t="s">
        <v>33</v>
      </c>
      <c r="C139" s="6">
        <v>41941</v>
      </c>
      <c r="D139" s="6" t="s">
        <v>34</v>
      </c>
      <c r="E139">
        <v>25</v>
      </c>
      <c r="F139">
        <v>20</v>
      </c>
      <c r="G139" s="4" t="s">
        <v>18</v>
      </c>
      <c r="H139">
        <v>40.25</v>
      </c>
      <c r="I139">
        <v>68</v>
      </c>
      <c r="J139">
        <v>74</v>
      </c>
      <c r="K139">
        <v>51</v>
      </c>
      <c r="L139">
        <v>28</v>
      </c>
      <c r="M139">
        <v>6</v>
      </c>
      <c r="P139" s="1">
        <f t="shared" si="4"/>
        <v>227</v>
      </c>
      <c r="Q139" s="2" t="s">
        <v>19</v>
      </c>
    </row>
    <row r="140" spans="1:18">
      <c r="A140" s="1">
        <v>18</v>
      </c>
      <c r="B140" s="5" t="s">
        <v>33</v>
      </c>
      <c r="C140" s="6">
        <v>41941</v>
      </c>
      <c r="D140" s="6" t="s">
        <v>34</v>
      </c>
      <c r="E140">
        <v>25</v>
      </c>
      <c r="F140">
        <v>20</v>
      </c>
      <c r="G140" s="4" t="s">
        <v>18</v>
      </c>
      <c r="H140">
        <v>40.25</v>
      </c>
      <c r="I140">
        <v>74</v>
      </c>
      <c r="J140">
        <v>127</v>
      </c>
      <c r="K140">
        <v>70</v>
      </c>
      <c r="L140">
        <v>5</v>
      </c>
      <c r="M140">
        <v>0</v>
      </c>
      <c r="P140" s="1">
        <f t="shared" si="4"/>
        <v>276</v>
      </c>
      <c r="Q140" s="2" t="s">
        <v>19</v>
      </c>
    </row>
    <row r="141" spans="1:18">
      <c r="A141" s="1">
        <v>19</v>
      </c>
      <c r="B141" s="5" t="s">
        <v>33</v>
      </c>
      <c r="C141" s="6">
        <v>41941</v>
      </c>
      <c r="D141" s="6" t="s">
        <v>34</v>
      </c>
      <c r="E141">
        <v>25</v>
      </c>
      <c r="F141">
        <v>20</v>
      </c>
      <c r="G141" s="4" t="s">
        <v>18</v>
      </c>
      <c r="H141">
        <v>40.25</v>
      </c>
      <c r="I141">
        <v>67</v>
      </c>
      <c r="J141">
        <v>106</v>
      </c>
      <c r="K141">
        <v>63</v>
      </c>
      <c r="L141">
        <v>2</v>
      </c>
      <c r="M141">
        <v>1</v>
      </c>
      <c r="P141" s="1">
        <f t="shared" si="4"/>
        <v>239</v>
      </c>
      <c r="Q141" s="2" t="s">
        <v>19</v>
      </c>
    </row>
    <row r="142" spans="1:18">
      <c r="A142" s="1">
        <v>20</v>
      </c>
      <c r="B142" s="5" t="s">
        <v>33</v>
      </c>
      <c r="C142" s="6">
        <v>41941</v>
      </c>
      <c r="D142" s="6" t="s">
        <v>34</v>
      </c>
      <c r="E142">
        <v>25</v>
      </c>
      <c r="F142">
        <v>20</v>
      </c>
      <c r="G142" s="4" t="s">
        <v>18</v>
      </c>
      <c r="H142">
        <v>40.25</v>
      </c>
      <c r="I142">
        <v>66</v>
      </c>
      <c r="J142">
        <v>64</v>
      </c>
      <c r="K142">
        <v>5</v>
      </c>
      <c r="L142">
        <v>9</v>
      </c>
      <c r="M142">
        <v>1</v>
      </c>
      <c r="P142" s="1">
        <f t="shared" si="4"/>
        <v>145</v>
      </c>
      <c r="Q142" s="2" t="s">
        <v>19</v>
      </c>
    </row>
    <row r="143" spans="1:18">
      <c r="A143" s="1">
        <v>21</v>
      </c>
      <c r="B143" s="5" t="s">
        <v>33</v>
      </c>
      <c r="C143" s="6">
        <v>41941</v>
      </c>
      <c r="D143" s="6" t="s">
        <v>34</v>
      </c>
      <c r="E143">
        <v>25</v>
      </c>
      <c r="F143">
        <v>20</v>
      </c>
      <c r="G143" s="4" t="s">
        <v>18</v>
      </c>
      <c r="H143">
        <v>40.25</v>
      </c>
      <c r="P143" s="1">
        <f t="shared" si="4"/>
        <v>0</v>
      </c>
      <c r="Q143" s="2" t="s">
        <v>20</v>
      </c>
      <c r="R143" s="10" t="s">
        <v>55</v>
      </c>
    </row>
    <row r="144" spans="1:18">
      <c r="A144" s="1">
        <v>22</v>
      </c>
      <c r="B144" s="5" t="s">
        <v>33</v>
      </c>
      <c r="C144" s="6">
        <v>41941</v>
      </c>
      <c r="D144" s="6" t="s">
        <v>34</v>
      </c>
      <c r="E144">
        <v>25</v>
      </c>
      <c r="F144">
        <v>20</v>
      </c>
      <c r="G144" s="4" t="s">
        <v>18</v>
      </c>
      <c r="H144">
        <v>40.25</v>
      </c>
      <c r="I144">
        <v>56</v>
      </c>
      <c r="J144">
        <v>106</v>
      </c>
      <c r="K144">
        <v>78</v>
      </c>
      <c r="L144">
        <v>2</v>
      </c>
      <c r="M144">
        <v>1</v>
      </c>
      <c r="N144">
        <v>1</v>
      </c>
      <c r="O144">
        <v>1</v>
      </c>
      <c r="P144" s="1">
        <f t="shared" si="4"/>
        <v>245</v>
      </c>
      <c r="Q144" s="2" t="s">
        <v>19</v>
      </c>
    </row>
    <row r="145" spans="1:18">
      <c r="A145" s="1">
        <v>23</v>
      </c>
      <c r="B145" s="5" t="s">
        <v>33</v>
      </c>
      <c r="C145" s="6">
        <v>41941</v>
      </c>
      <c r="D145" s="6" t="s">
        <v>34</v>
      </c>
      <c r="E145">
        <v>25</v>
      </c>
      <c r="F145">
        <v>20</v>
      </c>
      <c r="G145" s="4" t="s">
        <v>18</v>
      </c>
      <c r="H145">
        <v>40.25</v>
      </c>
      <c r="I145">
        <v>53</v>
      </c>
      <c r="J145">
        <v>110</v>
      </c>
      <c r="K145">
        <v>72</v>
      </c>
      <c r="L145">
        <v>22</v>
      </c>
      <c r="M145">
        <v>20</v>
      </c>
      <c r="P145" s="1">
        <f t="shared" si="4"/>
        <v>277</v>
      </c>
      <c r="Q145" s="2" t="s">
        <v>19</v>
      </c>
    </row>
    <row r="146" spans="1:18">
      <c r="A146" s="1">
        <v>24</v>
      </c>
      <c r="B146" s="5" t="s">
        <v>33</v>
      </c>
      <c r="C146" s="6">
        <v>41941</v>
      </c>
      <c r="D146" s="6" t="s">
        <v>34</v>
      </c>
      <c r="E146">
        <v>25</v>
      </c>
      <c r="F146">
        <v>20</v>
      </c>
      <c r="G146" s="4" t="s">
        <v>18</v>
      </c>
      <c r="H146">
        <v>40.25</v>
      </c>
      <c r="I146">
        <v>69</v>
      </c>
      <c r="J146">
        <v>141</v>
      </c>
      <c r="K146">
        <v>55</v>
      </c>
      <c r="L146">
        <v>1</v>
      </c>
      <c r="M146">
        <v>0</v>
      </c>
      <c r="P146" s="1">
        <f t="shared" si="4"/>
        <v>266</v>
      </c>
      <c r="Q146" s="2" t="s">
        <v>19</v>
      </c>
    </row>
    <row r="147" spans="1:18">
      <c r="A147" s="1">
        <v>25</v>
      </c>
      <c r="B147" s="5" t="s">
        <v>33</v>
      </c>
      <c r="C147" s="6">
        <v>41941</v>
      </c>
      <c r="D147" s="6" t="s">
        <v>34</v>
      </c>
      <c r="E147">
        <v>25</v>
      </c>
      <c r="F147">
        <v>20</v>
      </c>
      <c r="G147" s="4" t="s">
        <v>18</v>
      </c>
      <c r="H147">
        <v>40.25</v>
      </c>
      <c r="I147">
        <v>75</v>
      </c>
      <c r="J147">
        <v>122</v>
      </c>
      <c r="K147">
        <v>58</v>
      </c>
      <c r="P147" s="1">
        <f t="shared" si="4"/>
        <v>255</v>
      </c>
      <c r="Q147" s="2" t="s">
        <v>20</v>
      </c>
      <c r="R147" s="10" t="s">
        <v>47</v>
      </c>
    </row>
    <row r="148" spans="1:18">
      <c r="A148" s="1">
        <v>1</v>
      </c>
      <c r="B148" s="5" t="s">
        <v>35</v>
      </c>
      <c r="C148" s="6">
        <v>41944</v>
      </c>
      <c r="D148" s="6" t="s">
        <v>36</v>
      </c>
      <c r="E148">
        <v>15</v>
      </c>
      <c r="F148">
        <v>20</v>
      </c>
      <c r="G148" s="4" t="s">
        <v>18</v>
      </c>
      <c r="H148">
        <v>98</v>
      </c>
      <c r="I148">
        <v>139</v>
      </c>
      <c r="J148">
        <v>118</v>
      </c>
      <c r="K148">
        <v>6</v>
      </c>
      <c r="L148">
        <v>1</v>
      </c>
      <c r="M148">
        <v>0</v>
      </c>
      <c r="P148" s="1">
        <f t="shared" si="4"/>
        <v>264</v>
      </c>
      <c r="Q148" s="2" t="s">
        <v>19</v>
      </c>
    </row>
    <row r="149" spans="1:18">
      <c r="A149" s="1">
        <v>2</v>
      </c>
      <c r="B149" s="5" t="s">
        <v>35</v>
      </c>
      <c r="C149" s="6">
        <v>41944</v>
      </c>
      <c r="D149" s="6" t="s">
        <v>36</v>
      </c>
      <c r="E149">
        <v>15</v>
      </c>
      <c r="F149">
        <v>20</v>
      </c>
      <c r="G149" s="4" t="s">
        <v>18</v>
      </c>
      <c r="H149">
        <v>98</v>
      </c>
      <c r="I149">
        <v>92</v>
      </c>
      <c r="J149">
        <v>132</v>
      </c>
      <c r="K149">
        <v>12</v>
      </c>
      <c r="L149">
        <v>0</v>
      </c>
      <c r="M149">
        <v>0</v>
      </c>
      <c r="P149" s="1">
        <f t="shared" si="4"/>
        <v>236</v>
      </c>
      <c r="Q149" s="2" t="s">
        <v>19</v>
      </c>
    </row>
    <row r="150" spans="1:18">
      <c r="A150" s="1">
        <v>3</v>
      </c>
      <c r="B150" s="5" t="s">
        <v>35</v>
      </c>
      <c r="C150" s="6">
        <v>41944</v>
      </c>
      <c r="D150" s="6" t="s">
        <v>36</v>
      </c>
      <c r="E150">
        <v>15</v>
      </c>
      <c r="F150">
        <v>20</v>
      </c>
      <c r="G150" s="4" t="s">
        <v>18</v>
      </c>
      <c r="H150">
        <v>98</v>
      </c>
      <c r="I150">
        <v>158</v>
      </c>
      <c r="J150">
        <v>65</v>
      </c>
      <c r="K150">
        <v>1</v>
      </c>
      <c r="L150">
        <v>0</v>
      </c>
      <c r="M150">
        <v>0</v>
      </c>
      <c r="P150" s="1">
        <f t="shared" si="4"/>
        <v>224</v>
      </c>
      <c r="Q150" s="2" t="s">
        <v>19</v>
      </c>
    </row>
    <row r="151" spans="1:18">
      <c r="A151" s="1">
        <v>4</v>
      </c>
      <c r="B151" s="5" t="s">
        <v>35</v>
      </c>
      <c r="C151" s="6">
        <v>41944</v>
      </c>
      <c r="D151" s="6" t="s">
        <v>36</v>
      </c>
      <c r="E151">
        <v>15</v>
      </c>
      <c r="F151">
        <v>20</v>
      </c>
      <c r="G151" s="4" t="s">
        <v>18</v>
      </c>
      <c r="H151">
        <v>98</v>
      </c>
      <c r="I151">
        <v>157</v>
      </c>
      <c r="J151">
        <v>69</v>
      </c>
      <c r="K151">
        <v>1</v>
      </c>
      <c r="L151">
        <v>0</v>
      </c>
      <c r="M151">
        <v>0</v>
      </c>
      <c r="P151" s="1">
        <f t="shared" ref="P151:P172" si="5">SUM(I151:O151)</f>
        <v>227</v>
      </c>
      <c r="Q151" s="2" t="s">
        <v>19</v>
      </c>
    </row>
    <row r="152" spans="1:18">
      <c r="A152" s="1">
        <v>5</v>
      </c>
      <c r="B152" s="5" t="s">
        <v>35</v>
      </c>
      <c r="C152" s="6">
        <v>41944</v>
      </c>
      <c r="D152" s="6" t="s">
        <v>36</v>
      </c>
      <c r="E152">
        <v>15</v>
      </c>
      <c r="F152">
        <v>20</v>
      </c>
      <c r="G152" s="4" t="s">
        <v>18</v>
      </c>
      <c r="H152">
        <v>98</v>
      </c>
      <c r="I152">
        <v>130</v>
      </c>
      <c r="J152">
        <v>130</v>
      </c>
      <c r="K152">
        <v>13</v>
      </c>
      <c r="L152">
        <v>2</v>
      </c>
      <c r="M152">
        <v>6</v>
      </c>
      <c r="P152" s="1">
        <f t="shared" si="5"/>
        <v>281</v>
      </c>
      <c r="Q152" s="2" t="s">
        <v>19</v>
      </c>
    </row>
    <row r="153" spans="1:18">
      <c r="A153" s="1">
        <v>6</v>
      </c>
      <c r="B153" s="5" t="s">
        <v>35</v>
      </c>
      <c r="C153" s="6">
        <v>41944</v>
      </c>
      <c r="D153" s="6" t="s">
        <v>36</v>
      </c>
      <c r="E153">
        <v>15</v>
      </c>
      <c r="F153">
        <v>20</v>
      </c>
      <c r="G153" s="4" t="s">
        <v>18</v>
      </c>
      <c r="H153">
        <v>98</v>
      </c>
      <c r="I153">
        <v>157</v>
      </c>
      <c r="J153">
        <v>140</v>
      </c>
      <c r="K153">
        <v>12</v>
      </c>
      <c r="L153">
        <v>0</v>
      </c>
      <c r="M153">
        <v>1</v>
      </c>
      <c r="P153" s="1">
        <f t="shared" si="5"/>
        <v>310</v>
      </c>
      <c r="Q153" s="2" t="s">
        <v>19</v>
      </c>
    </row>
    <row r="154" spans="1:18">
      <c r="A154" s="1">
        <v>7</v>
      </c>
      <c r="B154" s="5" t="s">
        <v>35</v>
      </c>
      <c r="C154" s="6">
        <v>41944</v>
      </c>
      <c r="D154" s="6" t="s">
        <v>36</v>
      </c>
      <c r="E154">
        <v>15</v>
      </c>
      <c r="F154">
        <v>20</v>
      </c>
      <c r="G154" s="4" t="s">
        <v>18</v>
      </c>
      <c r="H154">
        <v>98</v>
      </c>
      <c r="I154">
        <v>139</v>
      </c>
      <c r="J154">
        <v>126</v>
      </c>
      <c r="K154">
        <v>66</v>
      </c>
      <c r="L154">
        <v>1</v>
      </c>
      <c r="M154">
        <v>1</v>
      </c>
      <c r="P154" s="1">
        <f t="shared" si="5"/>
        <v>333</v>
      </c>
      <c r="Q154" s="2" t="s">
        <v>19</v>
      </c>
    </row>
    <row r="155" spans="1:18">
      <c r="A155" s="1">
        <v>8</v>
      </c>
      <c r="B155" s="5" t="s">
        <v>35</v>
      </c>
      <c r="C155" s="6">
        <v>41944</v>
      </c>
      <c r="D155" s="6" t="s">
        <v>36</v>
      </c>
      <c r="E155">
        <v>15</v>
      </c>
      <c r="F155">
        <v>20</v>
      </c>
      <c r="G155" s="4" t="s">
        <v>18</v>
      </c>
      <c r="H155">
        <v>98</v>
      </c>
      <c r="I155">
        <v>170</v>
      </c>
      <c r="J155">
        <v>89</v>
      </c>
      <c r="K155">
        <v>4</v>
      </c>
      <c r="L155">
        <v>1</v>
      </c>
      <c r="M155">
        <v>2</v>
      </c>
      <c r="P155" s="1">
        <f t="shared" si="5"/>
        <v>266</v>
      </c>
      <c r="Q155" s="2" t="s">
        <v>19</v>
      </c>
    </row>
    <row r="156" spans="1:18">
      <c r="A156" s="1">
        <v>9</v>
      </c>
      <c r="B156" s="5" t="s">
        <v>35</v>
      </c>
      <c r="C156" s="6">
        <v>41944</v>
      </c>
      <c r="D156" s="6" t="s">
        <v>36</v>
      </c>
      <c r="E156">
        <v>15</v>
      </c>
      <c r="F156">
        <v>20</v>
      </c>
      <c r="G156" s="4" t="s">
        <v>18</v>
      </c>
      <c r="H156">
        <v>98</v>
      </c>
      <c r="I156">
        <v>156</v>
      </c>
      <c r="J156">
        <v>128</v>
      </c>
      <c r="K156">
        <v>9</v>
      </c>
      <c r="P156" s="1">
        <f t="shared" si="5"/>
        <v>293</v>
      </c>
      <c r="Q156" s="2" t="s">
        <v>20</v>
      </c>
      <c r="R156" s="10" t="s">
        <v>56</v>
      </c>
    </row>
    <row r="157" spans="1:18">
      <c r="A157" s="1">
        <v>10</v>
      </c>
      <c r="B157" s="5" t="s">
        <v>35</v>
      </c>
      <c r="C157" s="6">
        <v>41944</v>
      </c>
      <c r="D157" s="6" t="s">
        <v>36</v>
      </c>
      <c r="E157">
        <v>15</v>
      </c>
      <c r="F157">
        <v>20</v>
      </c>
      <c r="G157" s="4" t="s">
        <v>18</v>
      </c>
      <c r="H157">
        <v>98</v>
      </c>
      <c r="I157">
        <v>162</v>
      </c>
      <c r="J157">
        <v>106</v>
      </c>
      <c r="K157">
        <v>3</v>
      </c>
      <c r="L157">
        <v>1</v>
      </c>
      <c r="M157">
        <v>0</v>
      </c>
      <c r="P157" s="1">
        <f t="shared" si="5"/>
        <v>272</v>
      </c>
      <c r="Q157" s="2" t="s">
        <v>19</v>
      </c>
    </row>
    <row r="158" spans="1:18">
      <c r="A158" s="1">
        <v>11</v>
      </c>
      <c r="B158" s="5" t="s">
        <v>35</v>
      </c>
      <c r="C158" s="6">
        <v>41944</v>
      </c>
      <c r="D158" s="6" t="s">
        <v>36</v>
      </c>
      <c r="E158">
        <v>15</v>
      </c>
      <c r="F158">
        <v>20</v>
      </c>
      <c r="G158" s="4" t="s">
        <v>18</v>
      </c>
      <c r="H158">
        <v>98</v>
      </c>
      <c r="I158">
        <v>135</v>
      </c>
      <c r="J158">
        <v>110</v>
      </c>
      <c r="L158">
        <v>7</v>
      </c>
      <c r="M158">
        <v>5</v>
      </c>
      <c r="P158" s="1">
        <f t="shared" si="5"/>
        <v>257</v>
      </c>
      <c r="Q158" s="2" t="s">
        <v>20</v>
      </c>
      <c r="R158" s="10" t="s">
        <v>37</v>
      </c>
    </row>
    <row r="159" spans="1:18">
      <c r="A159" s="1">
        <v>12</v>
      </c>
      <c r="B159" s="5" t="s">
        <v>35</v>
      </c>
      <c r="C159" s="6">
        <v>41944</v>
      </c>
      <c r="D159" s="6" t="s">
        <v>36</v>
      </c>
      <c r="E159">
        <v>15</v>
      </c>
      <c r="F159">
        <v>20</v>
      </c>
      <c r="G159" s="4" t="s">
        <v>18</v>
      </c>
      <c r="H159">
        <v>98</v>
      </c>
      <c r="I159">
        <v>122</v>
      </c>
      <c r="J159">
        <v>122</v>
      </c>
      <c r="K159">
        <v>29</v>
      </c>
      <c r="L159">
        <v>1</v>
      </c>
      <c r="M159">
        <v>0</v>
      </c>
      <c r="P159" s="1">
        <f t="shared" si="5"/>
        <v>274</v>
      </c>
      <c r="Q159" s="2" t="s">
        <v>19</v>
      </c>
    </row>
    <row r="160" spans="1:18">
      <c r="A160" s="1">
        <v>13</v>
      </c>
      <c r="B160" s="5" t="s">
        <v>35</v>
      </c>
      <c r="C160" s="6">
        <v>41944</v>
      </c>
      <c r="D160" s="6" t="s">
        <v>36</v>
      </c>
      <c r="E160">
        <v>15</v>
      </c>
      <c r="F160">
        <v>20</v>
      </c>
      <c r="G160" s="4" t="s">
        <v>18</v>
      </c>
      <c r="H160">
        <v>98</v>
      </c>
      <c r="I160">
        <v>127</v>
      </c>
      <c r="J160">
        <v>119</v>
      </c>
      <c r="K160">
        <v>13</v>
      </c>
      <c r="L160">
        <v>0</v>
      </c>
      <c r="M160">
        <v>0</v>
      </c>
      <c r="P160" s="1">
        <f t="shared" si="5"/>
        <v>259</v>
      </c>
      <c r="Q160" s="2" t="s">
        <v>19</v>
      </c>
    </row>
    <row r="161" spans="1:18">
      <c r="A161" s="1">
        <v>14</v>
      </c>
      <c r="B161" s="5" t="s">
        <v>35</v>
      </c>
      <c r="C161" s="6">
        <v>41944</v>
      </c>
      <c r="D161" s="6" t="s">
        <v>36</v>
      </c>
      <c r="E161">
        <v>15</v>
      </c>
      <c r="F161">
        <v>20</v>
      </c>
      <c r="G161" s="4" t="s">
        <v>18</v>
      </c>
      <c r="H161">
        <v>98</v>
      </c>
      <c r="I161">
        <v>111</v>
      </c>
      <c r="J161">
        <v>109</v>
      </c>
      <c r="P161" s="1">
        <f t="shared" si="5"/>
        <v>220</v>
      </c>
      <c r="Q161" s="2" t="s">
        <v>20</v>
      </c>
      <c r="R161" s="10" t="s">
        <v>57</v>
      </c>
    </row>
    <row r="162" spans="1:18">
      <c r="A162" s="1">
        <v>15</v>
      </c>
      <c r="B162" s="5" t="s">
        <v>35</v>
      </c>
      <c r="C162" s="6">
        <v>41944</v>
      </c>
      <c r="D162" s="6" t="s">
        <v>36</v>
      </c>
      <c r="E162">
        <v>15</v>
      </c>
      <c r="F162">
        <v>20</v>
      </c>
      <c r="G162" s="4" t="s">
        <v>18</v>
      </c>
      <c r="H162">
        <v>98</v>
      </c>
      <c r="I162">
        <v>106</v>
      </c>
      <c r="J162">
        <v>125</v>
      </c>
      <c r="K162">
        <v>22</v>
      </c>
      <c r="L162">
        <v>3</v>
      </c>
      <c r="M162">
        <v>11</v>
      </c>
      <c r="P162" s="1">
        <f t="shared" si="5"/>
        <v>267</v>
      </c>
      <c r="Q162" s="2" t="s">
        <v>19</v>
      </c>
    </row>
    <row r="163" spans="1:18">
      <c r="A163" s="1">
        <v>16</v>
      </c>
      <c r="B163" s="5" t="s">
        <v>35</v>
      </c>
      <c r="C163" s="6">
        <v>41944</v>
      </c>
      <c r="D163" s="6" t="s">
        <v>36</v>
      </c>
      <c r="E163">
        <v>15</v>
      </c>
      <c r="F163">
        <v>20</v>
      </c>
      <c r="G163" s="4" t="s">
        <v>18</v>
      </c>
      <c r="H163">
        <v>98</v>
      </c>
      <c r="I163">
        <v>139</v>
      </c>
      <c r="J163">
        <v>39</v>
      </c>
      <c r="L163">
        <v>0</v>
      </c>
      <c r="M163">
        <v>3</v>
      </c>
      <c r="P163" s="1">
        <f t="shared" si="5"/>
        <v>181</v>
      </c>
      <c r="Q163" s="2" t="s">
        <v>19</v>
      </c>
      <c r="R163" s="10" t="s">
        <v>58</v>
      </c>
    </row>
    <row r="164" spans="1:18">
      <c r="A164" s="1">
        <v>17</v>
      </c>
      <c r="B164" s="5" t="s">
        <v>35</v>
      </c>
      <c r="C164" s="6">
        <v>41944</v>
      </c>
      <c r="D164" s="6" t="s">
        <v>36</v>
      </c>
      <c r="E164">
        <v>15</v>
      </c>
      <c r="F164">
        <v>20</v>
      </c>
      <c r="G164" s="4" t="s">
        <v>18</v>
      </c>
      <c r="H164">
        <v>98</v>
      </c>
      <c r="I164">
        <v>114</v>
      </c>
      <c r="J164">
        <v>134</v>
      </c>
      <c r="L164">
        <v>15</v>
      </c>
      <c r="M164">
        <v>1</v>
      </c>
      <c r="P164" s="1">
        <f t="shared" si="5"/>
        <v>264</v>
      </c>
      <c r="Q164" s="2" t="s">
        <v>19</v>
      </c>
      <c r="R164" s="10" t="s">
        <v>58</v>
      </c>
    </row>
    <row r="165" spans="1:18">
      <c r="A165" s="1">
        <v>18</v>
      </c>
      <c r="B165" s="5" t="s">
        <v>35</v>
      </c>
      <c r="C165" s="6">
        <v>41944</v>
      </c>
      <c r="D165" s="6" t="s">
        <v>36</v>
      </c>
      <c r="E165">
        <v>15</v>
      </c>
      <c r="F165">
        <v>20</v>
      </c>
      <c r="G165" s="4" t="s">
        <v>18</v>
      </c>
      <c r="H165">
        <v>98</v>
      </c>
      <c r="I165">
        <v>134</v>
      </c>
      <c r="J165">
        <v>91</v>
      </c>
      <c r="K165">
        <v>12</v>
      </c>
      <c r="L165">
        <v>1</v>
      </c>
      <c r="M165">
        <v>2</v>
      </c>
      <c r="N165">
        <v>15</v>
      </c>
      <c r="P165" s="1">
        <f t="shared" si="5"/>
        <v>255</v>
      </c>
      <c r="Q165" s="2" t="s">
        <v>19</v>
      </c>
    </row>
    <row r="166" spans="1:18">
      <c r="A166" s="1">
        <v>19</v>
      </c>
      <c r="B166" s="5" t="s">
        <v>35</v>
      </c>
      <c r="C166" s="6">
        <v>41944</v>
      </c>
      <c r="D166" s="6" t="s">
        <v>36</v>
      </c>
      <c r="E166">
        <v>15</v>
      </c>
      <c r="F166">
        <v>20</v>
      </c>
      <c r="G166" s="4" t="s">
        <v>18</v>
      </c>
      <c r="H166">
        <v>98</v>
      </c>
      <c r="I166">
        <v>152</v>
      </c>
      <c r="J166">
        <v>65</v>
      </c>
      <c r="K166">
        <v>6</v>
      </c>
      <c r="L166">
        <v>0</v>
      </c>
      <c r="M166">
        <v>3</v>
      </c>
      <c r="P166" s="1">
        <f t="shared" si="5"/>
        <v>226</v>
      </c>
      <c r="Q166" s="2" t="s">
        <v>19</v>
      </c>
    </row>
    <row r="167" spans="1:18">
      <c r="A167" s="1">
        <v>20</v>
      </c>
      <c r="B167" s="5" t="s">
        <v>35</v>
      </c>
      <c r="C167" s="6">
        <v>41944</v>
      </c>
      <c r="D167" s="6" t="s">
        <v>36</v>
      </c>
      <c r="E167">
        <v>15</v>
      </c>
      <c r="F167">
        <v>20</v>
      </c>
      <c r="G167" s="4" t="s">
        <v>18</v>
      </c>
      <c r="H167">
        <v>98</v>
      </c>
      <c r="I167">
        <v>118</v>
      </c>
      <c r="J167">
        <v>112</v>
      </c>
      <c r="K167">
        <v>35</v>
      </c>
      <c r="L167">
        <v>7</v>
      </c>
      <c r="M167">
        <v>2</v>
      </c>
      <c r="P167" s="1">
        <f t="shared" si="5"/>
        <v>274</v>
      </c>
      <c r="Q167" s="2" t="s">
        <v>19</v>
      </c>
    </row>
    <row r="168" spans="1:18">
      <c r="A168" s="1">
        <v>21</v>
      </c>
      <c r="B168" s="5" t="s">
        <v>35</v>
      </c>
      <c r="C168" s="6">
        <v>41944</v>
      </c>
      <c r="D168" s="6" t="s">
        <v>36</v>
      </c>
      <c r="E168">
        <v>15</v>
      </c>
      <c r="F168">
        <v>20</v>
      </c>
      <c r="G168" s="4" t="s">
        <v>18</v>
      </c>
      <c r="H168">
        <v>98</v>
      </c>
      <c r="I168">
        <v>156</v>
      </c>
      <c r="J168">
        <v>112</v>
      </c>
      <c r="K168">
        <v>9</v>
      </c>
      <c r="L168">
        <v>4</v>
      </c>
      <c r="M168">
        <v>1</v>
      </c>
      <c r="P168" s="1">
        <f t="shared" si="5"/>
        <v>282</v>
      </c>
      <c r="Q168" s="2" t="s">
        <v>19</v>
      </c>
    </row>
    <row r="169" spans="1:18">
      <c r="A169" s="1">
        <v>22</v>
      </c>
      <c r="B169" s="5" t="s">
        <v>35</v>
      </c>
      <c r="C169" s="6">
        <v>41944</v>
      </c>
      <c r="D169" s="6" t="s">
        <v>36</v>
      </c>
      <c r="E169">
        <v>15</v>
      </c>
      <c r="F169">
        <v>20</v>
      </c>
      <c r="G169" s="4" t="s">
        <v>18</v>
      </c>
      <c r="H169">
        <v>98</v>
      </c>
      <c r="I169">
        <v>162</v>
      </c>
      <c r="J169">
        <v>84</v>
      </c>
      <c r="K169">
        <v>0</v>
      </c>
      <c r="L169">
        <v>2</v>
      </c>
      <c r="M169">
        <v>0</v>
      </c>
      <c r="P169" s="1">
        <f t="shared" si="5"/>
        <v>248</v>
      </c>
      <c r="Q169" s="2" t="s">
        <v>19</v>
      </c>
    </row>
    <row r="170" spans="1:18">
      <c r="A170" s="1">
        <v>23</v>
      </c>
      <c r="B170" s="5" t="s">
        <v>35</v>
      </c>
      <c r="C170" s="6">
        <v>41944</v>
      </c>
      <c r="D170" s="6" t="s">
        <v>36</v>
      </c>
      <c r="E170">
        <v>15</v>
      </c>
      <c r="F170">
        <v>20</v>
      </c>
      <c r="G170" s="4" t="s">
        <v>18</v>
      </c>
      <c r="H170">
        <v>98</v>
      </c>
      <c r="I170">
        <v>128</v>
      </c>
      <c r="J170">
        <v>89</v>
      </c>
      <c r="K170">
        <v>17</v>
      </c>
      <c r="L170">
        <v>1</v>
      </c>
      <c r="M170">
        <v>1</v>
      </c>
      <c r="P170" s="1">
        <f t="shared" si="5"/>
        <v>236</v>
      </c>
      <c r="Q170" s="2" t="s">
        <v>19</v>
      </c>
    </row>
    <row r="171" spans="1:18">
      <c r="A171" s="1">
        <v>24</v>
      </c>
      <c r="B171" s="5" t="s">
        <v>35</v>
      </c>
      <c r="C171" s="6">
        <v>41944</v>
      </c>
      <c r="D171" s="6" t="s">
        <v>36</v>
      </c>
      <c r="E171">
        <v>15</v>
      </c>
      <c r="F171">
        <v>20</v>
      </c>
      <c r="G171" s="4" t="s">
        <v>18</v>
      </c>
      <c r="H171">
        <v>98</v>
      </c>
      <c r="I171">
        <v>131</v>
      </c>
      <c r="J171">
        <v>96</v>
      </c>
      <c r="K171">
        <v>18</v>
      </c>
      <c r="L171">
        <v>2</v>
      </c>
      <c r="M171">
        <v>0</v>
      </c>
      <c r="P171" s="1">
        <f t="shared" si="5"/>
        <v>247</v>
      </c>
      <c r="Q171" s="2" t="s">
        <v>19</v>
      </c>
    </row>
    <row r="172" spans="1:18">
      <c r="A172" s="1">
        <v>25</v>
      </c>
      <c r="B172" s="5" t="s">
        <v>35</v>
      </c>
      <c r="C172" s="6">
        <v>41944</v>
      </c>
      <c r="D172" s="6" t="s">
        <v>36</v>
      </c>
      <c r="E172">
        <v>15</v>
      </c>
      <c r="F172">
        <v>20</v>
      </c>
      <c r="G172" s="4" t="s">
        <v>18</v>
      </c>
      <c r="H172">
        <v>98</v>
      </c>
      <c r="I172">
        <v>125</v>
      </c>
      <c r="J172">
        <v>140</v>
      </c>
      <c r="K172">
        <v>16</v>
      </c>
      <c r="L172">
        <v>0</v>
      </c>
      <c r="M172">
        <v>1</v>
      </c>
      <c r="P172" s="1">
        <f t="shared" si="5"/>
        <v>282</v>
      </c>
      <c r="Q172" s="2" t="s">
        <v>19</v>
      </c>
    </row>
    <row r="173" spans="1:18">
      <c r="A173" s="1">
        <v>1</v>
      </c>
      <c r="B173" s="5" t="s">
        <v>39</v>
      </c>
      <c r="C173" s="6">
        <v>41947</v>
      </c>
      <c r="D173" s="6" t="s">
        <v>28</v>
      </c>
      <c r="E173">
        <v>20</v>
      </c>
      <c r="F173">
        <v>20</v>
      </c>
      <c r="G173" s="4" t="s">
        <v>18</v>
      </c>
      <c r="H173">
        <v>48</v>
      </c>
      <c r="I173">
        <v>225</v>
      </c>
      <c r="J173">
        <v>121</v>
      </c>
      <c r="K173">
        <v>0</v>
      </c>
      <c r="P173">
        <f>SUM(I173:K173)</f>
        <v>346</v>
      </c>
      <c r="Q173" s="2" t="s">
        <v>19</v>
      </c>
    </row>
    <row r="174" spans="1:18">
      <c r="A174" s="1">
        <v>2</v>
      </c>
      <c r="B174" s="5" t="s">
        <v>39</v>
      </c>
      <c r="C174" s="6">
        <v>41947</v>
      </c>
      <c r="D174" s="6" t="s">
        <v>28</v>
      </c>
      <c r="E174">
        <v>20</v>
      </c>
      <c r="F174">
        <v>20</v>
      </c>
      <c r="G174" s="4" t="s">
        <v>18</v>
      </c>
      <c r="H174">
        <v>48</v>
      </c>
      <c r="I174">
        <v>188</v>
      </c>
      <c r="J174">
        <v>92</v>
      </c>
      <c r="K174">
        <v>0</v>
      </c>
      <c r="P174">
        <f t="shared" ref="P174:P197" si="6">SUM(I174:K174)</f>
        <v>280</v>
      </c>
      <c r="Q174" s="2" t="s">
        <v>19</v>
      </c>
    </row>
    <row r="175" spans="1:18">
      <c r="A175" s="1">
        <v>3</v>
      </c>
      <c r="B175" s="5" t="s">
        <v>39</v>
      </c>
      <c r="C175" s="6">
        <v>41947</v>
      </c>
      <c r="D175" s="6" t="s">
        <v>28</v>
      </c>
      <c r="E175">
        <v>20</v>
      </c>
      <c r="F175">
        <v>20</v>
      </c>
      <c r="G175" s="4" t="s">
        <v>18</v>
      </c>
      <c r="H175">
        <v>48</v>
      </c>
      <c r="I175">
        <v>192</v>
      </c>
      <c r="J175">
        <v>85</v>
      </c>
      <c r="K175">
        <v>1</v>
      </c>
      <c r="P175">
        <f t="shared" si="6"/>
        <v>278</v>
      </c>
      <c r="Q175" s="2" t="s">
        <v>19</v>
      </c>
    </row>
    <row r="176" spans="1:18">
      <c r="A176" s="1">
        <v>4</v>
      </c>
      <c r="B176" s="5" t="s">
        <v>39</v>
      </c>
      <c r="C176" s="6">
        <v>41947</v>
      </c>
      <c r="D176" s="6" t="s">
        <v>28</v>
      </c>
      <c r="E176">
        <v>20</v>
      </c>
      <c r="F176">
        <v>20</v>
      </c>
      <c r="G176" s="4" t="s">
        <v>18</v>
      </c>
      <c r="H176">
        <v>48</v>
      </c>
      <c r="I176">
        <v>163</v>
      </c>
      <c r="J176">
        <v>67</v>
      </c>
      <c r="K176">
        <v>0</v>
      </c>
      <c r="P176">
        <f t="shared" si="6"/>
        <v>230</v>
      </c>
      <c r="Q176" s="2" t="s">
        <v>19</v>
      </c>
    </row>
    <row r="177" spans="1:17">
      <c r="A177" s="1">
        <v>5</v>
      </c>
      <c r="B177" s="5" t="s">
        <v>39</v>
      </c>
      <c r="C177" s="6">
        <v>41947</v>
      </c>
      <c r="D177" s="6" t="s">
        <v>28</v>
      </c>
      <c r="E177">
        <v>20</v>
      </c>
      <c r="F177">
        <v>20</v>
      </c>
      <c r="G177" s="4" t="s">
        <v>18</v>
      </c>
      <c r="H177">
        <v>48</v>
      </c>
      <c r="I177">
        <v>162</v>
      </c>
      <c r="J177">
        <v>96</v>
      </c>
      <c r="K177">
        <v>0</v>
      </c>
      <c r="P177">
        <f t="shared" si="6"/>
        <v>258</v>
      </c>
      <c r="Q177" s="2" t="s">
        <v>19</v>
      </c>
    </row>
    <row r="178" spans="1:17">
      <c r="A178" s="1">
        <v>6</v>
      </c>
      <c r="B178" s="5" t="s">
        <v>39</v>
      </c>
      <c r="C178" s="6">
        <v>41947</v>
      </c>
      <c r="D178" s="6" t="s">
        <v>28</v>
      </c>
      <c r="E178">
        <v>20</v>
      </c>
      <c r="F178">
        <v>20</v>
      </c>
      <c r="G178" s="4" t="s">
        <v>18</v>
      </c>
      <c r="H178">
        <v>48</v>
      </c>
      <c r="I178">
        <v>184</v>
      </c>
      <c r="J178">
        <v>165</v>
      </c>
      <c r="K178">
        <v>0</v>
      </c>
      <c r="P178">
        <f t="shared" si="6"/>
        <v>349</v>
      </c>
      <c r="Q178" s="2" t="s">
        <v>19</v>
      </c>
    </row>
    <row r="179" spans="1:17">
      <c r="A179" s="1">
        <v>7</v>
      </c>
      <c r="B179" s="5" t="s">
        <v>39</v>
      </c>
      <c r="C179" s="6">
        <v>41947</v>
      </c>
      <c r="D179" s="6" t="s">
        <v>28</v>
      </c>
      <c r="E179">
        <v>20</v>
      </c>
      <c r="F179">
        <v>20</v>
      </c>
      <c r="G179" s="4" t="s">
        <v>18</v>
      </c>
      <c r="H179">
        <v>48</v>
      </c>
      <c r="I179">
        <v>180</v>
      </c>
      <c r="J179">
        <v>53</v>
      </c>
      <c r="K179">
        <v>0</v>
      </c>
      <c r="P179">
        <f t="shared" si="6"/>
        <v>233</v>
      </c>
      <c r="Q179" s="2" t="s">
        <v>19</v>
      </c>
    </row>
    <row r="180" spans="1:17">
      <c r="A180" s="1">
        <v>8</v>
      </c>
      <c r="B180" s="5" t="s">
        <v>39</v>
      </c>
      <c r="C180" s="6">
        <v>41947</v>
      </c>
      <c r="D180" s="6" t="s">
        <v>28</v>
      </c>
      <c r="E180">
        <v>20</v>
      </c>
      <c r="F180">
        <v>20</v>
      </c>
      <c r="G180" s="4" t="s">
        <v>18</v>
      </c>
      <c r="H180">
        <v>48</v>
      </c>
      <c r="I180">
        <v>174</v>
      </c>
      <c r="J180">
        <v>121</v>
      </c>
      <c r="K180">
        <v>0</v>
      </c>
      <c r="P180">
        <f t="shared" si="6"/>
        <v>295</v>
      </c>
      <c r="Q180" s="2" t="s">
        <v>19</v>
      </c>
    </row>
    <row r="181" spans="1:17">
      <c r="A181" s="1">
        <v>9</v>
      </c>
      <c r="B181" s="5" t="s">
        <v>39</v>
      </c>
      <c r="C181" s="6">
        <v>41947</v>
      </c>
      <c r="D181" s="6" t="s">
        <v>28</v>
      </c>
      <c r="E181">
        <v>20</v>
      </c>
      <c r="F181">
        <v>20</v>
      </c>
      <c r="G181" s="4" t="s">
        <v>18</v>
      </c>
      <c r="H181">
        <v>48</v>
      </c>
      <c r="I181">
        <v>158</v>
      </c>
      <c r="J181">
        <v>94</v>
      </c>
      <c r="K181">
        <v>0</v>
      </c>
      <c r="P181">
        <f t="shared" si="6"/>
        <v>252</v>
      </c>
      <c r="Q181" s="2" t="s">
        <v>19</v>
      </c>
    </row>
    <row r="182" spans="1:17">
      <c r="A182" s="1">
        <v>10</v>
      </c>
      <c r="B182" s="5" t="s">
        <v>39</v>
      </c>
      <c r="C182" s="6">
        <v>41947</v>
      </c>
      <c r="D182" s="6" t="s">
        <v>28</v>
      </c>
      <c r="E182">
        <v>20</v>
      </c>
      <c r="F182">
        <v>20</v>
      </c>
      <c r="G182" s="4" t="s">
        <v>18</v>
      </c>
      <c r="H182">
        <v>48</v>
      </c>
      <c r="I182">
        <v>152</v>
      </c>
      <c r="J182">
        <v>87</v>
      </c>
      <c r="K182">
        <v>0</v>
      </c>
      <c r="P182">
        <f t="shared" si="6"/>
        <v>239</v>
      </c>
      <c r="Q182" s="2" t="s">
        <v>19</v>
      </c>
    </row>
    <row r="183" spans="1:17">
      <c r="A183" s="1">
        <v>11</v>
      </c>
      <c r="B183" s="5" t="s">
        <v>39</v>
      </c>
      <c r="C183" s="6">
        <v>41947</v>
      </c>
      <c r="D183" s="6" t="s">
        <v>28</v>
      </c>
      <c r="E183">
        <v>20</v>
      </c>
      <c r="F183">
        <v>20</v>
      </c>
      <c r="G183" s="4" t="s">
        <v>18</v>
      </c>
      <c r="H183">
        <v>48</v>
      </c>
      <c r="I183">
        <v>188</v>
      </c>
      <c r="J183">
        <v>76</v>
      </c>
      <c r="K183">
        <v>0</v>
      </c>
      <c r="P183">
        <f t="shared" si="6"/>
        <v>264</v>
      </c>
      <c r="Q183" s="2" t="s">
        <v>19</v>
      </c>
    </row>
    <row r="184" spans="1:17">
      <c r="A184" s="1">
        <v>12</v>
      </c>
      <c r="B184" s="5" t="s">
        <v>39</v>
      </c>
      <c r="C184" s="6">
        <v>41947</v>
      </c>
      <c r="D184" s="6" t="s">
        <v>28</v>
      </c>
      <c r="E184">
        <v>20</v>
      </c>
      <c r="F184">
        <v>20</v>
      </c>
      <c r="G184" s="4" t="s">
        <v>18</v>
      </c>
      <c r="H184">
        <v>48</v>
      </c>
      <c r="I184">
        <v>218</v>
      </c>
      <c r="J184">
        <v>115</v>
      </c>
      <c r="K184">
        <v>1</v>
      </c>
      <c r="P184">
        <f t="shared" si="6"/>
        <v>334</v>
      </c>
      <c r="Q184" s="2" t="s">
        <v>19</v>
      </c>
    </row>
    <row r="185" spans="1:17">
      <c r="A185" s="1">
        <v>13</v>
      </c>
      <c r="B185" s="5" t="s">
        <v>39</v>
      </c>
      <c r="C185" s="6">
        <v>41947</v>
      </c>
      <c r="D185" s="6" t="s">
        <v>28</v>
      </c>
      <c r="E185">
        <v>20</v>
      </c>
      <c r="F185">
        <v>20</v>
      </c>
      <c r="G185" s="4" t="s">
        <v>18</v>
      </c>
      <c r="H185">
        <v>48</v>
      </c>
      <c r="I185">
        <v>199</v>
      </c>
      <c r="J185">
        <v>70</v>
      </c>
      <c r="K185">
        <v>0</v>
      </c>
      <c r="P185">
        <f t="shared" si="6"/>
        <v>269</v>
      </c>
      <c r="Q185" s="2" t="s">
        <v>19</v>
      </c>
    </row>
    <row r="186" spans="1:17">
      <c r="A186" s="1">
        <v>14</v>
      </c>
      <c r="B186" s="5" t="s">
        <v>39</v>
      </c>
      <c r="C186" s="6">
        <v>41947</v>
      </c>
      <c r="D186" s="6" t="s">
        <v>28</v>
      </c>
      <c r="E186">
        <v>20</v>
      </c>
      <c r="F186">
        <v>20</v>
      </c>
      <c r="G186" s="4" t="s">
        <v>18</v>
      </c>
      <c r="H186">
        <v>48</v>
      </c>
      <c r="I186">
        <v>201</v>
      </c>
      <c r="J186">
        <v>66</v>
      </c>
      <c r="K186">
        <v>0</v>
      </c>
      <c r="P186">
        <f t="shared" si="6"/>
        <v>267</v>
      </c>
      <c r="Q186" s="2" t="s">
        <v>19</v>
      </c>
    </row>
    <row r="187" spans="1:17">
      <c r="A187" s="1">
        <v>15</v>
      </c>
      <c r="B187" s="5" t="s">
        <v>39</v>
      </c>
      <c r="C187" s="6">
        <v>41947</v>
      </c>
      <c r="D187" s="6" t="s">
        <v>28</v>
      </c>
      <c r="E187">
        <v>20</v>
      </c>
      <c r="F187">
        <v>20</v>
      </c>
      <c r="G187" s="4" t="s">
        <v>18</v>
      </c>
      <c r="H187">
        <v>48</v>
      </c>
      <c r="I187">
        <v>202</v>
      </c>
      <c r="J187">
        <v>115</v>
      </c>
      <c r="K187">
        <v>0</v>
      </c>
      <c r="P187">
        <f t="shared" si="6"/>
        <v>317</v>
      </c>
      <c r="Q187" s="2" t="s">
        <v>19</v>
      </c>
    </row>
    <row r="188" spans="1:17">
      <c r="A188" s="1">
        <v>16</v>
      </c>
      <c r="B188" s="5" t="s">
        <v>39</v>
      </c>
      <c r="C188" s="6">
        <v>41947</v>
      </c>
      <c r="D188" s="6" t="s">
        <v>28</v>
      </c>
      <c r="E188">
        <v>20</v>
      </c>
      <c r="F188">
        <v>20</v>
      </c>
      <c r="G188" s="4" t="s">
        <v>18</v>
      </c>
      <c r="H188">
        <v>48</v>
      </c>
      <c r="I188">
        <v>186</v>
      </c>
      <c r="J188">
        <v>135</v>
      </c>
      <c r="K188">
        <v>0</v>
      </c>
      <c r="P188">
        <f t="shared" si="6"/>
        <v>321</v>
      </c>
      <c r="Q188" s="2" t="s">
        <v>19</v>
      </c>
    </row>
    <row r="189" spans="1:17">
      <c r="A189" s="1">
        <v>17</v>
      </c>
      <c r="B189" s="5" t="s">
        <v>39</v>
      </c>
      <c r="C189" s="6">
        <v>41947</v>
      </c>
      <c r="D189" s="6" t="s">
        <v>28</v>
      </c>
      <c r="E189">
        <v>20</v>
      </c>
      <c r="F189">
        <v>20</v>
      </c>
      <c r="G189" s="4" t="s">
        <v>18</v>
      </c>
      <c r="H189">
        <v>48</v>
      </c>
      <c r="I189">
        <v>184</v>
      </c>
      <c r="J189">
        <v>118</v>
      </c>
      <c r="K189">
        <v>0</v>
      </c>
      <c r="P189">
        <f t="shared" si="6"/>
        <v>302</v>
      </c>
      <c r="Q189" s="2" t="s">
        <v>19</v>
      </c>
    </row>
    <row r="190" spans="1:17">
      <c r="A190" s="1">
        <v>18</v>
      </c>
      <c r="B190" s="5" t="s">
        <v>39</v>
      </c>
      <c r="C190" s="6">
        <v>41947</v>
      </c>
      <c r="D190" s="6" t="s">
        <v>28</v>
      </c>
      <c r="E190">
        <v>20</v>
      </c>
      <c r="F190">
        <v>20</v>
      </c>
      <c r="G190" s="4" t="s">
        <v>18</v>
      </c>
      <c r="H190">
        <v>48</v>
      </c>
      <c r="I190">
        <v>161</v>
      </c>
      <c r="J190">
        <v>132</v>
      </c>
      <c r="K190">
        <v>1</v>
      </c>
      <c r="P190">
        <f t="shared" si="6"/>
        <v>294</v>
      </c>
      <c r="Q190" s="2" t="s">
        <v>19</v>
      </c>
    </row>
    <row r="191" spans="1:17">
      <c r="A191" s="1">
        <v>19</v>
      </c>
      <c r="B191" s="5" t="s">
        <v>39</v>
      </c>
      <c r="C191" s="6">
        <v>41947</v>
      </c>
      <c r="D191" s="6" t="s">
        <v>28</v>
      </c>
      <c r="E191">
        <v>20</v>
      </c>
      <c r="F191">
        <v>20</v>
      </c>
      <c r="G191" s="4" t="s">
        <v>18</v>
      </c>
      <c r="H191">
        <v>48</v>
      </c>
      <c r="I191">
        <v>188</v>
      </c>
      <c r="J191">
        <v>115</v>
      </c>
      <c r="K191">
        <v>1</v>
      </c>
      <c r="P191">
        <f t="shared" si="6"/>
        <v>304</v>
      </c>
      <c r="Q191" s="2" t="s">
        <v>19</v>
      </c>
    </row>
    <row r="192" spans="1:17">
      <c r="A192" s="1">
        <v>20</v>
      </c>
      <c r="B192" s="5" t="s">
        <v>39</v>
      </c>
      <c r="C192" s="6">
        <v>41947</v>
      </c>
      <c r="D192" s="6" t="s">
        <v>28</v>
      </c>
      <c r="E192">
        <v>20</v>
      </c>
      <c r="F192">
        <v>20</v>
      </c>
      <c r="G192" s="4" t="s">
        <v>18</v>
      </c>
      <c r="H192">
        <v>48</v>
      </c>
      <c r="I192">
        <v>205</v>
      </c>
      <c r="J192">
        <v>39</v>
      </c>
      <c r="K192">
        <v>0</v>
      </c>
      <c r="P192">
        <f t="shared" si="6"/>
        <v>244</v>
      </c>
      <c r="Q192" s="2" t="s">
        <v>19</v>
      </c>
    </row>
    <row r="193" spans="1:18">
      <c r="A193" s="1">
        <v>21</v>
      </c>
      <c r="B193" s="5" t="s">
        <v>39</v>
      </c>
      <c r="C193" s="6">
        <v>41947</v>
      </c>
      <c r="D193" s="6" t="s">
        <v>28</v>
      </c>
      <c r="E193">
        <v>20</v>
      </c>
      <c r="F193">
        <v>20</v>
      </c>
      <c r="G193" s="4" t="s">
        <v>18</v>
      </c>
      <c r="H193">
        <v>48</v>
      </c>
      <c r="I193">
        <v>115</v>
      </c>
      <c r="J193">
        <v>0</v>
      </c>
      <c r="P193">
        <f t="shared" si="6"/>
        <v>115</v>
      </c>
      <c r="Q193" s="2" t="s">
        <v>20</v>
      </c>
      <c r="R193" s="10" t="s">
        <v>59</v>
      </c>
    </row>
    <row r="194" spans="1:18">
      <c r="A194" s="1">
        <v>22</v>
      </c>
      <c r="B194" s="5" t="s">
        <v>39</v>
      </c>
      <c r="C194" s="6">
        <v>41947</v>
      </c>
      <c r="D194" s="6" t="s">
        <v>28</v>
      </c>
      <c r="E194">
        <v>20</v>
      </c>
      <c r="F194">
        <v>20</v>
      </c>
      <c r="G194" s="4" t="s">
        <v>18</v>
      </c>
      <c r="H194">
        <v>48</v>
      </c>
      <c r="I194">
        <v>193</v>
      </c>
      <c r="J194">
        <v>121</v>
      </c>
      <c r="K194">
        <v>0</v>
      </c>
      <c r="P194">
        <f t="shared" si="6"/>
        <v>314</v>
      </c>
      <c r="Q194" s="2" t="s">
        <v>19</v>
      </c>
    </row>
    <row r="195" spans="1:18">
      <c r="A195" s="1">
        <v>23</v>
      </c>
      <c r="B195" s="5" t="s">
        <v>39</v>
      </c>
      <c r="C195" s="6">
        <v>41947</v>
      </c>
      <c r="D195" s="6" t="s">
        <v>28</v>
      </c>
      <c r="E195">
        <v>20</v>
      </c>
      <c r="F195">
        <v>20</v>
      </c>
      <c r="G195" s="4" t="s">
        <v>18</v>
      </c>
      <c r="H195">
        <v>48</v>
      </c>
      <c r="I195">
        <v>168</v>
      </c>
      <c r="J195">
        <v>137</v>
      </c>
      <c r="K195">
        <v>0</v>
      </c>
      <c r="P195">
        <f t="shared" si="6"/>
        <v>305</v>
      </c>
      <c r="Q195" s="2" t="s">
        <v>19</v>
      </c>
    </row>
    <row r="196" spans="1:18">
      <c r="A196" s="1">
        <v>24</v>
      </c>
      <c r="B196" s="5" t="s">
        <v>39</v>
      </c>
      <c r="C196" s="6">
        <v>41947</v>
      </c>
      <c r="D196" s="6" t="s">
        <v>28</v>
      </c>
      <c r="E196">
        <v>20</v>
      </c>
      <c r="F196">
        <v>20</v>
      </c>
      <c r="G196" s="4" t="s">
        <v>18</v>
      </c>
      <c r="H196">
        <v>48</v>
      </c>
      <c r="I196">
        <v>153</v>
      </c>
      <c r="J196">
        <v>100</v>
      </c>
      <c r="K196">
        <v>1</v>
      </c>
      <c r="P196">
        <f t="shared" si="6"/>
        <v>254</v>
      </c>
      <c r="Q196" s="2" t="s">
        <v>19</v>
      </c>
    </row>
    <row r="197" spans="1:18">
      <c r="A197" s="1">
        <v>25</v>
      </c>
      <c r="B197" s="5" t="s">
        <v>39</v>
      </c>
      <c r="C197" s="6">
        <v>41947</v>
      </c>
      <c r="D197" s="6" t="s">
        <v>28</v>
      </c>
      <c r="E197">
        <v>20</v>
      </c>
      <c r="F197">
        <v>20</v>
      </c>
      <c r="G197" s="4" t="s">
        <v>18</v>
      </c>
      <c r="H197">
        <v>48</v>
      </c>
      <c r="I197">
        <v>173</v>
      </c>
      <c r="J197">
        <v>117</v>
      </c>
      <c r="K197">
        <v>8</v>
      </c>
      <c r="P197">
        <f t="shared" si="6"/>
        <v>298</v>
      </c>
      <c r="Q197" s="2" t="s">
        <v>19</v>
      </c>
    </row>
  </sheetData>
  <sortState ref="A2:V21">
    <sortCondition ref="A2:A21"/>
  </sortState>
  <conditionalFormatting sqref="Q2:Q61 Q63:Q66 Q68:Q69 Q71:Q106 Q108:Q1048576">
    <cfRule type="containsText" dxfId="4" priority="5" operator="containsText" text="N">
      <formula>NOT(ISERROR(SEARCH("N",Q2)))</formula>
    </cfRule>
  </conditionalFormatting>
  <conditionalFormatting sqref="Q62">
    <cfRule type="containsText" dxfId="3" priority="4" operator="containsText" text="N">
      <formula>NOT(ISERROR(SEARCH("N",Q62)))</formula>
    </cfRule>
  </conditionalFormatting>
  <conditionalFormatting sqref="Q67">
    <cfRule type="containsText" dxfId="2" priority="3" operator="containsText" text="N">
      <formula>NOT(ISERROR(SEARCH("N",Q67)))</formula>
    </cfRule>
  </conditionalFormatting>
  <conditionalFormatting sqref="Q70">
    <cfRule type="containsText" dxfId="1" priority="2" operator="containsText" text="N">
      <formula>NOT(ISERROR(SEARCH("N",Q70)))</formula>
    </cfRule>
  </conditionalFormatting>
  <conditionalFormatting sqref="Q107">
    <cfRule type="containsText" dxfId="0" priority="1" operator="containsText" text="N">
      <formula>NOT(ISERROR(SEARCH("N",Q107)))</formula>
    </cfRule>
  </conditionalFormatting>
  <pageMargins left="0.75" right="0.75" top="1" bottom="1" header="0.5" footer="0.5"/>
  <pageSetup orientation="portrait" horizontalDpi="4294967292" verticalDpi="4294967292"/>
  <legacy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Brood Size</vt:lpstr>
    </vt:vector>
  </TitlesOfParts>
  <Company>University of Chicago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Devin Gouvêa</dc:creator>
  <cp:lastModifiedBy>Devin Gouvêa</cp:lastModifiedBy>
  <dcterms:created xsi:type="dcterms:W3CDTF">2014-02-16T04:37:49Z</dcterms:created>
  <dcterms:modified xsi:type="dcterms:W3CDTF">2015-12-09T04:56:46Z</dcterms:modified>
</cp:coreProperties>
</file>