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codeName="ThisWorkbook" autoCompressPictures="0"/>
  <bookViews>
    <workbookView xWindow="1240" yWindow="0" windowWidth="22940" windowHeight="15480" tabRatio="729" activeTab="6"/>
  </bookViews>
  <sheets>
    <sheet name="YA Recovery" sheetId="3" r:id="rId1"/>
    <sheet name="Recovery Index" sheetId="5" r:id="rId2"/>
    <sheet name="Hatching" sheetId="9" r:id="rId3"/>
    <sheet name="Stressed Gonad" sheetId="4" r:id="rId4"/>
    <sheet name="Recovering Gonad" sheetId="13" r:id="rId5"/>
    <sheet name="Embryo Ages" sheetId="15" r:id="rId6"/>
    <sheet name="Hormesis" sheetId="18" r:id="rId7"/>
  </sheets>
  <definedNames>
    <definedName name="_xlnm._FilterDatabase" localSheetId="2" hidden="1">Hatching!$A$2:$Z$99</definedName>
    <definedName name="_xlnm._FilterDatabase" localSheetId="1" hidden="1">'Recovery Index'!$A$2:$J$42</definedName>
    <definedName name="_xlnm._FilterDatabase" localSheetId="0" hidden="1">'YA Recovery'!$A$2:$A$1449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3" i="5" l="1"/>
  <c r="G63" i="5"/>
  <c r="H1372" i="3"/>
  <c r="J1372" i="3"/>
  <c r="W1372" i="3"/>
  <c r="H1373" i="3"/>
  <c r="J1373" i="3"/>
  <c r="W1373" i="3"/>
  <c r="H1374" i="3"/>
  <c r="J1374" i="3"/>
  <c r="W1374" i="3"/>
  <c r="J1375" i="3"/>
  <c r="W1375" i="3"/>
  <c r="J1376" i="3"/>
  <c r="W1376" i="3"/>
  <c r="J1377" i="3"/>
  <c r="W1377" i="3"/>
  <c r="J1378" i="3"/>
  <c r="W1378" i="3"/>
  <c r="J1379" i="3"/>
  <c r="W1379" i="3"/>
  <c r="J1380" i="3"/>
  <c r="W1380" i="3"/>
  <c r="J1381" i="3"/>
  <c r="W1381" i="3"/>
  <c r="J1383" i="3"/>
  <c r="W1383" i="3"/>
  <c r="J1384" i="3"/>
  <c r="W1384" i="3"/>
  <c r="J1385" i="3"/>
  <c r="W1385" i="3"/>
  <c r="J1386" i="3"/>
  <c r="W1386" i="3"/>
  <c r="J1387" i="3"/>
  <c r="W1387" i="3"/>
  <c r="J1388" i="3"/>
  <c r="W1388" i="3"/>
  <c r="J1389" i="3"/>
  <c r="W1389" i="3"/>
  <c r="J1390" i="3"/>
  <c r="W1390" i="3"/>
  <c r="J1392" i="3"/>
  <c r="W1392" i="3"/>
  <c r="J1393" i="3"/>
  <c r="W1393" i="3"/>
  <c r="J1394" i="3"/>
  <c r="W1394" i="3"/>
  <c r="J1395" i="3"/>
  <c r="W1395" i="3"/>
  <c r="J1398" i="3"/>
  <c r="W1398" i="3"/>
  <c r="J1399" i="3"/>
  <c r="W1399" i="3"/>
  <c r="J1371" i="3"/>
  <c r="W1371" i="3"/>
  <c r="H58" i="5"/>
  <c r="H57" i="5"/>
  <c r="H56" i="5"/>
  <c r="H55" i="5"/>
  <c r="P17" i="9"/>
  <c r="O169" i="9"/>
  <c r="O144" i="9"/>
  <c r="O145" i="9"/>
  <c r="O146" i="9"/>
  <c r="O147" i="9"/>
  <c r="O148" i="9"/>
  <c r="V172" i="9"/>
  <c r="V173" i="9"/>
  <c r="V174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V167" i="9"/>
  <c r="V168" i="9"/>
  <c r="V169" i="9"/>
  <c r="V170" i="9"/>
  <c r="V171" i="9"/>
  <c r="V166" i="9"/>
  <c r="S171" i="9"/>
  <c r="S170" i="9"/>
  <c r="S169" i="9"/>
  <c r="S168" i="9"/>
  <c r="S167" i="9"/>
  <c r="S166" i="9"/>
  <c r="N167" i="9"/>
  <c r="N168" i="9"/>
  <c r="N169" i="9"/>
  <c r="N170" i="9"/>
  <c r="N171" i="9"/>
  <c r="O171" i="9"/>
  <c r="O170" i="9"/>
  <c r="O168" i="9"/>
  <c r="O167" i="9"/>
  <c r="O166" i="9"/>
  <c r="N166" i="9"/>
  <c r="V157" i="9"/>
  <c r="V158" i="9"/>
  <c r="V159" i="9"/>
  <c r="S165" i="9"/>
  <c r="S164" i="9"/>
  <c r="S163" i="9"/>
  <c r="S162" i="9"/>
  <c r="S161" i="9"/>
  <c r="S160" i="9"/>
  <c r="S159" i="9"/>
  <c r="S158" i="9"/>
  <c r="O157" i="9"/>
  <c r="O158" i="9"/>
  <c r="O159" i="9"/>
  <c r="O160" i="9"/>
  <c r="O161" i="9"/>
  <c r="O162" i="9"/>
  <c r="O163" i="9"/>
  <c r="O164" i="9"/>
  <c r="O165" i="9"/>
  <c r="N165" i="9"/>
  <c r="N164" i="9"/>
  <c r="N163" i="9"/>
  <c r="N162" i="9"/>
  <c r="N161" i="9"/>
  <c r="N160" i="9"/>
  <c r="N159" i="9"/>
  <c r="N158" i="9"/>
  <c r="N157" i="9"/>
  <c r="V155" i="9"/>
  <c r="V156" i="9"/>
  <c r="V154" i="9"/>
  <c r="S157" i="9"/>
  <c r="S156" i="9"/>
  <c r="S155" i="9"/>
  <c r="S154" i="9"/>
  <c r="O154" i="9"/>
  <c r="O155" i="9"/>
  <c r="O156" i="9"/>
  <c r="N156" i="9"/>
  <c r="N155" i="9"/>
  <c r="N154" i="9"/>
  <c r="S153" i="9"/>
  <c r="S152" i="9"/>
  <c r="O153" i="9"/>
  <c r="O152" i="9"/>
  <c r="N153" i="9"/>
  <c r="N152" i="9"/>
  <c r="S151" i="9"/>
  <c r="S150" i="9"/>
  <c r="S149" i="9"/>
  <c r="O151" i="9"/>
  <c r="O150" i="9"/>
  <c r="O149" i="9"/>
  <c r="N151" i="9"/>
  <c r="N150" i="9"/>
  <c r="N149" i="9"/>
  <c r="X148" i="9"/>
  <c r="X147" i="9"/>
  <c r="X146" i="9"/>
  <c r="X145" i="9"/>
  <c r="X144" i="9"/>
  <c r="S148" i="9"/>
  <c r="S147" i="9"/>
  <c r="S146" i="9"/>
  <c r="S145" i="9"/>
  <c r="S144" i="9"/>
  <c r="N148" i="9"/>
  <c r="N147" i="9"/>
  <c r="N146" i="9"/>
  <c r="N145" i="9"/>
  <c r="N144" i="9"/>
  <c r="X141" i="9"/>
  <c r="X142" i="9"/>
  <c r="X143" i="9"/>
  <c r="X140" i="9"/>
  <c r="X139" i="9"/>
  <c r="V139" i="9"/>
  <c r="V140" i="9"/>
  <c r="V141" i="9"/>
  <c r="V142" i="9"/>
  <c r="V143" i="9"/>
  <c r="S139" i="9"/>
  <c r="S140" i="9"/>
  <c r="S141" i="9"/>
  <c r="S142" i="9"/>
  <c r="S143" i="9"/>
  <c r="O140" i="9"/>
  <c r="O141" i="9"/>
  <c r="O142" i="9"/>
  <c r="O143" i="9"/>
  <c r="O139" i="9"/>
  <c r="N143" i="9"/>
  <c r="N142" i="9"/>
  <c r="N141" i="9"/>
  <c r="N140" i="9"/>
  <c r="N139" i="9"/>
  <c r="J1930" i="3"/>
  <c r="J1928" i="3"/>
  <c r="J1927" i="3"/>
  <c r="J1926" i="3"/>
  <c r="J1925" i="3"/>
  <c r="J1924" i="3"/>
  <c r="J1923" i="3"/>
  <c r="J1922" i="3"/>
  <c r="J1921" i="3"/>
  <c r="J1920" i="3"/>
  <c r="J1919" i="3"/>
  <c r="J1918" i="3"/>
  <c r="J1917" i="3"/>
  <c r="J1916" i="3"/>
  <c r="J1915" i="3"/>
  <c r="J1914" i="3"/>
  <c r="J1913" i="3"/>
  <c r="J1912" i="3"/>
  <c r="J1911" i="3"/>
  <c r="J2001" i="3"/>
  <c r="J2000" i="3"/>
  <c r="J1999" i="3"/>
  <c r="J1998" i="3"/>
  <c r="J1997" i="3"/>
  <c r="J1996" i="3"/>
  <c r="J1995" i="3"/>
  <c r="J1994" i="3"/>
  <c r="J1993" i="3"/>
  <c r="J1992" i="3"/>
  <c r="J1991" i="3"/>
  <c r="J1990" i="3"/>
  <c r="J1989" i="3"/>
  <c r="J1988" i="3"/>
  <c r="J1987" i="3"/>
  <c r="J1986" i="3"/>
  <c r="J1985" i="3"/>
  <c r="J1984" i="3"/>
  <c r="J1983" i="3"/>
  <c r="J1982" i="3"/>
  <c r="J1981" i="3"/>
  <c r="J1980" i="3"/>
  <c r="J1979" i="3"/>
  <c r="J1978" i="3"/>
  <c r="J1977" i="3"/>
  <c r="J1976" i="3"/>
  <c r="J1975" i="3"/>
  <c r="J1974" i="3"/>
  <c r="J1973" i="3"/>
  <c r="J1972" i="3"/>
  <c r="J1971" i="3"/>
  <c r="J1970" i="3"/>
  <c r="J1969" i="3"/>
  <c r="J1968" i="3"/>
  <c r="J1967" i="3"/>
  <c r="J1966" i="3"/>
  <c r="J1965" i="3"/>
  <c r="J1964" i="3"/>
  <c r="J1963" i="3"/>
  <c r="J1962" i="3"/>
  <c r="J1961" i="3"/>
  <c r="J1960" i="3"/>
  <c r="J1959" i="3"/>
  <c r="J1958" i="3"/>
  <c r="J1957" i="3"/>
  <c r="J1956" i="3"/>
  <c r="J1955" i="3"/>
  <c r="J1954" i="3"/>
  <c r="J1953" i="3"/>
  <c r="J1952" i="3"/>
  <c r="J1951" i="3"/>
  <c r="J1950" i="3"/>
  <c r="J1949" i="3"/>
  <c r="J1948" i="3"/>
  <c r="J1947" i="3"/>
  <c r="J1946" i="3"/>
  <c r="J1945" i="3"/>
  <c r="J1944" i="3"/>
  <c r="J1943" i="3"/>
  <c r="J1942" i="3"/>
  <c r="J1941" i="3"/>
  <c r="J1940" i="3"/>
  <c r="J1939" i="3"/>
  <c r="J1938" i="3"/>
  <c r="J1937" i="3"/>
  <c r="J1936" i="3"/>
  <c r="J1935" i="3"/>
  <c r="J1934" i="3"/>
  <c r="J1933" i="3"/>
  <c r="J1932" i="3"/>
  <c r="J1931" i="3"/>
  <c r="J1910" i="3"/>
  <c r="J1909" i="3"/>
  <c r="J1908" i="3"/>
  <c r="J1907" i="3"/>
  <c r="J1906" i="3"/>
  <c r="J1904" i="3"/>
  <c r="J1903" i="3"/>
  <c r="J1902" i="3"/>
  <c r="J1901" i="3"/>
  <c r="J1900" i="3"/>
  <c r="V138" i="9"/>
  <c r="V137" i="9"/>
  <c r="V136" i="9"/>
  <c r="V135" i="9"/>
  <c r="V134" i="9"/>
  <c r="V133" i="9"/>
  <c r="V132" i="9"/>
  <c r="V131" i="9"/>
  <c r="S138" i="9"/>
  <c r="S137" i="9"/>
  <c r="S136" i="9"/>
  <c r="S135" i="9"/>
  <c r="S134" i="9"/>
  <c r="S133" i="9"/>
  <c r="S132" i="9"/>
  <c r="S131" i="9"/>
  <c r="N132" i="9"/>
  <c r="N133" i="9"/>
  <c r="N134" i="9"/>
  <c r="N135" i="9"/>
  <c r="N136" i="9"/>
  <c r="N137" i="9"/>
  <c r="N138" i="9"/>
  <c r="O138" i="9"/>
  <c r="O137" i="9"/>
  <c r="O136" i="9"/>
  <c r="O135" i="9"/>
  <c r="O134" i="9"/>
  <c r="O133" i="9"/>
  <c r="O132" i="9"/>
  <c r="O131" i="9"/>
  <c r="N131" i="9"/>
  <c r="U75" i="9"/>
  <c r="P75" i="9"/>
  <c r="V75" i="9"/>
  <c r="P74" i="9"/>
  <c r="U74" i="9"/>
  <c r="V74" i="9"/>
  <c r="U4" i="9"/>
  <c r="V4" i="9"/>
  <c r="U5" i="9"/>
  <c r="V5" i="9"/>
  <c r="U6" i="9"/>
  <c r="V6" i="9"/>
  <c r="U3" i="9"/>
  <c r="V3" i="9"/>
  <c r="R39" i="9"/>
  <c r="U39" i="9"/>
  <c r="V39" i="9"/>
  <c r="R40" i="9"/>
  <c r="U40" i="9"/>
  <c r="V40" i="9"/>
  <c r="R41" i="9"/>
  <c r="U41" i="9"/>
  <c r="V41" i="9"/>
  <c r="R38" i="9"/>
  <c r="U38" i="9"/>
  <c r="V38" i="9"/>
  <c r="V128" i="9"/>
  <c r="V129" i="9"/>
  <c r="V130" i="9"/>
  <c r="V127" i="9"/>
  <c r="S128" i="9"/>
  <c r="S129" i="9"/>
  <c r="S130" i="9"/>
  <c r="S127" i="9"/>
  <c r="O128" i="9"/>
  <c r="O129" i="9"/>
  <c r="O130" i="9"/>
  <c r="O127" i="9"/>
  <c r="N130" i="9"/>
  <c r="N129" i="9"/>
  <c r="N128" i="9"/>
  <c r="N127" i="9"/>
  <c r="X123" i="9"/>
  <c r="X124" i="9"/>
  <c r="X125" i="9"/>
  <c r="X122" i="9"/>
  <c r="X121" i="9"/>
  <c r="X120" i="9"/>
  <c r="X119" i="9"/>
  <c r="V125" i="9"/>
  <c r="V124" i="9"/>
  <c r="V123" i="9"/>
  <c r="V122" i="9"/>
  <c r="V121" i="9"/>
  <c r="V120" i="9"/>
  <c r="V119" i="9"/>
  <c r="S125" i="9"/>
  <c r="S124" i="9"/>
  <c r="S123" i="9"/>
  <c r="S122" i="9"/>
  <c r="S121" i="9"/>
  <c r="S120" i="9"/>
  <c r="S119" i="9"/>
  <c r="O124" i="9"/>
  <c r="O125" i="9"/>
  <c r="O126" i="9"/>
  <c r="O123" i="9"/>
  <c r="O122" i="9"/>
  <c r="O121" i="9"/>
  <c r="O120" i="9"/>
  <c r="O119" i="9"/>
  <c r="N126" i="9"/>
  <c r="N125" i="9"/>
  <c r="N124" i="9"/>
  <c r="N123" i="9"/>
  <c r="N122" i="9"/>
  <c r="N121" i="9"/>
  <c r="N120" i="9"/>
  <c r="N119" i="9"/>
  <c r="X118" i="9"/>
  <c r="X117" i="9"/>
  <c r="X116" i="9"/>
  <c r="X115" i="9"/>
  <c r="X114" i="9"/>
  <c r="X113" i="9"/>
  <c r="X112" i="9"/>
  <c r="X111" i="9"/>
  <c r="X110" i="9"/>
  <c r="X109" i="9"/>
  <c r="V118" i="9"/>
  <c r="V117" i="9"/>
  <c r="V116" i="9"/>
  <c r="V115" i="9"/>
  <c r="V114" i="9"/>
  <c r="V113" i="9"/>
  <c r="V112" i="9"/>
  <c r="V111" i="9"/>
  <c r="V110" i="9"/>
  <c r="V109" i="9"/>
  <c r="S118" i="9"/>
  <c r="S117" i="9"/>
  <c r="S116" i="9"/>
  <c r="S115" i="9"/>
  <c r="S114" i="9"/>
  <c r="S113" i="9"/>
  <c r="S112" i="9"/>
  <c r="S111" i="9"/>
  <c r="S4" i="9"/>
  <c r="S5" i="9"/>
  <c r="S6" i="9"/>
  <c r="S7" i="9"/>
  <c r="S8" i="9"/>
  <c r="S9" i="9"/>
  <c r="S10" i="9"/>
  <c r="S11" i="9"/>
  <c r="S12" i="9"/>
  <c r="S13" i="9"/>
  <c r="S14" i="9"/>
  <c r="S3" i="9"/>
  <c r="S99" i="9"/>
  <c r="S98" i="9"/>
  <c r="S110" i="9"/>
  <c r="S109" i="9"/>
  <c r="P87" i="9"/>
  <c r="X87" i="9"/>
  <c r="P86" i="9"/>
  <c r="X86" i="9"/>
  <c r="P84" i="9"/>
  <c r="X84" i="9"/>
  <c r="P76" i="9"/>
  <c r="P77" i="9"/>
  <c r="P78" i="9"/>
  <c r="P79" i="9"/>
  <c r="P80" i="9"/>
  <c r="Q81" i="9"/>
  <c r="P81" i="9"/>
  <c r="P82" i="9"/>
  <c r="P83" i="9"/>
  <c r="P85" i="9"/>
  <c r="P88" i="9"/>
  <c r="P89" i="9"/>
  <c r="P90" i="9"/>
  <c r="P91" i="9"/>
  <c r="P92" i="9"/>
  <c r="P93" i="9"/>
  <c r="P94" i="9"/>
  <c r="P95" i="9"/>
  <c r="P96" i="9"/>
  <c r="P97" i="9"/>
  <c r="P67" i="9"/>
  <c r="P68" i="9"/>
  <c r="P69" i="9"/>
  <c r="P70" i="9"/>
  <c r="P71" i="9"/>
  <c r="P72" i="9"/>
  <c r="P73" i="9"/>
  <c r="P66" i="9"/>
  <c r="P60" i="9"/>
  <c r="P61" i="9"/>
  <c r="P64" i="9"/>
  <c r="P65" i="9"/>
  <c r="P58" i="9"/>
  <c r="P51" i="9"/>
  <c r="P52" i="9"/>
  <c r="P53" i="9"/>
  <c r="P54" i="9"/>
  <c r="P55" i="9"/>
  <c r="P56" i="9"/>
  <c r="P57" i="9"/>
  <c r="P50" i="9"/>
  <c r="P43" i="9"/>
  <c r="P44" i="9"/>
  <c r="P45" i="9"/>
  <c r="P46" i="9"/>
  <c r="P47" i="9"/>
  <c r="P48" i="9"/>
  <c r="P49" i="9"/>
  <c r="P42" i="9"/>
  <c r="P31" i="9"/>
  <c r="P32" i="9"/>
  <c r="P33" i="9"/>
  <c r="P34" i="9"/>
  <c r="P35" i="9"/>
  <c r="P36" i="9"/>
  <c r="P37" i="9"/>
  <c r="P30" i="9"/>
  <c r="P23" i="9"/>
  <c r="P24" i="9"/>
  <c r="P25" i="9"/>
  <c r="P22" i="9"/>
  <c r="P16" i="9"/>
  <c r="P15" i="9"/>
  <c r="O110" i="9"/>
  <c r="O111" i="9"/>
  <c r="O112" i="9"/>
  <c r="O113" i="9"/>
  <c r="O114" i="9"/>
  <c r="O115" i="9"/>
  <c r="O116" i="9"/>
  <c r="O117" i="9"/>
  <c r="O118" i="9"/>
  <c r="O109" i="9"/>
  <c r="N115" i="9"/>
  <c r="N116" i="9"/>
  <c r="N117" i="9"/>
  <c r="N118" i="9"/>
  <c r="N114" i="9"/>
  <c r="N113" i="9"/>
  <c r="N112" i="9"/>
  <c r="N111" i="9"/>
  <c r="N110" i="9"/>
  <c r="N109" i="9"/>
  <c r="V101" i="9"/>
  <c r="V102" i="9"/>
  <c r="V103" i="9"/>
  <c r="V104" i="9"/>
  <c r="V105" i="9"/>
  <c r="V106" i="9"/>
  <c r="V107" i="9"/>
  <c r="V108" i="9"/>
  <c r="V100" i="9"/>
  <c r="X101" i="9"/>
  <c r="X102" i="9"/>
  <c r="X103" i="9"/>
  <c r="X104" i="9"/>
  <c r="X105" i="9"/>
  <c r="X106" i="9"/>
  <c r="X107" i="9"/>
  <c r="X108" i="9"/>
  <c r="X100" i="9"/>
  <c r="S101" i="9"/>
  <c r="S102" i="9"/>
  <c r="S103" i="9"/>
  <c r="S104" i="9"/>
  <c r="S105" i="9"/>
  <c r="S106" i="9"/>
  <c r="S107" i="9"/>
  <c r="S108" i="9"/>
  <c r="S100" i="9"/>
  <c r="O101" i="9"/>
  <c r="O102" i="9"/>
  <c r="O103" i="9"/>
  <c r="O104" i="9"/>
  <c r="O105" i="9"/>
  <c r="O106" i="9"/>
  <c r="O107" i="9"/>
  <c r="O108" i="9"/>
  <c r="O100" i="9"/>
  <c r="N108" i="9"/>
  <c r="N101" i="9"/>
  <c r="N102" i="9"/>
  <c r="N103" i="9"/>
  <c r="N104" i="9"/>
  <c r="N105" i="9"/>
  <c r="N106" i="9"/>
  <c r="N107" i="9"/>
  <c r="N100" i="9"/>
  <c r="V99" i="9"/>
  <c r="V98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V97" i="9"/>
  <c r="V96" i="9"/>
  <c r="V95" i="9"/>
  <c r="V94" i="9"/>
  <c r="S97" i="9"/>
  <c r="S96" i="9"/>
  <c r="S95" i="9"/>
  <c r="S94" i="9"/>
  <c r="V93" i="9"/>
  <c r="V92" i="9"/>
  <c r="V91" i="9"/>
  <c r="V90" i="9"/>
  <c r="V89" i="9"/>
  <c r="V88" i="9"/>
  <c r="V85" i="9"/>
  <c r="V86" i="9"/>
  <c r="V87" i="9"/>
  <c r="V84" i="9"/>
  <c r="S87" i="9"/>
  <c r="S88" i="9"/>
  <c r="S89" i="9"/>
  <c r="S90" i="9"/>
  <c r="S91" i="9"/>
  <c r="S92" i="9"/>
  <c r="S93" i="9"/>
  <c r="S86" i="9"/>
  <c r="S85" i="9"/>
  <c r="S84" i="9"/>
  <c r="T83" i="9"/>
  <c r="V83" i="9"/>
  <c r="S83" i="9"/>
  <c r="O83" i="9"/>
  <c r="N83" i="9"/>
  <c r="T82" i="9"/>
  <c r="V82" i="9"/>
  <c r="S82" i="9"/>
  <c r="O82" i="9"/>
  <c r="N82" i="9"/>
  <c r="T81" i="9"/>
  <c r="V81" i="9"/>
  <c r="S81" i="9"/>
  <c r="O81" i="9"/>
  <c r="N81" i="9"/>
  <c r="U80" i="9"/>
  <c r="V80" i="9"/>
  <c r="S80" i="9"/>
  <c r="O80" i="9"/>
  <c r="N80" i="9"/>
  <c r="U79" i="9"/>
  <c r="V79" i="9"/>
  <c r="S79" i="9"/>
  <c r="O79" i="9"/>
  <c r="N79" i="9"/>
  <c r="U78" i="9"/>
  <c r="V78" i="9"/>
  <c r="S78" i="9"/>
  <c r="O78" i="9"/>
  <c r="N78" i="9"/>
  <c r="S77" i="9"/>
  <c r="O77" i="9"/>
  <c r="N77" i="9"/>
  <c r="S76" i="9"/>
  <c r="O76" i="9"/>
  <c r="N76" i="9"/>
  <c r="S75" i="9"/>
  <c r="O75" i="9"/>
  <c r="N75" i="9"/>
  <c r="S74" i="9"/>
  <c r="O74" i="9"/>
  <c r="N74" i="9"/>
  <c r="V73" i="9"/>
  <c r="S73" i="9"/>
  <c r="O73" i="9"/>
  <c r="N73" i="9"/>
  <c r="X72" i="9"/>
  <c r="V72" i="9"/>
  <c r="S72" i="9"/>
  <c r="O72" i="9"/>
  <c r="N72" i="9"/>
  <c r="X71" i="9"/>
  <c r="V71" i="9"/>
  <c r="S71" i="9"/>
  <c r="O71" i="9"/>
  <c r="N71" i="9"/>
  <c r="X70" i="9"/>
  <c r="V70" i="9"/>
  <c r="S70" i="9"/>
  <c r="O70" i="9"/>
  <c r="N70" i="9"/>
  <c r="X69" i="9"/>
  <c r="U69" i="9"/>
  <c r="V69" i="9"/>
  <c r="S69" i="9"/>
  <c r="O69" i="9"/>
  <c r="N69" i="9"/>
  <c r="X68" i="9"/>
  <c r="U68" i="9"/>
  <c r="V68" i="9"/>
  <c r="S68" i="9"/>
  <c r="O68" i="9"/>
  <c r="N68" i="9"/>
  <c r="X67" i="9"/>
  <c r="T67" i="9"/>
  <c r="U67" i="9"/>
  <c r="V67" i="9"/>
  <c r="S67" i="9"/>
  <c r="O67" i="9"/>
  <c r="N67" i="9"/>
  <c r="X66" i="9"/>
  <c r="U66" i="9"/>
  <c r="V66" i="9"/>
  <c r="S66" i="9"/>
  <c r="O66" i="9"/>
  <c r="N66" i="9"/>
  <c r="X65" i="9"/>
  <c r="U65" i="9"/>
  <c r="V65" i="9"/>
  <c r="S65" i="9"/>
  <c r="O65" i="9"/>
  <c r="N65" i="9"/>
  <c r="X64" i="9"/>
  <c r="U64" i="9"/>
  <c r="V64" i="9"/>
  <c r="S64" i="9"/>
  <c r="O64" i="9"/>
  <c r="N64" i="9"/>
  <c r="O63" i="9"/>
  <c r="N63" i="9"/>
  <c r="O62" i="9"/>
  <c r="N62" i="9"/>
  <c r="X61" i="9"/>
  <c r="U61" i="9"/>
  <c r="V61" i="9"/>
  <c r="S61" i="9"/>
  <c r="O61" i="9"/>
  <c r="N61" i="9"/>
  <c r="X60" i="9"/>
  <c r="U60" i="9"/>
  <c r="V60" i="9"/>
  <c r="S60" i="9"/>
  <c r="O60" i="9"/>
  <c r="N60" i="9"/>
  <c r="O59" i="9"/>
  <c r="N59" i="9"/>
  <c r="X58" i="9"/>
  <c r="U58" i="9"/>
  <c r="V58" i="9"/>
  <c r="S58" i="9"/>
  <c r="O58" i="9"/>
  <c r="N58" i="9"/>
  <c r="X57" i="9"/>
  <c r="U57" i="9"/>
  <c r="V57" i="9"/>
  <c r="S57" i="9"/>
  <c r="O57" i="9"/>
  <c r="N57" i="9"/>
  <c r="X56" i="9"/>
  <c r="U56" i="9"/>
  <c r="V56" i="9"/>
  <c r="S56" i="9"/>
  <c r="O56" i="9"/>
  <c r="N56" i="9"/>
  <c r="X55" i="9"/>
  <c r="U55" i="9"/>
  <c r="V55" i="9"/>
  <c r="S55" i="9"/>
  <c r="O55" i="9"/>
  <c r="N55" i="9"/>
  <c r="X54" i="9"/>
  <c r="U54" i="9"/>
  <c r="V54" i="9"/>
  <c r="S54" i="9"/>
  <c r="O54" i="9"/>
  <c r="N54" i="9"/>
  <c r="X53" i="9"/>
  <c r="U53" i="9"/>
  <c r="V53" i="9"/>
  <c r="S53" i="9"/>
  <c r="O53" i="9"/>
  <c r="N53" i="9"/>
  <c r="X52" i="9"/>
  <c r="U52" i="9"/>
  <c r="V52" i="9"/>
  <c r="S52" i="9"/>
  <c r="O52" i="9"/>
  <c r="N52" i="9"/>
  <c r="X51" i="9"/>
  <c r="U51" i="9"/>
  <c r="V51" i="9"/>
  <c r="S51" i="9"/>
  <c r="O51" i="9"/>
  <c r="N51" i="9"/>
  <c r="X50" i="9"/>
  <c r="U50" i="9"/>
  <c r="V50" i="9"/>
  <c r="S50" i="9"/>
  <c r="O50" i="9"/>
  <c r="N50" i="9"/>
  <c r="T49" i="9"/>
  <c r="V49" i="9"/>
  <c r="S49" i="9"/>
  <c r="O49" i="9"/>
  <c r="N49" i="9"/>
  <c r="T48" i="9"/>
  <c r="V48" i="9"/>
  <c r="S48" i="9"/>
  <c r="O48" i="9"/>
  <c r="N48" i="9"/>
  <c r="T47" i="9"/>
  <c r="V47" i="9"/>
  <c r="S47" i="9"/>
  <c r="O47" i="9"/>
  <c r="N47" i="9"/>
  <c r="T46" i="9"/>
  <c r="V46" i="9"/>
  <c r="S46" i="9"/>
  <c r="O46" i="9"/>
  <c r="N46" i="9"/>
  <c r="T45" i="9"/>
  <c r="V45" i="9"/>
  <c r="S45" i="9"/>
  <c r="O45" i="9"/>
  <c r="N45" i="9"/>
  <c r="T44" i="9"/>
  <c r="V44" i="9"/>
  <c r="S44" i="9"/>
  <c r="O44" i="9"/>
  <c r="N44" i="9"/>
  <c r="T43" i="9"/>
  <c r="V43" i="9"/>
  <c r="S43" i="9"/>
  <c r="O43" i="9"/>
  <c r="N43" i="9"/>
  <c r="T42" i="9"/>
  <c r="V42" i="9"/>
  <c r="S42" i="9"/>
  <c r="O42" i="9"/>
  <c r="N42" i="9"/>
  <c r="S41" i="9"/>
  <c r="O41" i="9"/>
  <c r="N41" i="9"/>
  <c r="S40" i="9"/>
  <c r="O40" i="9"/>
  <c r="N40" i="9"/>
  <c r="S39" i="9"/>
  <c r="O39" i="9"/>
  <c r="N39" i="9"/>
  <c r="S38" i="9"/>
  <c r="O38" i="9"/>
  <c r="N38" i="9"/>
  <c r="X37" i="9"/>
  <c r="T37" i="9"/>
  <c r="V37" i="9"/>
  <c r="S37" i="9"/>
  <c r="O37" i="9"/>
  <c r="N37" i="9"/>
  <c r="X36" i="9"/>
  <c r="T36" i="9"/>
  <c r="V36" i="9"/>
  <c r="S36" i="9"/>
  <c r="O36" i="9"/>
  <c r="N36" i="9"/>
  <c r="X35" i="9"/>
  <c r="T35" i="9"/>
  <c r="V35" i="9"/>
  <c r="S35" i="9"/>
  <c r="O35" i="9"/>
  <c r="N35" i="9"/>
  <c r="X34" i="9"/>
  <c r="T34" i="9"/>
  <c r="V34" i="9"/>
  <c r="S34" i="9"/>
  <c r="O34" i="9"/>
  <c r="N34" i="9"/>
  <c r="X33" i="9"/>
  <c r="T33" i="9"/>
  <c r="V33" i="9"/>
  <c r="S33" i="9"/>
  <c r="O33" i="9"/>
  <c r="N33" i="9"/>
  <c r="X32" i="9"/>
  <c r="T32" i="9"/>
  <c r="V32" i="9"/>
  <c r="S32" i="9"/>
  <c r="O32" i="9"/>
  <c r="N32" i="9"/>
  <c r="X31" i="9"/>
  <c r="T31" i="9"/>
  <c r="V31" i="9"/>
  <c r="S31" i="9"/>
  <c r="O31" i="9"/>
  <c r="N31" i="9"/>
  <c r="X30" i="9"/>
  <c r="T30" i="9"/>
  <c r="V30" i="9"/>
  <c r="S30" i="9"/>
  <c r="O30" i="9"/>
  <c r="N30" i="9"/>
  <c r="R29" i="9"/>
  <c r="U29" i="9"/>
  <c r="V29" i="9"/>
  <c r="S29" i="9"/>
  <c r="O29" i="9"/>
  <c r="N29" i="9"/>
  <c r="R28" i="9"/>
  <c r="U28" i="9"/>
  <c r="V28" i="9"/>
  <c r="S28" i="9"/>
  <c r="O28" i="9"/>
  <c r="N28" i="9"/>
  <c r="R27" i="9"/>
  <c r="U27" i="9"/>
  <c r="V27" i="9"/>
  <c r="S27" i="9"/>
  <c r="O27" i="9"/>
  <c r="N27" i="9"/>
  <c r="R26" i="9"/>
  <c r="U26" i="9"/>
  <c r="V26" i="9"/>
  <c r="S26" i="9"/>
  <c r="O26" i="9"/>
  <c r="N26" i="9"/>
  <c r="T25" i="9"/>
  <c r="V25" i="9"/>
  <c r="S25" i="9"/>
  <c r="O25" i="9"/>
  <c r="N25" i="9"/>
  <c r="T24" i="9"/>
  <c r="V24" i="9"/>
  <c r="S24" i="9"/>
  <c r="O24" i="9"/>
  <c r="N24" i="9"/>
  <c r="T23" i="9"/>
  <c r="V23" i="9"/>
  <c r="S23" i="9"/>
  <c r="O23" i="9"/>
  <c r="N23" i="9"/>
  <c r="T22" i="9"/>
  <c r="V22" i="9"/>
  <c r="S22" i="9"/>
  <c r="O22" i="9"/>
  <c r="N22" i="9"/>
  <c r="R21" i="9"/>
  <c r="U21" i="9"/>
  <c r="V21" i="9"/>
  <c r="S21" i="9"/>
  <c r="O21" i="9"/>
  <c r="N21" i="9"/>
  <c r="R20" i="9"/>
  <c r="U20" i="9"/>
  <c r="V20" i="9"/>
  <c r="S20" i="9"/>
  <c r="O20" i="9"/>
  <c r="N20" i="9"/>
  <c r="R19" i="9"/>
  <c r="U19" i="9"/>
  <c r="V19" i="9"/>
  <c r="S19" i="9"/>
  <c r="O19" i="9"/>
  <c r="N19" i="9"/>
  <c r="R18" i="9"/>
  <c r="U18" i="9"/>
  <c r="V18" i="9"/>
  <c r="S18" i="9"/>
  <c r="O18" i="9"/>
  <c r="N18" i="9"/>
  <c r="X17" i="9"/>
  <c r="V17" i="9"/>
  <c r="S17" i="9"/>
  <c r="O17" i="9"/>
  <c r="N17" i="9"/>
  <c r="X16" i="9"/>
  <c r="V16" i="9"/>
  <c r="S16" i="9"/>
  <c r="O16" i="9"/>
  <c r="N16" i="9"/>
  <c r="X15" i="9"/>
  <c r="V15" i="9"/>
  <c r="S15" i="9"/>
  <c r="O15" i="9"/>
  <c r="N15" i="9"/>
  <c r="Q14" i="9"/>
  <c r="O14" i="9"/>
  <c r="N14" i="9"/>
  <c r="Q13" i="9"/>
  <c r="K13" i="9"/>
  <c r="O13" i="9"/>
  <c r="L13" i="9"/>
  <c r="N13" i="9"/>
  <c r="Q12" i="9"/>
  <c r="K12" i="9"/>
  <c r="O12" i="9"/>
  <c r="L12" i="9"/>
  <c r="N12" i="9"/>
  <c r="Q11" i="9"/>
  <c r="K11" i="9"/>
  <c r="O11" i="9"/>
  <c r="L11" i="9"/>
  <c r="N11" i="9"/>
  <c r="Q10" i="9"/>
  <c r="K10" i="9"/>
  <c r="O10" i="9"/>
  <c r="L10" i="9"/>
  <c r="N10" i="9"/>
  <c r="Q9" i="9"/>
  <c r="K9" i="9"/>
  <c r="O9" i="9"/>
  <c r="L9" i="9"/>
  <c r="N9" i="9"/>
  <c r="Q8" i="9"/>
  <c r="K8" i="9"/>
  <c r="O8" i="9"/>
  <c r="L8" i="9"/>
  <c r="N8" i="9"/>
  <c r="Q7" i="9"/>
  <c r="K7" i="9"/>
  <c r="O7" i="9"/>
  <c r="L7" i="9"/>
  <c r="N7" i="9"/>
  <c r="K6" i="9"/>
  <c r="O6" i="9"/>
  <c r="L6" i="9"/>
  <c r="N6" i="9"/>
  <c r="K5" i="9"/>
  <c r="O5" i="9"/>
  <c r="L5" i="9"/>
  <c r="N5" i="9"/>
  <c r="K4" i="9"/>
  <c r="O4" i="9"/>
  <c r="L4" i="9"/>
  <c r="N4" i="9"/>
  <c r="O3" i="9"/>
  <c r="N3" i="9"/>
  <c r="G28" i="5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00" i="3"/>
  <c r="J1116" i="3"/>
  <c r="J1117" i="3"/>
  <c r="J1118" i="3"/>
  <c r="J1119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070" i="3"/>
  <c r="T519" i="3"/>
  <c r="T518" i="3"/>
  <c r="T517" i="3"/>
  <c r="T516" i="3"/>
  <c r="T515" i="3"/>
  <c r="T514" i="3"/>
  <c r="T513" i="3"/>
  <c r="T512" i="3"/>
  <c r="T511" i="3"/>
  <c r="T510" i="3"/>
  <c r="T509" i="3"/>
  <c r="T508" i="3"/>
  <c r="T507" i="3"/>
  <c r="T506" i="3"/>
  <c r="T505" i="3"/>
  <c r="T504" i="3"/>
  <c r="T503" i="3"/>
  <c r="T502" i="3"/>
  <c r="T501" i="3"/>
  <c r="T500" i="3"/>
  <c r="T499" i="3"/>
  <c r="T498" i="3"/>
  <c r="T497" i="3"/>
  <c r="T496" i="3"/>
  <c r="T495" i="3"/>
  <c r="T494" i="3"/>
  <c r="T493" i="3"/>
  <c r="T492" i="3"/>
  <c r="T491" i="3"/>
  <c r="T490" i="3"/>
  <c r="T489" i="3"/>
  <c r="T488" i="3"/>
  <c r="T487" i="3"/>
  <c r="T486" i="3"/>
  <c r="T485" i="3"/>
  <c r="T484" i="3"/>
  <c r="T483" i="3"/>
  <c r="T482" i="3"/>
  <c r="T481" i="3"/>
  <c r="T480" i="3"/>
  <c r="T479" i="3"/>
  <c r="T478" i="3"/>
  <c r="T477" i="3"/>
  <c r="T476" i="3"/>
  <c r="T475" i="3"/>
  <c r="T474" i="3"/>
  <c r="T473" i="3"/>
  <c r="T472" i="3"/>
  <c r="T471" i="3"/>
  <c r="T470" i="3"/>
  <c r="A573" i="3"/>
  <c r="A623" i="3"/>
  <c r="A574" i="3"/>
  <c r="A624" i="3"/>
  <c r="A575" i="3"/>
  <c r="A625" i="3"/>
  <c r="A576" i="3"/>
  <c r="A626" i="3"/>
  <c r="A577" i="3"/>
  <c r="A627" i="3"/>
  <c r="A578" i="3"/>
  <c r="A628" i="3"/>
  <c r="A579" i="3"/>
  <c r="A629" i="3"/>
  <c r="A580" i="3"/>
  <c r="A630" i="3"/>
  <c r="A581" i="3"/>
  <c r="A631" i="3"/>
  <c r="A582" i="3"/>
  <c r="A632" i="3"/>
  <c r="A583" i="3"/>
  <c r="A633" i="3"/>
  <c r="A584" i="3"/>
  <c r="A634" i="3"/>
  <c r="A585" i="3"/>
  <c r="A635" i="3"/>
  <c r="A586" i="3"/>
  <c r="A636" i="3"/>
  <c r="A587" i="3"/>
  <c r="A637" i="3"/>
  <c r="A588" i="3"/>
  <c r="A638" i="3"/>
  <c r="A589" i="3"/>
  <c r="A639" i="3"/>
  <c r="A590" i="3"/>
  <c r="A640" i="3"/>
  <c r="A591" i="3"/>
  <c r="A641" i="3"/>
  <c r="A592" i="3"/>
  <c r="A642" i="3"/>
  <c r="A593" i="3"/>
  <c r="A643" i="3"/>
  <c r="A594" i="3"/>
  <c r="A644" i="3"/>
  <c r="A595" i="3"/>
  <c r="A645" i="3"/>
  <c r="A596" i="3"/>
  <c r="A646" i="3"/>
  <c r="A597" i="3"/>
  <c r="A647" i="3"/>
  <c r="A598" i="3"/>
  <c r="A648" i="3"/>
  <c r="A599" i="3"/>
  <c r="A649" i="3"/>
  <c r="A600" i="3"/>
  <c r="A650" i="3"/>
  <c r="A601" i="3"/>
  <c r="A651" i="3"/>
  <c r="A602" i="3"/>
  <c r="A652" i="3"/>
  <c r="A603" i="3"/>
  <c r="A653" i="3"/>
  <c r="A604" i="3"/>
  <c r="A654" i="3"/>
  <c r="A605" i="3"/>
  <c r="A655" i="3"/>
  <c r="A606" i="3"/>
  <c r="A656" i="3"/>
  <c r="A607" i="3"/>
  <c r="A657" i="3"/>
  <c r="A608" i="3"/>
  <c r="A658" i="3"/>
  <c r="A609" i="3"/>
  <c r="A659" i="3"/>
  <c r="A610" i="3"/>
  <c r="A660" i="3"/>
  <c r="A611" i="3"/>
  <c r="A661" i="3"/>
  <c r="A612" i="3"/>
  <c r="A662" i="3"/>
  <c r="A613" i="3"/>
  <c r="A663" i="3"/>
  <c r="A614" i="3"/>
  <c r="A664" i="3"/>
  <c r="A615" i="3"/>
  <c r="A665" i="3"/>
  <c r="A616" i="3"/>
  <c r="A666" i="3"/>
  <c r="A617" i="3"/>
  <c r="A667" i="3"/>
  <c r="A618" i="3"/>
  <c r="A668" i="3"/>
  <c r="A619" i="3"/>
  <c r="A669" i="3"/>
  <c r="A673" i="3"/>
  <c r="A723" i="3"/>
  <c r="A674" i="3"/>
  <c r="A724" i="3"/>
  <c r="A675" i="3"/>
  <c r="A725" i="3"/>
  <c r="A676" i="3"/>
  <c r="A726" i="3"/>
  <c r="A677" i="3"/>
  <c r="A727" i="3"/>
  <c r="A678" i="3"/>
  <c r="A728" i="3"/>
  <c r="A679" i="3"/>
  <c r="A729" i="3"/>
  <c r="A680" i="3"/>
  <c r="A730" i="3"/>
  <c r="A681" i="3"/>
  <c r="A731" i="3"/>
  <c r="A682" i="3"/>
  <c r="A732" i="3"/>
  <c r="A683" i="3"/>
  <c r="A733" i="3"/>
  <c r="A684" i="3"/>
  <c r="A734" i="3"/>
  <c r="A685" i="3"/>
  <c r="A735" i="3"/>
  <c r="A686" i="3"/>
  <c r="A736" i="3"/>
  <c r="A687" i="3"/>
  <c r="A737" i="3"/>
  <c r="A688" i="3"/>
  <c r="A738" i="3"/>
  <c r="A689" i="3"/>
  <c r="A739" i="3"/>
  <c r="A690" i="3"/>
  <c r="A740" i="3"/>
  <c r="A691" i="3"/>
  <c r="A741" i="3"/>
  <c r="A692" i="3"/>
  <c r="A742" i="3"/>
  <c r="A693" i="3"/>
  <c r="A743" i="3"/>
  <c r="A694" i="3"/>
  <c r="A744" i="3"/>
  <c r="A695" i="3"/>
  <c r="A745" i="3"/>
  <c r="A696" i="3"/>
  <c r="A746" i="3"/>
  <c r="A697" i="3"/>
  <c r="A747" i="3"/>
  <c r="A698" i="3"/>
  <c r="A748" i="3"/>
  <c r="A699" i="3"/>
  <c r="A749" i="3"/>
  <c r="A700" i="3"/>
  <c r="A750" i="3"/>
  <c r="A701" i="3"/>
  <c r="A751" i="3"/>
  <c r="A702" i="3"/>
  <c r="A752" i="3"/>
  <c r="A703" i="3"/>
  <c r="A753" i="3"/>
  <c r="A704" i="3"/>
  <c r="A754" i="3"/>
  <c r="A705" i="3"/>
  <c r="A755" i="3"/>
  <c r="A706" i="3"/>
  <c r="A756" i="3"/>
  <c r="A707" i="3"/>
  <c r="A757" i="3"/>
  <c r="A708" i="3"/>
  <c r="A758" i="3"/>
  <c r="A709" i="3"/>
  <c r="A759" i="3"/>
  <c r="A710" i="3"/>
  <c r="A760" i="3"/>
  <c r="A711" i="3"/>
  <c r="A761" i="3"/>
  <c r="A712" i="3"/>
  <c r="A762" i="3"/>
  <c r="A713" i="3"/>
  <c r="A763" i="3"/>
  <c r="A714" i="3"/>
  <c r="A764" i="3"/>
  <c r="A715" i="3"/>
  <c r="A765" i="3"/>
  <c r="A716" i="3"/>
  <c r="A766" i="3"/>
  <c r="A717" i="3"/>
  <c r="A767" i="3"/>
  <c r="A718" i="3"/>
  <c r="A768" i="3"/>
  <c r="A719" i="3"/>
  <c r="A769" i="3"/>
  <c r="A1023" i="3"/>
  <c r="A973" i="3"/>
  <c r="A1024" i="3"/>
  <c r="A974" i="3"/>
  <c r="A1025" i="3"/>
  <c r="A975" i="3"/>
  <c r="A1026" i="3"/>
  <c r="A976" i="3"/>
  <c r="A1027" i="3"/>
  <c r="A977" i="3"/>
  <c r="A1028" i="3"/>
  <c r="A978" i="3"/>
  <c r="A1029" i="3"/>
  <c r="A979" i="3"/>
  <c r="A1030" i="3"/>
  <c r="A980" i="3"/>
  <c r="A1031" i="3"/>
  <c r="A981" i="3"/>
  <c r="A1032" i="3"/>
  <c r="A982" i="3"/>
  <c r="A1033" i="3"/>
  <c r="A983" i="3"/>
  <c r="A1034" i="3"/>
  <c r="A984" i="3"/>
  <c r="A1035" i="3"/>
  <c r="A985" i="3"/>
  <c r="A1036" i="3"/>
  <c r="A986" i="3"/>
  <c r="A1037" i="3"/>
  <c r="A987" i="3"/>
  <c r="A1038" i="3"/>
  <c r="A988" i="3"/>
  <c r="A1039" i="3"/>
  <c r="A989" i="3"/>
  <c r="A1040" i="3"/>
  <c r="A990" i="3"/>
  <c r="A1041" i="3"/>
  <c r="A991" i="3"/>
  <c r="A1042" i="3"/>
  <c r="A992" i="3"/>
  <c r="A1043" i="3"/>
  <c r="A993" i="3"/>
  <c r="A1044" i="3"/>
  <c r="A994" i="3"/>
  <c r="A1045" i="3"/>
  <c r="A995" i="3"/>
  <c r="A1046" i="3"/>
  <c r="A996" i="3"/>
  <c r="A1047" i="3"/>
  <c r="A997" i="3"/>
  <c r="A1048" i="3"/>
  <c r="A998" i="3"/>
  <c r="A1049" i="3"/>
  <c r="A999" i="3"/>
  <c r="A1050" i="3"/>
  <c r="A1000" i="3"/>
  <c r="A1051" i="3"/>
  <c r="A1001" i="3"/>
  <c r="A1052" i="3"/>
  <c r="A1002" i="3"/>
  <c r="A1053" i="3"/>
  <c r="A1003" i="3"/>
  <c r="A1054" i="3"/>
  <c r="A1004" i="3"/>
  <c r="A1055" i="3"/>
  <c r="A1005" i="3"/>
  <c r="A1056" i="3"/>
  <c r="A1006" i="3"/>
  <c r="A1057" i="3"/>
  <c r="A1007" i="3"/>
  <c r="A1058" i="3"/>
  <c r="A1008" i="3"/>
  <c r="A1059" i="3"/>
  <c r="A1009" i="3"/>
  <c r="A1060" i="3"/>
  <c r="A1010" i="3"/>
  <c r="A1061" i="3"/>
  <c r="A1011" i="3"/>
  <c r="A1062" i="3"/>
  <c r="A1012" i="3"/>
  <c r="A1063" i="3"/>
  <c r="A1013" i="3"/>
  <c r="A1064" i="3"/>
  <c r="A1014" i="3"/>
  <c r="A1065" i="3"/>
  <c r="A1015" i="3"/>
  <c r="A1066" i="3"/>
  <c r="A1016" i="3"/>
  <c r="A1067" i="3"/>
  <c r="A1017" i="3"/>
  <c r="A1068" i="3"/>
  <c r="A1018" i="3"/>
  <c r="A1069" i="3"/>
  <c r="A1019" i="3"/>
  <c r="A873" i="3"/>
  <c r="A923" i="3"/>
  <c r="A773" i="3"/>
  <c r="A823" i="3"/>
  <c r="A874" i="3"/>
  <c r="A924" i="3"/>
  <c r="A774" i="3"/>
  <c r="A824" i="3"/>
  <c r="A875" i="3"/>
  <c r="A925" i="3"/>
  <c r="A775" i="3"/>
  <c r="A825" i="3"/>
  <c r="A876" i="3"/>
  <c r="A926" i="3"/>
  <c r="A776" i="3"/>
  <c r="A826" i="3"/>
  <c r="A877" i="3"/>
  <c r="A927" i="3"/>
  <c r="A777" i="3"/>
  <c r="A827" i="3"/>
  <c r="A878" i="3"/>
  <c r="A928" i="3"/>
  <c r="A778" i="3"/>
  <c r="A828" i="3"/>
  <c r="A879" i="3"/>
  <c r="A929" i="3"/>
  <c r="A779" i="3"/>
  <c r="A829" i="3"/>
  <c r="A880" i="3"/>
  <c r="A930" i="3"/>
  <c r="A780" i="3"/>
  <c r="A830" i="3"/>
  <c r="A881" i="3"/>
  <c r="A931" i="3"/>
  <c r="A781" i="3"/>
  <c r="A831" i="3"/>
  <c r="A882" i="3"/>
  <c r="A932" i="3"/>
  <c r="A782" i="3"/>
  <c r="A832" i="3"/>
  <c r="A883" i="3"/>
  <c r="A933" i="3"/>
  <c r="A783" i="3"/>
  <c r="A833" i="3"/>
  <c r="A884" i="3"/>
  <c r="A934" i="3"/>
  <c r="A784" i="3"/>
  <c r="A834" i="3"/>
  <c r="A885" i="3"/>
  <c r="A935" i="3"/>
  <c r="A785" i="3"/>
  <c r="A835" i="3"/>
  <c r="A886" i="3"/>
  <c r="A936" i="3"/>
  <c r="A786" i="3"/>
  <c r="A836" i="3"/>
  <c r="A887" i="3"/>
  <c r="A937" i="3"/>
  <c r="A787" i="3"/>
  <c r="A837" i="3"/>
  <c r="A888" i="3"/>
  <c r="A938" i="3"/>
  <c r="A788" i="3"/>
  <c r="A838" i="3"/>
  <c r="A889" i="3"/>
  <c r="A939" i="3"/>
  <c r="A789" i="3"/>
  <c r="A839" i="3"/>
  <c r="A890" i="3"/>
  <c r="A940" i="3"/>
  <c r="A790" i="3"/>
  <c r="A840" i="3"/>
  <c r="A891" i="3"/>
  <c r="A941" i="3"/>
  <c r="A791" i="3"/>
  <c r="A841" i="3"/>
  <c r="A892" i="3"/>
  <c r="A942" i="3"/>
  <c r="A792" i="3"/>
  <c r="A842" i="3"/>
  <c r="A893" i="3"/>
  <c r="A943" i="3"/>
  <c r="A793" i="3"/>
  <c r="A843" i="3"/>
  <c r="A894" i="3"/>
  <c r="A944" i="3"/>
  <c r="A794" i="3"/>
  <c r="A844" i="3"/>
  <c r="A895" i="3"/>
  <c r="A945" i="3"/>
  <c r="A795" i="3"/>
  <c r="A845" i="3"/>
  <c r="A896" i="3"/>
  <c r="A946" i="3"/>
  <c r="A796" i="3"/>
  <c r="A846" i="3"/>
  <c r="A897" i="3"/>
  <c r="A947" i="3"/>
  <c r="A797" i="3"/>
  <c r="A847" i="3"/>
  <c r="A898" i="3"/>
  <c r="A948" i="3"/>
  <c r="A798" i="3"/>
  <c r="A848" i="3"/>
  <c r="A899" i="3"/>
  <c r="A949" i="3"/>
  <c r="A799" i="3"/>
  <c r="A849" i="3"/>
  <c r="A900" i="3"/>
  <c r="A950" i="3"/>
  <c r="A800" i="3"/>
  <c r="A850" i="3"/>
  <c r="A901" i="3"/>
  <c r="A951" i="3"/>
  <c r="A801" i="3"/>
  <c r="A851" i="3"/>
  <c r="A902" i="3"/>
  <c r="A952" i="3"/>
  <c r="A802" i="3"/>
  <c r="A852" i="3"/>
  <c r="A903" i="3"/>
  <c r="A953" i="3"/>
  <c r="A803" i="3"/>
  <c r="A853" i="3"/>
  <c r="A904" i="3"/>
  <c r="A954" i="3"/>
  <c r="A804" i="3"/>
  <c r="A854" i="3"/>
  <c r="A905" i="3"/>
  <c r="A955" i="3"/>
  <c r="A805" i="3"/>
  <c r="A855" i="3"/>
  <c r="A906" i="3"/>
  <c r="A956" i="3"/>
  <c r="A806" i="3"/>
  <c r="A856" i="3"/>
  <c r="A907" i="3"/>
  <c r="A957" i="3"/>
  <c r="A807" i="3"/>
  <c r="A857" i="3"/>
  <c r="A908" i="3"/>
  <c r="A958" i="3"/>
  <c r="A808" i="3"/>
  <c r="A858" i="3"/>
  <c r="A909" i="3"/>
  <c r="A959" i="3"/>
  <c r="A809" i="3"/>
  <c r="A859" i="3"/>
  <c r="A910" i="3"/>
  <c r="A960" i="3"/>
  <c r="A810" i="3"/>
  <c r="A860" i="3"/>
  <c r="A911" i="3"/>
  <c r="A961" i="3"/>
  <c r="A811" i="3"/>
  <c r="A861" i="3"/>
  <c r="A912" i="3"/>
  <c r="A962" i="3"/>
  <c r="A812" i="3"/>
  <c r="A862" i="3"/>
  <c r="A913" i="3"/>
  <c r="A963" i="3"/>
  <c r="A813" i="3"/>
  <c r="A863" i="3"/>
  <c r="A914" i="3"/>
  <c r="A964" i="3"/>
  <c r="A814" i="3"/>
  <c r="A864" i="3"/>
  <c r="A915" i="3"/>
  <c r="A965" i="3"/>
  <c r="A815" i="3"/>
  <c r="A865" i="3"/>
  <c r="A916" i="3"/>
  <c r="A966" i="3"/>
  <c r="A816" i="3"/>
  <c r="A866" i="3"/>
  <c r="A917" i="3"/>
  <c r="A967" i="3"/>
  <c r="A817" i="3"/>
  <c r="A867" i="3"/>
  <c r="A918" i="3"/>
  <c r="A968" i="3"/>
  <c r="A818" i="3"/>
  <c r="A868" i="3"/>
  <c r="A919" i="3"/>
  <c r="A969" i="3"/>
  <c r="A819" i="3"/>
  <c r="A869" i="3"/>
</calcChain>
</file>

<file path=xl/comments1.xml><?xml version="1.0" encoding="utf-8"?>
<comments xmlns="http://schemas.openxmlformats.org/spreadsheetml/2006/main">
  <authors>
    <author>Devin Gouvêa</author>
  </authors>
  <commentList>
    <comment ref="A1170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Stuck on edge</t>
        </r>
      </text>
    </comment>
    <comment ref="A1370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Stuck in agar</t>
        </r>
      </text>
    </comment>
    <comment ref="W1371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May underestimate; final egg count ommitted (mostly unfertilized?)</t>
        </r>
      </text>
    </comment>
    <comment ref="A1382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Stuck on edge</t>
        </r>
      </text>
    </comment>
    <comment ref="A1391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Crawled between agar and plate edge</t>
        </r>
      </text>
    </comment>
    <comment ref="A1396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Died during stress</t>
        </r>
      </text>
    </comment>
    <comment ref="A1397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Stuck on edge</t>
        </r>
      </text>
    </comment>
    <comment ref="A1454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Dessicated by Day 5</t>
        </r>
      </text>
    </comment>
    <comment ref="A1511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Escaped to edge</t>
        </r>
      </text>
    </comment>
    <comment ref="A1819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Dessicated by Day 3</t>
        </r>
      </text>
    </comment>
    <comment ref="A1905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No worm on plate</t>
        </r>
      </text>
    </comment>
    <comment ref="A1929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Dessicated by Day 3</t>
        </r>
      </text>
    </comment>
    <comment ref="A2086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2 adults on plate, had 2 L1 on Day 6 only</t>
        </r>
      </text>
    </comment>
    <comment ref="A2369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Added only 1 male.</t>
        </r>
      </text>
    </comment>
    <comment ref="A2377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Dead by Day 3</t>
        </r>
      </text>
    </comment>
    <comment ref="A2378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Dead by Day 3</t>
        </r>
      </text>
    </comment>
    <comment ref="A2396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Died during stress</t>
        </r>
      </text>
    </comment>
    <comment ref="A2542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Dead by Day 4</t>
        </r>
      </text>
    </comment>
    <comment ref="A2560" authorId="0">
      <text>
        <r>
          <rPr>
            <b/>
            <sz val="9"/>
            <color indexed="81"/>
            <rFont val="Helvetica Neue"/>
          </rPr>
          <t>Devin Gouvêa:</t>
        </r>
        <r>
          <rPr>
            <sz val="9"/>
            <color indexed="81"/>
            <rFont val="Helvetica Neue"/>
          </rPr>
          <t xml:space="preserve">
Dead by Day 4</t>
        </r>
      </text>
    </comment>
  </commentList>
</comments>
</file>

<file path=xl/sharedStrings.xml><?xml version="1.0" encoding="utf-8"?>
<sst xmlns="http://schemas.openxmlformats.org/spreadsheetml/2006/main" count="14030" uniqueCount="452">
  <si>
    <t>Experiment</t>
  </si>
  <si>
    <t>Raise</t>
  </si>
  <si>
    <t>Stress</t>
  </si>
  <si>
    <t>Num</t>
  </si>
  <si>
    <t>1-128</t>
  </si>
  <si>
    <t>1-129</t>
  </si>
  <si>
    <t>1-107</t>
  </si>
  <si>
    <t>1-108</t>
  </si>
  <si>
    <t>Start_Date</t>
  </si>
  <si>
    <t>Eggs_0</t>
  </si>
  <si>
    <t>Eggs_1</t>
  </si>
  <si>
    <t>Eggs_2</t>
  </si>
  <si>
    <t>Eggs_3</t>
  </si>
  <si>
    <t>Larvae_5</t>
  </si>
  <si>
    <t>Cum_Larvae</t>
  </si>
  <si>
    <t>Time_1</t>
  </si>
  <si>
    <t>Time_2</t>
  </si>
  <si>
    <t>Time_3</t>
  </si>
  <si>
    <t>Time_5</t>
  </si>
  <si>
    <t>Time_4</t>
  </si>
  <si>
    <t>Larvae_4</t>
  </si>
  <si>
    <t>1-140</t>
  </si>
  <si>
    <t>1-139</t>
  </si>
  <si>
    <t>1-141</t>
  </si>
  <si>
    <t>1-142</t>
  </si>
  <si>
    <t>Brood_0</t>
  </si>
  <si>
    <t>Larvae_0</t>
  </si>
  <si>
    <t>2-106</t>
  </si>
  <si>
    <t>2-107</t>
  </si>
  <si>
    <t>2-110</t>
  </si>
  <si>
    <t>2-111</t>
  </si>
  <si>
    <t>2-119</t>
  </si>
  <si>
    <t>2-120</t>
  </si>
  <si>
    <t>Date</t>
  </si>
  <si>
    <t>Embryos</t>
  </si>
  <si>
    <t>Count</t>
  </si>
  <si>
    <t>Order</t>
  </si>
  <si>
    <t>2-124</t>
  </si>
  <si>
    <t>Larvae_3</t>
  </si>
  <si>
    <t>2-125</t>
  </si>
  <si>
    <t>2-133</t>
  </si>
  <si>
    <t>Shift Age</t>
  </si>
  <si>
    <t>Plate</t>
  </si>
  <si>
    <t>Adults_On</t>
  </si>
  <si>
    <t>Adults_Off</t>
  </si>
  <si>
    <t>Into_Heat</t>
  </si>
  <si>
    <t>Laying_Time</t>
  </si>
  <si>
    <t>Stress_Age</t>
  </si>
  <si>
    <t>Eggs_Before</t>
  </si>
  <si>
    <t>Hatch_0</t>
  </si>
  <si>
    <t>Eggs_24</t>
  </si>
  <si>
    <t>Larvae_24</t>
  </si>
  <si>
    <t>Hatch_24</t>
  </si>
  <si>
    <t>Hatch_M</t>
  </si>
  <si>
    <t>Population</t>
  </si>
  <si>
    <t>2:30 PM</t>
  </si>
  <si>
    <t>3:30 PM</t>
  </si>
  <si>
    <t>3:55 PM</t>
  </si>
  <si>
    <t>Y</t>
  </si>
  <si>
    <t>N</t>
  </si>
  <si>
    <t>2:50 PM</t>
  </si>
  <si>
    <t>3:42 PM</t>
  </si>
  <si>
    <t>4:25 PM</t>
  </si>
  <si>
    <t>3:23 PM</t>
  </si>
  <si>
    <t>4:22 PM</t>
  </si>
  <si>
    <t>3:25 PM</t>
  </si>
  <si>
    <t>4:23 PM</t>
  </si>
  <si>
    <t>3:27 PM</t>
  </si>
  <si>
    <t>4:24 PM</t>
  </si>
  <si>
    <t>3:29 PM</t>
  </si>
  <si>
    <t>4:28 PM</t>
  </si>
  <si>
    <t>4:42 PM</t>
  </si>
  <si>
    <t>3:32 PM</t>
  </si>
  <si>
    <t>4:31 PM</t>
  </si>
  <si>
    <t>3:35 PM</t>
  </si>
  <si>
    <t>4:32 PM</t>
  </si>
  <si>
    <t>3:38 PM</t>
  </si>
  <si>
    <t>4:33 PM</t>
  </si>
  <si>
    <t>3:40 PM</t>
  </si>
  <si>
    <t>4:44 PM</t>
  </si>
  <si>
    <t>4:52 PM</t>
  </si>
  <si>
    <t>4:46 PM</t>
  </si>
  <si>
    <t>3:45 PM</t>
  </si>
  <si>
    <t>4:48 PM</t>
  </si>
  <si>
    <t>3:49 PM</t>
  </si>
  <si>
    <t>4:49 PM</t>
  </si>
  <si>
    <t>9:57 PM</t>
  </si>
  <si>
    <t>10:53 PM</t>
  </si>
  <si>
    <t>11:02 PM</t>
  </si>
  <si>
    <t>10:01 PM</t>
  </si>
  <si>
    <t>10:54 PM</t>
  </si>
  <si>
    <t>10:03 PM</t>
  </si>
  <si>
    <t>10:55 PM</t>
  </si>
  <si>
    <t>10:05 PM</t>
  </si>
  <si>
    <t>10:56 PM</t>
  </si>
  <si>
    <t>10:07 PM</t>
  </si>
  <si>
    <t>11:08 PM</t>
  </si>
  <si>
    <t>11:12 PM</t>
  </si>
  <si>
    <t>10:09 PM</t>
  </si>
  <si>
    <t>11:10 PM</t>
  </si>
  <si>
    <t>10:12 PM</t>
  </si>
  <si>
    <t>11:11 PM</t>
  </si>
  <si>
    <t>10:15 PM</t>
  </si>
  <si>
    <t>10:17 PM</t>
  </si>
  <si>
    <t>11:16 PM</t>
  </si>
  <si>
    <t>11:19 PM</t>
  </si>
  <si>
    <t>10:19 PM</t>
  </si>
  <si>
    <t>11:17 PM</t>
  </si>
  <si>
    <t>10:21 PM</t>
  </si>
  <si>
    <t>11:18 PM</t>
  </si>
  <si>
    <t>10:24 PM</t>
  </si>
  <si>
    <t>10:08 AM</t>
  </si>
  <si>
    <t>11:12 AM</t>
  </si>
  <si>
    <t>11:20 AM</t>
  </si>
  <si>
    <t>10:11 AM</t>
  </si>
  <si>
    <t>11:13 AM</t>
  </si>
  <si>
    <t>10:13 AM</t>
  </si>
  <si>
    <t>11:14 AM</t>
  </si>
  <si>
    <t>10:15 AM</t>
  </si>
  <si>
    <t>11:15 AM</t>
  </si>
  <si>
    <t>10:18 AM</t>
  </si>
  <si>
    <t>11:22 AM</t>
  </si>
  <si>
    <t>11:25 AM</t>
  </si>
  <si>
    <t>10:22 AM</t>
  </si>
  <si>
    <t>10:24 AM</t>
  </si>
  <si>
    <t>11:23 AM</t>
  </si>
  <si>
    <t>10:26 AM</t>
  </si>
  <si>
    <t>10:28 AM</t>
  </si>
  <si>
    <t>11:28 AM</t>
  </si>
  <si>
    <t>11:42 AM</t>
  </si>
  <si>
    <t>10:30 AM</t>
  </si>
  <si>
    <t>11:29 AM</t>
  </si>
  <si>
    <t>10:32 AM</t>
  </si>
  <si>
    <t>11:32 AM</t>
  </si>
  <si>
    <t>10:35 AM</t>
  </si>
  <si>
    <t>11:33 AM</t>
  </si>
  <si>
    <t>27-1</t>
  </si>
  <si>
    <t>9:52 AM</t>
  </si>
  <si>
    <t>11:00 AM</t>
  </si>
  <si>
    <t>11:05 AM</t>
  </si>
  <si>
    <t>27-2</t>
  </si>
  <si>
    <t>9:54 AM</t>
  </si>
  <si>
    <t>11:03 AM</t>
  </si>
  <si>
    <t>27-3</t>
  </si>
  <si>
    <t>9:56 AM</t>
  </si>
  <si>
    <t>11:04 AM</t>
  </si>
  <si>
    <t>27-4</t>
  </si>
  <si>
    <t>9:59 AM</t>
  </si>
  <si>
    <t>11:01 AM</t>
  </si>
  <si>
    <t>28-1</t>
  </si>
  <si>
    <t>10:02 AM</t>
  </si>
  <si>
    <t>11:10 AM</t>
  </si>
  <si>
    <t>10:05 AM</t>
  </si>
  <si>
    <t>11:06 AM</t>
  </si>
  <si>
    <t>28-3</t>
  </si>
  <si>
    <t>11:09 AM</t>
  </si>
  <si>
    <t>28-4</t>
  </si>
  <si>
    <t>5:27 PM</t>
  </si>
  <si>
    <t>5:30 PM</t>
  </si>
  <si>
    <t>4:26 PM</t>
  </si>
  <si>
    <t>5:28 PM</t>
  </si>
  <si>
    <t>4:29 PM</t>
  </si>
  <si>
    <t>5:29 PM</t>
  </si>
  <si>
    <t>5:34 PM</t>
  </si>
  <si>
    <t>5:40 PM</t>
  </si>
  <si>
    <t>4:36 PM</t>
  </si>
  <si>
    <t>4:38 PM</t>
  </si>
  <si>
    <t>5:35 PM</t>
  </si>
  <si>
    <t>4:40 PM</t>
  </si>
  <si>
    <t>5:38 PM</t>
  </si>
  <si>
    <t>8:37 PM</t>
  </si>
  <si>
    <t>9:39 PM</t>
  </si>
  <si>
    <t>9:45 PM</t>
  </si>
  <si>
    <t>8:39 PM</t>
  </si>
  <si>
    <t>9:40 PM</t>
  </si>
  <si>
    <t>8:42 PM</t>
  </si>
  <si>
    <t>9:42 PM</t>
  </si>
  <si>
    <t>8:44 PM</t>
  </si>
  <si>
    <t>9:43 PM</t>
  </si>
  <si>
    <t>29-1</t>
  </si>
  <si>
    <t>8:47 PM</t>
  </si>
  <si>
    <t>9:50 PM</t>
  </si>
  <si>
    <t>9:55 PM</t>
  </si>
  <si>
    <t>29-2</t>
  </si>
  <si>
    <t>8:49 PM</t>
  </si>
  <si>
    <t>9:51 PM</t>
  </si>
  <si>
    <t>29-3</t>
  </si>
  <si>
    <t>8:51 PM</t>
  </si>
  <si>
    <t>9:53 PM</t>
  </si>
  <si>
    <t>29-4</t>
  </si>
  <si>
    <t>8:52 PM</t>
  </si>
  <si>
    <t>9:54 PM</t>
  </si>
  <si>
    <t>25-1</t>
  </si>
  <si>
    <t>12:19 PM</t>
  </si>
  <si>
    <t>12:24 PM</t>
  </si>
  <si>
    <t>25-2</t>
  </si>
  <si>
    <t>11:17 AM</t>
  </si>
  <si>
    <t>12:20 PM</t>
  </si>
  <si>
    <t>30-1</t>
  </si>
  <si>
    <t>12:21 PM</t>
  </si>
  <si>
    <t>30-2</t>
  </si>
  <si>
    <t>12:22 PM</t>
  </si>
  <si>
    <t>8:37 AM</t>
  </si>
  <si>
    <t>9:41 AM</t>
  </si>
  <si>
    <t>9:45 AM</t>
  </si>
  <si>
    <t>8:39 AM</t>
  </si>
  <si>
    <t>9:43 AM</t>
  </si>
  <si>
    <t>8:42 AM</t>
  </si>
  <si>
    <t>9:44 AM</t>
  </si>
  <si>
    <t>8:51 AM</t>
  </si>
  <si>
    <t>9:55 AM</t>
  </si>
  <si>
    <t>8:54 AM</t>
  </si>
  <si>
    <t>8:57 AM</t>
  </si>
  <si>
    <t>9:58 AM</t>
  </si>
  <si>
    <t>2-142</t>
  </si>
  <si>
    <t>2-143</t>
  </si>
  <si>
    <t>2-148</t>
  </si>
  <si>
    <t>2-149</t>
  </si>
  <si>
    <t>Males</t>
  </si>
  <si>
    <t>2-152</t>
  </si>
  <si>
    <t>2-153</t>
  </si>
  <si>
    <t>n</t>
  </si>
  <si>
    <t>y</t>
  </si>
  <si>
    <t>1</t>
  </si>
  <si>
    <t>2</t>
  </si>
  <si>
    <t>3</t>
  </si>
  <si>
    <t>4</t>
  </si>
  <si>
    <t>5</t>
  </si>
  <si>
    <t>6</t>
  </si>
  <si>
    <t>Strain</t>
  </si>
  <si>
    <t>N2</t>
  </si>
  <si>
    <t>Larvae_6</t>
  </si>
  <si>
    <t>E</t>
  </si>
  <si>
    <t>D</t>
  </si>
  <si>
    <t>P0</t>
  </si>
  <si>
    <t>4h-3</t>
  </si>
  <si>
    <t>4h-2</t>
  </si>
  <si>
    <t>4h-1</t>
  </si>
  <si>
    <t>2h-3</t>
  </si>
  <si>
    <t>2h-2</t>
  </si>
  <si>
    <t>2h-1</t>
  </si>
  <si>
    <t>0h-3</t>
  </si>
  <si>
    <t>0h-2</t>
  </si>
  <si>
    <t>0h-1</t>
  </si>
  <si>
    <t>Delay</t>
  </si>
  <si>
    <t>Lay_Age</t>
  </si>
  <si>
    <t>DA695</t>
  </si>
  <si>
    <t>N2-25-1</t>
  </si>
  <si>
    <t>DA-25-1</t>
  </si>
  <si>
    <t>DA-25-2</t>
  </si>
  <si>
    <t>DA-20-1</t>
  </si>
  <si>
    <t>DA-20-2</t>
  </si>
  <si>
    <t>N2-25-2</t>
  </si>
  <si>
    <t>N2-25-3</t>
  </si>
  <si>
    <t>N2-25-4</t>
  </si>
  <si>
    <t>Start Date</t>
  </si>
  <si>
    <t>EZA_AB1</t>
  </si>
  <si>
    <t>EZA_AB2</t>
  </si>
  <si>
    <t>EZA_31-1</t>
  </si>
  <si>
    <t>EZA_31-2</t>
  </si>
  <si>
    <t>1-076</t>
  </si>
  <si>
    <t>2-005</t>
  </si>
  <si>
    <t>2-006</t>
  </si>
  <si>
    <t>2-007</t>
  </si>
  <si>
    <t>2-008</t>
  </si>
  <si>
    <t>2-017</t>
  </si>
  <si>
    <t>2-018</t>
  </si>
  <si>
    <t>3-022</t>
  </si>
  <si>
    <t>3-023</t>
  </si>
  <si>
    <t>3-035</t>
  </si>
  <si>
    <t>3-051</t>
  </si>
  <si>
    <t>3-050</t>
  </si>
  <si>
    <t>3-027</t>
  </si>
  <si>
    <t>3-029</t>
  </si>
  <si>
    <t>3-032</t>
  </si>
  <si>
    <t>EZA_29-3</t>
  </si>
  <si>
    <t>EZA_29-4</t>
  </si>
  <si>
    <t>EZA_29-5</t>
  </si>
  <si>
    <t>EZA_29-6</t>
  </si>
  <si>
    <t>B</t>
  </si>
  <si>
    <t>3-089</t>
  </si>
  <si>
    <t>3-107</t>
  </si>
  <si>
    <t>3-108</t>
  </si>
  <si>
    <t>3-109</t>
  </si>
  <si>
    <t>3-110</t>
  </si>
  <si>
    <t>3-112</t>
  </si>
  <si>
    <t>Include</t>
  </si>
  <si>
    <t>Group</t>
  </si>
  <si>
    <t>A</t>
  </si>
  <si>
    <t>C</t>
  </si>
  <si>
    <t>F</t>
  </si>
  <si>
    <t>G</t>
  </si>
  <si>
    <t>H</t>
  </si>
  <si>
    <t>J</t>
  </si>
  <si>
    <t>Filename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</si>
  <si>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</si>
  <si>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</si>
  <si>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</si>
  <si>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</si>
  <si>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</si>
  <si>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</si>
  <si>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</si>
  <si>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</si>
  <si>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</si>
  <si>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</si>
  <si>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</si>
  <si>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</si>
  <si>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</si>
  <si>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e04 [1]</t>
  </si>
  <si>
    <t>e04 [2]</t>
  </si>
  <si>
    <t>e04 [3]</t>
  </si>
  <si>
    <t>e07 [1]</t>
  </si>
  <si>
    <t>e07 [2]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</si>
  <si>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</si>
  <si>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</si>
  <si>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</si>
  <si>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</si>
  <si>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</si>
  <si>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</si>
  <si>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</si>
  <si>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</si>
  <si>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</si>
  <si>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</si>
  <si>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</si>
  <si>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</si>
  <si>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</si>
  <si>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</si>
  <si>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</si>
  <si>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e019</t>
  </si>
  <si>
    <t>e020</t>
  </si>
  <si>
    <t>e021</t>
  </si>
  <si>
    <t>e022</t>
  </si>
  <si>
    <t>e023</t>
  </si>
  <si>
    <t>e024</t>
  </si>
  <si>
    <t>e003 [2]</t>
  </si>
  <si>
    <t>e003 [1]</t>
  </si>
  <si>
    <t>e008 [2]</t>
  </si>
  <si>
    <t>e008 [1]</t>
  </si>
  <si>
    <t>e017 [1]</t>
  </si>
  <si>
    <t>e017 [2]</t>
  </si>
  <si>
    <t>e018 [1]</t>
  </si>
  <si>
    <t>e018 [2]</t>
  </si>
  <si>
    <t>e001</t>
  </si>
  <si>
    <t>e002</t>
  </si>
  <si>
    <t>e012 - e013</t>
  </si>
  <si>
    <t>e01</t>
  </si>
  <si>
    <t>e02</t>
  </si>
  <si>
    <t>e05 [1]</t>
  </si>
  <si>
    <t>e05 [2]</t>
  </si>
  <si>
    <t>e06 [1]</t>
  </si>
  <si>
    <t>e06 [2]</t>
  </si>
  <si>
    <t>e16 [1]</t>
  </si>
  <si>
    <t>e16 [2]</t>
  </si>
  <si>
    <t>e17 [1]</t>
  </si>
  <si>
    <t>e17 [2]</t>
  </si>
  <si>
    <t>e18</t>
  </si>
  <si>
    <t>e19 [1]</t>
  </si>
  <si>
    <t>e19 [2]</t>
  </si>
  <si>
    <t>EZA_29m1</t>
  </si>
  <si>
    <t>EZA_29m2</t>
  </si>
  <si>
    <t>EZA_31m1</t>
  </si>
  <si>
    <t>EZA_31m2</t>
  </si>
  <si>
    <t>K</t>
  </si>
  <si>
    <t>L</t>
  </si>
  <si>
    <t>M</t>
  </si>
  <si>
    <t>O</t>
  </si>
  <si>
    <t>P</t>
  </si>
  <si>
    <t>Q</t>
  </si>
  <si>
    <t>R</t>
  </si>
  <si>
    <t>S</t>
  </si>
  <si>
    <t>T</t>
  </si>
  <si>
    <t>EZA_28-1</t>
  </si>
  <si>
    <t>EZA_30-1</t>
  </si>
  <si>
    <t>EZA_30-2</t>
  </si>
  <si>
    <t>EZA_32</t>
  </si>
  <si>
    <t>3-096</t>
  </si>
  <si>
    <t>3-101</t>
  </si>
  <si>
    <t>3-125a</t>
  </si>
  <si>
    <t>3-125b</t>
  </si>
  <si>
    <t>3-127</t>
  </si>
  <si>
    <t>e018</t>
  </si>
  <si>
    <t>comma</t>
  </si>
  <si>
    <t>e03 [1]</t>
  </si>
  <si>
    <t>e03 [2]</t>
  </si>
  <si>
    <t>e16</t>
  </si>
  <si>
    <t>e17</t>
  </si>
  <si>
    <t>e19</t>
  </si>
  <si>
    <t>e20</t>
  </si>
  <si>
    <t>e21</t>
  </si>
  <si>
    <t>e22</t>
  </si>
  <si>
    <t>e23 [1]</t>
  </si>
  <si>
    <t>e23 [2]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</si>
  <si>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</si>
  <si>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</si>
  <si>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</si>
  <si>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</si>
  <si>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</si>
  <si>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</si>
  <si>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</si>
  <si>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</si>
  <si>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</si>
  <si>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e08 [1]</t>
  </si>
  <si>
    <t>e08 [2]</t>
  </si>
  <si>
    <t>e09 [1]</t>
  </si>
  <si>
    <t>e09 [2]</t>
  </si>
  <si>
    <t>e10 [1]</t>
  </si>
  <si>
    <t>e10 [2]</t>
  </si>
  <si>
    <t>e10 [3]</t>
  </si>
  <si>
    <t>poor image</t>
  </si>
  <si>
    <t>Comments</t>
  </si>
  <si>
    <t>3-128</t>
  </si>
  <si>
    <t>3-129</t>
  </si>
  <si>
    <t>Gen</t>
  </si>
  <si>
    <t>Trial</t>
  </si>
  <si>
    <t>F4+</t>
  </si>
  <si>
    <t>dead</t>
  </si>
  <si>
    <t>very frail</t>
  </si>
  <si>
    <t>Expt_ID</t>
  </si>
  <si>
    <t>Temp_Raise</t>
  </si>
  <si>
    <t>Temp_Stress</t>
  </si>
  <si>
    <t>Oocytes_Ant</t>
  </si>
  <si>
    <t>Oocytes_Post</t>
  </si>
  <si>
    <t>censored, stress temp too low</t>
  </si>
  <si>
    <t>censored; males abnormally low</t>
  </si>
  <si>
    <t>censored; control abnormally low</t>
  </si>
  <si>
    <t>censored; shifted too early</t>
  </si>
  <si>
    <t>censored; raising incubator unreliable</t>
  </si>
  <si>
    <t>censored; stress temp range too wide</t>
  </si>
  <si>
    <t>Include?</t>
  </si>
  <si>
    <t>Time_Stress</t>
  </si>
  <si>
    <t>Maternal_Temp</t>
  </si>
  <si>
    <t>Cell_Count</t>
  </si>
  <si>
    <t>Time_Recovery</t>
  </si>
  <si>
    <t>Temp_Growth</t>
  </si>
  <si>
    <t>Uterus_Ant</t>
  </si>
  <si>
    <t>Uterus_Post</t>
  </si>
  <si>
    <t>Gonad_Ant</t>
  </si>
  <si>
    <t>Gonad_Post</t>
  </si>
  <si>
    <t>Uterine Concretions</t>
  </si>
  <si>
    <t>Stacked Oocytes</t>
  </si>
  <si>
    <t>Aged</t>
  </si>
  <si>
    <r>
      <t>age</t>
    </r>
    <r>
      <rPr>
        <sz val="12"/>
        <color theme="1"/>
        <rFont val="Calibri"/>
        <family val="2"/>
        <scheme val="minor"/>
      </rPr>
      <t>d</t>
    </r>
  </si>
  <si>
    <t>aged</t>
  </si>
  <si>
    <t>Maturing</t>
  </si>
  <si>
    <t>Herm_Recovery</t>
  </si>
  <si>
    <t>Male_Recovery</t>
  </si>
  <si>
    <t>S3 Table. Raw data for recovery from heat stress (presented in Figures 4–6).</t>
  </si>
  <si>
    <t>S3 Table. Raw data for hatching during heat stress (presented in Figure 7).</t>
  </si>
  <si>
    <t>S3 Table. Raw data for gonad contents during heat stress (presented in S8 Fig).</t>
  </si>
  <si>
    <t>S3 Table. Raw data for gonad contents during recovery (presented in Figure 6).</t>
  </si>
  <si>
    <t>S3 Table. Raw data for ages of laid embryos (presented in Figure 7).</t>
  </si>
  <si>
    <t>S3 Table. Raw data for hormesis in recovery from heat stress (presented in Figure 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</si>
</sst>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h:mm\ AM/PM;@"/>
  </numFmts>
  <fonts count="48" x14ac:knownFonts="1">
    <font>
      <sz val="11"/>
      <color indexed="8"/>
      <name val="Helvetica Neue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b/>
      <sz val="11"/>
      <color indexed="10"/>
      <name val="Calibri"/>
      <scheme val="minor"/>
    </font>
    <font>
      <sz val="11"/>
      <color indexed="10"/>
      <name val="Calibri"/>
      <scheme val="minor"/>
    </font>
    <font>
      <sz val="11"/>
      <color indexed="8"/>
      <name val="Calibri"/>
      <scheme val="minor"/>
    </font>
    <font>
      <u/>
      <sz val="11"/>
      <color theme="10"/>
      <name val="Helvetica Neue"/>
    </font>
    <font>
      <u/>
      <sz val="11"/>
      <color theme="11"/>
      <name val="Helvetica Neue"/>
    </font>
    <font>
      <sz val="11"/>
      <color rgb="FF000000"/>
      <name val="Calibri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</font>
    <font>
      <sz val="11"/>
      <color theme="7"/>
      <name val="Calibri"/>
      <scheme val="minor"/>
    </font>
    <font>
      <sz val="11"/>
      <name val="Calibri"/>
      <scheme val="minor"/>
    </font>
    <font>
      <b/>
      <sz val="11"/>
      <color indexed="8"/>
      <name val="Calibri"/>
      <scheme val="minor"/>
    </font>
    <font>
      <sz val="11"/>
      <color theme="4"/>
      <name val="Calibri"/>
      <scheme val="minor"/>
    </font>
    <font>
      <sz val="11"/>
      <color theme="5"/>
      <name val="Calibri"/>
      <scheme val="minor"/>
    </font>
    <font>
      <sz val="12"/>
      <color indexed="8"/>
      <name val="Calibri"/>
      <scheme val="minor"/>
    </font>
    <font>
      <sz val="9"/>
      <color indexed="81"/>
      <name val="Helvetica Neue"/>
    </font>
    <font>
      <b/>
      <sz val="9"/>
      <color indexed="81"/>
      <name val="Helvetica Neue"/>
    </font>
    <font>
      <sz val="11"/>
      <color indexed="8"/>
      <name val="Calibri"/>
    </font>
    <font>
      <sz val="11"/>
      <color indexed="10"/>
      <name val="Calibri"/>
    </font>
    <font>
      <sz val="11"/>
      <name val="Calibri"/>
    </font>
    <font>
      <sz val="11"/>
      <color theme="4"/>
      <name val="Calibri"/>
    </font>
    <font>
      <sz val="11"/>
      <color rgb="FF4F81BD"/>
      <name val="Calibri"/>
    </font>
    <font>
      <sz val="9"/>
      <color indexed="8"/>
      <name val="Calibri"/>
    </font>
    <font>
      <sz val="9"/>
      <name val="Calibri"/>
    </font>
    <font>
      <b/>
      <sz val="11"/>
      <name val="Calibri"/>
    </font>
    <font>
      <sz val="12"/>
      <color rgb="FF000000"/>
      <name val="Calibri"/>
      <family val="2"/>
    </font>
    <font>
      <sz val="11"/>
      <color rgb="FF006100"/>
      <name val="Calibri"/>
    </font>
    <font>
      <sz val="10"/>
      <name val="Verdana"/>
    </font>
    <font>
      <b/>
      <sz val="11"/>
      <name val="Calibri"/>
      <scheme val="minor"/>
    </font>
    <font>
      <sz val="12"/>
      <color rgb="FF9C6500"/>
      <name val="Calibri"/>
      <family val="2"/>
      <scheme val="minor"/>
    </font>
    <font>
      <b/>
      <sz val="11"/>
      <color rgb="FF000000"/>
      <name val="Calibri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indexed="8"/>
      <name val="Calibri"/>
      <scheme val="minor"/>
    </font>
    <font>
      <b/>
      <sz val="12"/>
      <name val="Calibri"/>
      <scheme val="minor"/>
    </font>
    <font>
      <sz val="12"/>
      <name val="Calibri"/>
      <scheme val="minor"/>
    </font>
    <font>
      <b/>
      <sz val="14"/>
      <color indexed="10"/>
      <name val="Calibri"/>
      <scheme val="minor"/>
    </font>
    <font>
      <b/>
      <sz val="14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B9C"/>
      </patternFill>
    </fill>
  </fills>
  <borders count="27">
    <border>
      <left/>
      <right/>
      <top/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DCDCD"/>
      </left>
      <right style="thin">
        <color rgb="FFCDCDCD"/>
      </right>
      <top style="thin">
        <color rgb="FFCDCDCD"/>
      </top>
      <bottom style="thin">
        <color rgb="FFCDCDCD"/>
      </bottom>
      <diagonal/>
    </border>
    <border>
      <left/>
      <right style="thin">
        <color rgb="FFCDCDCD"/>
      </right>
      <top style="thin">
        <color rgb="FFCDCDCD"/>
      </top>
      <bottom style="thin">
        <color rgb="FFCDCDCD"/>
      </bottom>
      <diagonal/>
    </border>
    <border>
      <left style="thin">
        <color rgb="FFCDCDCD"/>
      </left>
      <right style="thin">
        <color rgb="FFCDCDCD"/>
      </right>
      <top/>
      <bottom style="thin">
        <color rgb="FFCDCDCD"/>
      </bottom>
      <diagonal/>
    </border>
    <border>
      <left/>
      <right style="thin">
        <color rgb="FFCDCDCD"/>
      </right>
      <top/>
      <bottom style="thin">
        <color rgb="FFCDCDCD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auto="1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auto="1"/>
      </right>
      <top style="thin">
        <color theme="0" tint="-0.249977111117893"/>
      </top>
      <bottom/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thin">
        <color auto="1"/>
      </right>
      <top style="thin">
        <color rgb="FFCDCDCD"/>
      </top>
      <bottom style="thin">
        <color rgb="FFCDCDCD"/>
      </bottom>
      <diagonal/>
    </border>
    <border>
      <left/>
      <right style="thin">
        <color auto="1"/>
      </right>
      <top/>
      <bottom style="thin">
        <color rgb="FFCDCDCD"/>
      </bottom>
      <diagonal/>
    </border>
    <border>
      <left style="thin">
        <color indexed="14"/>
      </left>
      <right style="thin">
        <color auto="1"/>
      </right>
      <top style="thin">
        <color indexed="14"/>
      </top>
      <bottom style="thin">
        <color indexed="14"/>
      </bottom>
      <diagonal/>
    </border>
    <border>
      <left style="thin">
        <color rgb="FFBFBFBF"/>
      </left>
      <right style="thin">
        <color auto="1"/>
      </right>
      <top style="thin">
        <color rgb="FFBFBFBF"/>
      </top>
      <bottom style="thin">
        <color rgb="FFBFBFBF"/>
      </bottom>
      <diagonal/>
    </border>
    <border>
      <left/>
      <right style="thin">
        <color auto="1"/>
      </right>
      <top style="thin">
        <color indexed="14"/>
      </top>
      <bottom style="thin">
        <color indexed="14"/>
      </bottom>
      <diagonal/>
    </border>
    <border>
      <left style="thin">
        <color rgb="FFBFBFBF"/>
      </left>
      <right style="thin">
        <color auto="1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090">
    <xf numFmtId="0" fontId="0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0" fillId="0" borderId="0"/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37" fillId="0" borderId="0"/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39" fillId="5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37" fillId="0" borderId="0"/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>
      <alignment vertical="top"/>
    </xf>
  </cellStyleXfs>
  <cellXfs count="304">
    <xf numFmtId="0" fontId="0" fillId="0" borderId="0" xfId="0" applyAlignment="1"/>
    <xf numFmtId="0" fontId="13" fillId="0" borderId="0" xfId="0" applyFont="1" applyAlignment="1"/>
    <xf numFmtId="14" fontId="13" fillId="0" borderId="0" xfId="0" applyNumberFormat="1" applyFont="1" applyAlignment="1"/>
    <xf numFmtId="14" fontId="18" fillId="0" borderId="0" xfId="0" applyNumberFormat="1" applyFont="1" applyAlignment="1"/>
    <xf numFmtId="0" fontId="18" fillId="0" borderId="0" xfId="0" applyFont="1" applyAlignment="1"/>
    <xf numFmtId="0" fontId="19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202" applyFont="1" applyAlignment="1">
      <alignment horizontal="center"/>
    </xf>
    <xf numFmtId="0" fontId="17" fillId="0" borderId="0" xfId="202" applyFont="1" applyAlignment="1">
      <alignment horizontal="right"/>
    </xf>
    <xf numFmtId="165" fontId="17" fillId="0" borderId="0" xfId="202" applyNumberFormat="1" applyFont="1" applyAlignment="1">
      <alignment horizontal="center"/>
    </xf>
    <xf numFmtId="2" fontId="17" fillId="0" borderId="0" xfId="202" applyNumberFormat="1" applyFont="1" applyAlignment="1">
      <alignment horizontal="center"/>
    </xf>
    <xf numFmtId="14" fontId="10" fillId="0" borderId="0" xfId="202" applyNumberFormat="1" applyFont="1" applyAlignment="1">
      <alignment horizontal="right"/>
    </xf>
    <xf numFmtId="0" fontId="10" fillId="0" borderId="0" xfId="202" applyFont="1" applyAlignment="1">
      <alignment horizontal="right"/>
    </xf>
    <xf numFmtId="165" fontId="10" fillId="0" borderId="0" xfId="202" applyNumberFormat="1" applyFont="1" applyAlignment="1">
      <alignment horizontal="right"/>
    </xf>
    <xf numFmtId="2" fontId="10" fillId="0" borderId="0" xfId="202" applyNumberFormat="1" applyFont="1" applyAlignment="1">
      <alignment horizontal="right"/>
    </xf>
    <xf numFmtId="0" fontId="10" fillId="0" borderId="0" xfId="202"/>
    <xf numFmtId="2" fontId="10" fillId="0" borderId="0" xfId="202" applyNumberFormat="1"/>
    <xf numFmtId="1" fontId="10" fillId="0" borderId="0" xfId="202" applyNumberFormat="1" applyFont="1" applyAlignment="1">
      <alignment horizontal="right"/>
    </xf>
    <xf numFmtId="14" fontId="10" fillId="0" borderId="7" xfId="202" applyNumberFormat="1" applyFont="1" applyBorder="1" applyAlignment="1">
      <alignment horizontal="right"/>
    </xf>
    <xf numFmtId="0" fontId="10" fillId="0" borderId="7" xfId="202" applyFont="1" applyBorder="1" applyAlignment="1">
      <alignment horizontal="right"/>
    </xf>
    <xf numFmtId="165" fontId="10" fillId="0" borderId="7" xfId="202" applyNumberFormat="1" applyFont="1" applyBorder="1" applyAlignment="1">
      <alignment horizontal="right"/>
    </xf>
    <xf numFmtId="2" fontId="10" fillId="0" borderId="7" xfId="202" applyNumberFormat="1" applyFont="1" applyBorder="1" applyAlignment="1">
      <alignment horizontal="right"/>
    </xf>
    <xf numFmtId="0" fontId="10" fillId="0" borderId="7" xfId="202" applyBorder="1"/>
    <xf numFmtId="2" fontId="10" fillId="0" borderId="7" xfId="202" applyNumberFormat="1" applyBorder="1"/>
    <xf numFmtId="0" fontId="17" fillId="0" borderId="7" xfId="202" applyFont="1" applyBorder="1" applyAlignment="1">
      <alignment horizontal="center"/>
    </xf>
    <xf numFmtId="14" fontId="10" fillId="0" borderId="0" xfId="202" applyNumberFormat="1"/>
    <xf numFmtId="0" fontId="10" fillId="0" borderId="0" xfId="202" applyAlignment="1">
      <alignment horizontal="right"/>
    </xf>
    <xf numFmtId="165" fontId="10" fillId="0" borderId="0" xfId="202" applyNumberFormat="1"/>
    <xf numFmtId="1" fontId="10" fillId="0" borderId="0" xfId="202" applyNumberFormat="1"/>
    <xf numFmtId="14" fontId="10" fillId="0" borderId="7" xfId="202" applyNumberFormat="1" applyBorder="1"/>
    <xf numFmtId="0" fontId="10" fillId="0" borderId="7" xfId="202" applyBorder="1" applyAlignment="1">
      <alignment horizontal="right"/>
    </xf>
    <xf numFmtId="165" fontId="10" fillId="0" borderId="7" xfId="202" applyNumberFormat="1" applyBorder="1"/>
    <xf numFmtId="1" fontId="10" fillId="0" borderId="7" xfId="202" applyNumberFormat="1" applyBorder="1"/>
    <xf numFmtId="0" fontId="10" fillId="0" borderId="0" xfId="202" applyFill="1" applyBorder="1"/>
    <xf numFmtId="1" fontId="10" fillId="0" borderId="0" xfId="202" applyNumberFormat="1" applyFill="1" applyBorder="1"/>
    <xf numFmtId="0" fontId="10" fillId="0" borderId="7" xfId="202" applyFill="1" applyBorder="1"/>
    <xf numFmtId="1" fontId="10" fillId="0" borderId="7" xfId="202" applyNumberFormat="1" applyFill="1" applyBorder="1"/>
    <xf numFmtId="0" fontId="10" fillId="0" borderId="0" xfId="202" applyBorder="1"/>
    <xf numFmtId="165" fontId="10" fillId="0" borderId="0" xfId="202" applyNumberFormat="1" applyBorder="1"/>
    <xf numFmtId="2" fontId="10" fillId="0" borderId="0" xfId="202" applyNumberFormat="1" applyBorder="1"/>
    <xf numFmtId="0" fontId="10" fillId="0" borderId="0" xfId="202" applyBorder="1" applyAlignment="1">
      <alignment horizontal="right"/>
    </xf>
    <xf numFmtId="0" fontId="21" fillId="0" borderId="0" xfId="0" applyFont="1" applyAlignment="1"/>
    <xf numFmtId="14" fontId="10" fillId="0" borderId="0" xfId="202" applyNumberFormat="1" applyBorder="1"/>
    <xf numFmtId="49" fontId="9" fillId="0" borderId="0" xfId="202" applyNumberFormat="1" applyFont="1" applyAlignment="1">
      <alignment horizontal="right"/>
    </xf>
    <xf numFmtId="2" fontId="24" fillId="0" borderId="0" xfId="0" applyNumberFormat="1" applyFont="1" applyAlignment="1"/>
    <xf numFmtId="165" fontId="9" fillId="0" borderId="0" xfId="202" applyNumberFormat="1" applyFont="1"/>
    <xf numFmtId="0" fontId="17" fillId="0" borderId="7" xfId="202" applyFont="1" applyBorder="1" applyAlignment="1">
      <alignment horizontal="center" vertical="center"/>
    </xf>
    <xf numFmtId="0" fontId="10" fillId="0" borderId="0" xfId="202" applyAlignment="1">
      <alignment horizontal="center" vertical="center"/>
    </xf>
    <xf numFmtId="0" fontId="10" fillId="0" borderId="7" xfId="202" applyBorder="1" applyAlignment="1">
      <alignment horizontal="center" vertical="center"/>
    </xf>
    <xf numFmtId="0" fontId="10" fillId="0" borderId="0" xfId="202" applyBorder="1" applyAlignment="1">
      <alignment horizontal="center" vertical="center"/>
    </xf>
    <xf numFmtId="0" fontId="8" fillId="0" borderId="0" xfId="202" applyFont="1" applyAlignment="1">
      <alignment horizontal="center"/>
    </xf>
    <xf numFmtId="0" fontId="8" fillId="0" borderId="7" xfId="202" applyFont="1" applyBorder="1" applyAlignment="1">
      <alignment horizontal="center"/>
    </xf>
    <xf numFmtId="0" fontId="7" fillId="0" borderId="0" xfId="202" applyFont="1" applyAlignment="1">
      <alignment horizontal="right"/>
    </xf>
    <xf numFmtId="0" fontId="6" fillId="0" borderId="0" xfId="202" applyFont="1" applyAlignment="1">
      <alignment horizontal="center" vertical="center"/>
    </xf>
    <xf numFmtId="0" fontId="6" fillId="0" borderId="0" xfId="202" applyFont="1" applyAlignment="1">
      <alignment horizontal="center"/>
    </xf>
    <xf numFmtId="0" fontId="7" fillId="0" borderId="0" xfId="202" applyFont="1" applyAlignment="1">
      <alignment horizontal="center"/>
    </xf>
    <xf numFmtId="0" fontId="10" fillId="0" borderId="0" xfId="202" applyAlignment="1">
      <alignment horizontal="center"/>
    </xf>
    <xf numFmtId="0" fontId="7" fillId="0" borderId="7" xfId="202" applyFont="1" applyBorder="1" applyAlignment="1">
      <alignment horizontal="center"/>
    </xf>
    <xf numFmtId="0" fontId="7" fillId="0" borderId="7" xfId="202" applyFont="1" applyBorder="1" applyAlignment="1">
      <alignment horizontal="right"/>
    </xf>
    <xf numFmtId="0" fontId="6" fillId="0" borderId="0" xfId="202" applyFont="1" applyAlignment="1">
      <alignment horizontal="right"/>
    </xf>
    <xf numFmtId="0" fontId="6" fillId="0" borderId="7" xfId="202" applyFont="1" applyBorder="1" applyAlignment="1">
      <alignment horizontal="right"/>
    </xf>
    <xf numFmtId="0" fontId="6" fillId="0" borderId="7" xfId="202" applyFont="1" applyBorder="1" applyAlignment="1">
      <alignment horizontal="center"/>
    </xf>
    <xf numFmtId="0" fontId="10" fillId="0" borderId="7" xfId="202" applyBorder="1" applyAlignment="1">
      <alignment horizontal="center"/>
    </xf>
    <xf numFmtId="0" fontId="0" fillId="0" borderId="7" xfId="0" applyBorder="1" applyAlignment="1"/>
    <xf numFmtId="0" fontId="5" fillId="0" borderId="0" xfId="202" applyFont="1" applyAlignment="1">
      <alignment horizontal="right"/>
    </xf>
    <xf numFmtId="14" fontId="17" fillId="0" borderId="0" xfId="202" applyNumberFormat="1" applyFont="1" applyAlignment="1">
      <alignment horizontal="center"/>
    </xf>
    <xf numFmtId="0" fontId="5" fillId="0" borderId="0" xfId="202" applyFont="1" applyAlignment="1">
      <alignment horizontal="center"/>
    </xf>
    <xf numFmtId="165" fontId="5" fillId="0" borderId="0" xfId="202" applyNumberFormat="1" applyFont="1"/>
    <xf numFmtId="0" fontId="27" fillId="0" borderId="0" xfId="0" applyFont="1" applyAlignment="1"/>
    <xf numFmtId="0" fontId="29" fillId="0" borderId="0" xfId="0" applyFont="1" applyAlignment="1"/>
    <xf numFmtId="0" fontId="27" fillId="0" borderId="0" xfId="0" applyNumberFormat="1" applyFont="1" applyAlignment="1"/>
    <xf numFmtId="2" fontId="27" fillId="0" borderId="0" xfId="0" applyNumberFormat="1" applyFont="1" applyAlignment="1"/>
    <xf numFmtId="14" fontId="30" fillId="0" borderId="0" xfId="0" applyNumberFormat="1" applyFont="1" applyAlignment="1"/>
    <xf numFmtId="14" fontId="27" fillId="0" borderId="0" xfId="0" applyNumberFormat="1" applyFont="1" applyAlignment="1"/>
    <xf numFmtId="0" fontId="18" fillId="3" borderId="8" xfId="0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8" fillId="2" borderId="2" xfId="0" applyNumberFormat="1" applyFont="1" applyFill="1" applyBorder="1" applyAlignment="1">
      <alignment horizontal="right" vertical="center"/>
    </xf>
    <xf numFmtId="0" fontId="28" fillId="2" borderId="10" xfId="0" applyNumberFormat="1" applyFont="1" applyFill="1" applyBorder="1" applyAlignment="1">
      <alignment horizontal="right" vertical="center"/>
    </xf>
    <xf numFmtId="49" fontId="27" fillId="0" borderId="9" xfId="0" applyNumberFormat="1" applyFont="1" applyBorder="1" applyAlignment="1">
      <alignment horizontal="right"/>
    </xf>
    <xf numFmtId="49" fontId="30" fillId="0" borderId="9" xfId="0" applyNumberFormat="1" applyFont="1" applyBorder="1" applyAlignment="1">
      <alignment horizontal="right"/>
    </xf>
    <xf numFmtId="0" fontId="29" fillId="4" borderId="0" xfId="0" applyFont="1" applyFill="1" applyAlignment="1"/>
    <xf numFmtId="49" fontId="29" fillId="4" borderId="9" xfId="0" applyNumberFormat="1" applyFont="1" applyFill="1" applyBorder="1" applyAlignment="1">
      <alignment horizontal="right"/>
    </xf>
    <xf numFmtId="0" fontId="27" fillId="4" borderId="0" xfId="0" applyFont="1" applyFill="1" applyAlignment="1"/>
    <xf numFmtId="49" fontId="30" fillId="4" borderId="9" xfId="0" applyNumberFormat="1" applyFont="1" applyFill="1" applyBorder="1" applyAlignment="1">
      <alignment horizontal="right"/>
    </xf>
    <xf numFmtId="0" fontId="32" fillId="0" borderId="0" xfId="0" applyFont="1" applyAlignment="1"/>
    <xf numFmtId="0" fontId="33" fillId="4" borderId="0" xfId="0" applyFont="1" applyFill="1" applyAlignment="1"/>
    <xf numFmtId="0" fontId="33" fillId="0" borderId="0" xfId="0" applyFont="1" applyAlignment="1"/>
    <xf numFmtId="0" fontId="32" fillId="4" borderId="0" xfId="0" applyFont="1" applyFill="1" applyAlignment="1"/>
    <xf numFmtId="14" fontId="20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14" fontId="20" fillId="0" borderId="2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horizontal="right" vertical="center"/>
    </xf>
    <xf numFmtId="14" fontId="20" fillId="0" borderId="13" xfId="0" applyNumberFormat="1" applyFont="1" applyFill="1" applyBorder="1" applyAlignment="1">
      <alignment horizontal="right" vertical="center"/>
    </xf>
    <xf numFmtId="0" fontId="12" fillId="0" borderId="13" xfId="0" applyNumberFormat="1" applyFont="1" applyFill="1" applyBorder="1" applyAlignment="1">
      <alignment horizontal="right" vertical="center"/>
    </xf>
    <xf numFmtId="0" fontId="12" fillId="0" borderId="10" xfId="0" applyNumberFormat="1" applyFont="1" applyFill="1" applyBorder="1" applyAlignment="1">
      <alignment horizontal="right" vertical="center"/>
    </xf>
    <xf numFmtId="14" fontId="12" fillId="0" borderId="2" xfId="0" applyNumberFormat="1" applyFont="1" applyFill="1" applyBorder="1" applyAlignment="1">
      <alignment horizontal="right" vertical="center"/>
    </xf>
    <xf numFmtId="0" fontId="29" fillId="0" borderId="0" xfId="0" applyFont="1" applyFill="1" applyAlignment="1"/>
    <xf numFmtId="49" fontId="27" fillId="4" borderId="9" xfId="0" applyNumberFormat="1" applyFont="1" applyFill="1" applyBorder="1" applyAlignment="1">
      <alignment horizontal="right"/>
    </xf>
    <xf numFmtId="0" fontId="34" fillId="0" borderId="0" xfId="0" applyFont="1" applyFill="1" applyAlignment="1"/>
    <xf numFmtId="0" fontId="21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0" fontId="12" fillId="0" borderId="17" xfId="0" applyNumberFormat="1" applyFont="1" applyFill="1" applyBorder="1" applyAlignment="1">
      <alignment horizontal="right" vertical="center"/>
    </xf>
    <xf numFmtId="49" fontId="20" fillId="0" borderId="11" xfId="0" applyNumberFormat="1" applyFont="1" applyFill="1" applyBorder="1" applyAlignment="1">
      <alignment horizontal="right" vertical="center"/>
    </xf>
    <xf numFmtId="49" fontId="20" fillId="0" borderId="18" xfId="0" applyNumberFormat="1" applyFont="1" applyFill="1" applyBorder="1" applyAlignment="1">
      <alignment horizontal="right" vertical="center"/>
    </xf>
    <xf numFmtId="49" fontId="20" fillId="0" borderId="9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/>
    <xf numFmtId="1" fontId="12" fillId="0" borderId="0" xfId="0" applyNumberFormat="1" applyFont="1" applyFill="1" applyBorder="1" applyAlignment="1">
      <alignment horizontal="right" vertical="center"/>
    </xf>
    <xf numFmtId="0" fontId="13" fillId="0" borderId="9" xfId="0" applyFont="1" applyFill="1" applyBorder="1" applyAlignment="1">
      <alignment horizontal="center"/>
    </xf>
    <xf numFmtId="0" fontId="13" fillId="0" borderId="0" xfId="0" applyFont="1" applyFill="1" applyAlignment="1"/>
    <xf numFmtId="1" fontId="12" fillId="0" borderId="2" xfId="0" applyNumberFormat="1" applyFont="1" applyFill="1" applyBorder="1" applyAlignment="1">
      <alignment horizontal="right" vertical="center"/>
    </xf>
    <xf numFmtId="0" fontId="13" fillId="0" borderId="9" xfId="0" applyFont="1" applyFill="1" applyBorder="1" applyAlignment="1"/>
    <xf numFmtId="1" fontId="12" fillId="0" borderId="13" xfId="0" applyNumberFormat="1" applyFont="1" applyFill="1" applyBorder="1" applyAlignment="1">
      <alignment horizontal="right" vertical="center"/>
    </xf>
    <xf numFmtId="0" fontId="12" fillId="0" borderId="15" xfId="0" applyNumberFormat="1" applyFont="1" applyFill="1" applyBorder="1" applyAlignment="1">
      <alignment horizontal="right" vertical="center"/>
    </xf>
    <xf numFmtId="1" fontId="12" fillId="0" borderId="10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/>
    </xf>
    <xf numFmtId="0" fontId="12" fillId="0" borderId="14" xfId="0" applyNumberFormat="1" applyFont="1" applyFill="1" applyBorder="1" applyAlignment="1">
      <alignment horizontal="right" vertical="center"/>
    </xf>
    <xf numFmtId="0" fontId="13" fillId="0" borderId="9" xfId="0" applyFont="1" applyFill="1" applyBorder="1" applyAlignment="1">
      <alignment horizontal="right"/>
    </xf>
    <xf numFmtId="0" fontId="18" fillId="0" borderId="9" xfId="0" applyFont="1" applyFill="1" applyBorder="1" applyAlignment="1">
      <alignment horizontal="right"/>
    </xf>
    <xf numFmtId="0" fontId="4" fillId="0" borderId="0" xfId="202" applyFont="1" applyAlignment="1">
      <alignment horizontal="center"/>
    </xf>
    <xf numFmtId="0" fontId="4" fillId="0" borderId="0" xfId="202" applyFont="1" applyAlignment="1">
      <alignment horizontal="right"/>
    </xf>
    <xf numFmtId="0" fontId="4" fillId="0" borderId="7" xfId="202" applyFont="1" applyBorder="1" applyAlignment="1">
      <alignment horizontal="right"/>
    </xf>
    <xf numFmtId="0" fontId="4" fillId="0" borderId="7" xfId="202" applyFont="1" applyBorder="1" applyAlignment="1">
      <alignment horizontal="center"/>
    </xf>
    <xf numFmtId="14" fontId="4" fillId="0" borderId="0" xfId="202" applyNumberFormat="1" applyFont="1"/>
    <xf numFmtId="14" fontId="4" fillId="0" borderId="7" xfId="202" applyNumberFormat="1" applyFont="1" applyBorder="1"/>
    <xf numFmtId="0" fontId="4" fillId="0" borderId="0" xfId="202" applyFont="1"/>
    <xf numFmtId="165" fontId="4" fillId="0" borderId="0" xfId="202" applyNumberFormat="1" applyFont="1"/>
    <xf numFmtId="14" fontId="4" fillId="0" borderId="0" xfId="202" applyNumberFormat="1" applyFont="1" applyAlignment="1">
      <alignment horizontal="right"/>
    </xf>
    <xf numFmtId="14" fontId="4" fillId="0" borderId="7" xfId="202" applyNumberFormat="1" applyFont="1" applyBorder="1" applyAlignment="1">
      <alignment horizontal="right"/>
    </xf>
    <xf numFmtId="1" fontId="17" fillId="0" borderId="0" xfId="202" applyNumberFormat="1" applyFont="1" applyAlignment="1">
      <alignment horizontal="center"/>
    </xf>
    <xf numFmtId="1" fontId="4" fillId="0" borderId="0" xfId="202" applyNumberFormat="1" applyFont="1" applyAlignment="1">
      <alignment horizontal="right"/>
    </xf>
    <xf numFmtId="1" fontId="4" fillId="0" borderId="7" xfId="202" applyNumberFormat="1" applyFont="1" applyBorder="1" applyAlignment="1">
      <alignment horizontal="right"/>
    </xf>
    <xf numFmtId="1" fontId="35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0" fontId="11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/>
    </xf>
    <xf numFmtId="0" fontId="11" fillId="0" borderId="2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right" vertical="center"/>
    </xf>
    <xf numFmtId="0" fontId="13" fillId="0" borderId="10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right" vertical="center"/>
    </xf>
    <xf numFmtId="3" fontId="11" fillId="0" borderId="2" xfId="0" applyNumberFormat="1" applyFont="1" applyFill="1" applyBorder="1" applyAlignment="1">
      <alignment horizontal="right" vertical="center"/>
    </xf>
    <xf numFmtId="1" fontId="12" fillId="0" borderId="11" xfId="0" applyNumberFormat="1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right" vertical="center"/>
    </xf>
    <xf numFmtId="0" fontId="16" fillId="0" borderId="16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horizontal="right" vertical="center"/>
    </xf>
    <xf numFmtId="49" fontId="16" fillId="0" borderId="12" xfId="0" applyNumberFormat="1" applyFont="1" applyFill="1" applyBorder="1" applyAlignment="1">
      <alignment horizontal="right" vertical="center"/>
    </xf>
    <xf numFmtId="0" fontId="21" fillId="0" borderId="0" xfId="0" applyFont="1" applyFill="1" applyAlignment="1"/>
    <xf numFmtId="14" fontId="22" fillId="0" borderId="0" xfId="0" applyNumberFormat="1" applyFont="1" applyFill="1" applyAlignment="1"/>
    <xf numFmtId="49" fontId="22" fillId="0" borderId="9" xfId="0" applyNumberFormat="1" applyFont="1" applyFill="1" applyBorder="1" applyAlignment="1">
      <alignment horizontal="right"/>
    </xf>
    <xf numFmtId="14" fontId="22" fillId="0" borderId="2" xfId="0" applyNumberFormat="1" applyFont="1" applyFill="1" applyBorder="1" applyAlignment="1">
      <alignment horizontal="right" vertical="center"/>
    </xf>
    <xf numFmtId="49" fontId="22" fillId="0" borderId="11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right" vertical="center"/>
    </xf>
    <xf numFmtId="0" fontId="23" fillId="0" borderId="11" xfId="0" applyNumberFormat="1" applyFont="1" applyFill="1" applyBorder="1" applyAlignment="1">
      <alignment horizontal="right" vertical="center"/>
    </xf>
    <xf numFmtId="0" fontId="16" fillId="0" borderId="9" xfId="0" applyFont="1" applyFill="1" applyBorder="1" applyAlignment="1"/>
    <xf numFmtId="0" fontId="11" fillId="0" borderId="13" xfId="0" applyNumberFormat="1" applyFont="1" applyFill="1" applyBorder="1" applyAlignment="1">
      <alignment horizontal="right" vertical="center"/>
    </xf>
    <xf numFmtId="14" fontId="30" fillId="0" borderId="0" xfId="0" applyNumberFormat="1" applyFont="1" applyFill="1" applyAlignment="1"/>
    <xf numFmtId="49" fontId="30" fillId="0" borderId="9" xfId="0" applyNumberFormat="1" applyFont="1" applyFill="1" applyBorder="1" applyAlignment="1">
      <alignment horizontal="right"/>
    </xf>
    <xf numFmtId="0" fontId="27" fillId="0" borderId="0" xfId="0" applyFont="1" applyFill="1" applyAlignment="1"/>
    <xf numFmtId="0" fontId="13" fillId="0" borderId="0" xfId="0" applyFont="1" applyFill="1" applyAlignment="1">
      <alignment horizontal="center"/>
    </xf>
    <xf numFmtId="1" fontId="12" fillId="0" borderId="15" xfId="0" applyNumberFormat="1" applyFont="1" applyFill="1" applyBorder="1" applyAlignment="1">
      <alignment horizontal="right" vertical="center"/>
    </xf>
    <xf numFmtId="0" fontId="16" fillId="0" borderId="23" xfId="0" applyFont="1" applyFill="1" applyBorder="1" applyAlignment="1">
      <alignment horizontal="right" vertical="center"/>
    </xf>
    <xf numFmtId="0" fontId="36" fillId="0" borderId="9" xfId="0" applyFont="1" applyFill="1" applyBorder="1" applyAlignment="1">
      <alignment horizontal="right" vertical="center"/>
    </xf>
    <xf numFmtId="0" fontId="18" fillId="0" borderId="9" xfId="0" applyFont="1" applyFill="1" applyBorder="1" applyAlignment="1">
      <alignment horizontal="right" vertical="center"/>
    </xf>
    <xf numFmtId="0" fontId="36" fillId="0" borderId="9" xfId="0" applyNumberFormat="1" applyFont="1" applyFill="1" applyBorder="1" applyAlignment="1">
      <alignment horizontal="right" vertical="center"/>
    </xf>
    <xf numFmtId="0" fontId="12" fillId="0" borderId="9" xfId="0" applyNumberFormat="1" applyFont="1" applyFill="1" applyBorder="1" applyAlignment="1">
      <alignment horizontal="right" vertical="center"/>
    </xf>
    <xf numFmtId="0" fontId="4" fillId="0" borderId="0" xfId="202" applyFont="1" applyAlignment="1">
      <alignment horizontal="center" vertical="center"/>
    </xf>
    <xf numFmtId="0" fontId="4" fillId="0" borderId="7" xfId="202" applyFont="1" applyBorder="1" applyAlignment="1">
      <alignment horizontal="center" vertical="center"/>
    </xf>
    <xf numFmtId="1" fontId="3" fillId="0" borderId="0" xfId="202" applyNumberFormat="1" applyFont="1" applyAlignment="1">
      <alignment horizontal="right"/>
    </xf>
    <xf numFmtId="1" fontId="3" fillId="0" borderId="7" xfId="202" applyNumberFormat="1" applyFont="1" applyBorder="1" applyAlignment="1">
      <alignment horizontal="right"/>
    </xf>
    <xf numFmtId="1" fontId="35" fillId="0" borderId="7" xfId="0" applyNumberFormat="1" applyFont="1" applyBorder="1" applyAlignment="1">
      <alignment horizontal="right"/>
    </xf>
    <xf numFmtId="0" fontId="18" fillId="0" borderId="23" xfId="0" applyFont="1" applyBorder="1" applyAlignment="1">
      <alignment horizontal="right" vertical="center"/>
    </xf>
    <xf numFmtId="0" fontId="18" fillId="0" borderId="25" xfId="0" applyFont="1" applyBorder="1" applyAlignment="1">
      <alignment horizontal="right" vertical="center"/>
    </xf>
    <xf numFmtId="0" fontId="0" fillId="0" borderId="9" xfId="0" applyBorder="1" applyAlignment="1"/>
    <xf numFmtId="0" fontId="38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4" fontId="13" fillId="0" borderId="0" xfId="0" applyNumberFormat="1" applyFont="1" applyAlignment="1">
      <alignment horizontal="right"/>
    </xf>
    <xf numFmtId="14" fontId="38" fillId="0" borderId="0" xfId="0" applyNumberFormat="1" applyFont="1" applyBorder="1" applyAlignment="1">
      <alignment horizontal="right" vertical="center" wrapText="1"/>
    </xf>
    <xf numFmtId="49" fontId="38" fillId="0" borderId="0" xfId="0" applyNumberFormat="1" applyFont="1" applyBorder="1" applyAlignment="1">
      <alignment horizontal="right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/>
    <xf numFmtId="14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right"/>
    </xf>
    <xf numFmtId="0" fontId="12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right" vertical="top" wrapText="1"/>
    </xf>
    <xf numFmtId="0" fontId="21" fillId="0" borderId="0" xfId="0" applyFont="1" applyBorder="1" applyAlignment="1"/>
    <xf numFmtId="0" fontId="11" fillId="0" borderId="0" xfId="0" applyNumberFormat="1" applyFont="1" applyFill="1" applyBorder="1" applyAlignment="1">
      <alignment horizontal="right" vertical="center" wrapText="1"/>
    </xf>
    <xf numFmtId="0" fontId="40" fillId="0" borderId="0" xfId="0" applyFont="1" applyAlignment="1"/>
    <xf numFmtId="0" fontId="16" fillId="0" borderId="0" xfId="0" applyFont="1" applyAlignment="1">
      <alignment horizontal="center" vertical="center"/>
    </xf>
    <xf numFmtId="14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right" vertical="center"/>
    </xf>
    <xf numFmtId="0" fontId="16" fillId="0" borderId="0" xfId="0" applyFont="1" applyAlignment="1"/>
    <xf numFmtId="0" fontId="40" fillId="0" borderId="0" xfId="0" applyFont="1" applyBorder="1" applyAlignment="1"/>
    <xf numFmtId="0" fontId="16" fillId="0" borderId="0" xfId="0" applyFont="1" applyBorder="1" applyAlignment="1">
      <alignment horizontal="center" vertical="center"/>
    </xf>
    <xf numFmtId="14" fontId="16" fillId="0" borderId="0" xfId="0" applyNumberFormat="1" applyFont="1" applyBorder="1" applyAlignment="1">
      <alignment horizontal="right" vertical="center"/>
    </xf>
    <xf numFmtId="49" fontId="16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0" fontId="20" fillId="0" borderId="0" xfId="1037" applyFont="1" applyBorder="1"/>
    <xf numFmtId="0" fontId="20" fillId="0" borderId="0" xfId="1037" applyFont="1"/>
    <xf numFmtId="0" fontId="12" fillId="0" borderId="0" xfId="1037" applyFont="1"/>
    <xf numFmtId="3" fontId="20" fillId="0" borderId="2" xfId="0" applyNumberFormat="1" applyFont="1" applyFill="1" applyBorder="1" applyAlignment="1">
      <alignment horizontal="right" vertical="center"/>
    </xf>
    <xf numFmtId="1" fontId="20" fillId="0" borderId="10" xfId="0" applyNumberFormat="1" applyFont="1" applyFill="1" applyBorder="1" applyAlignment="1">
      <alignment horizontal="right" vertical="center"/>
    </xf>
    <xf numFmtId="1" fontId="20" fillId="0" borderId="2" xfId="0" applyNumberFormat="1" applyFont="1" applyFill="1" applyBorder="1" applyAlignment="1">
      <alignment horizontal="right" vertical="center"/>
    </xf>
    <xf numFmtId="0" fontId="20" fillId="0" borderId="11" xfId="0" applyNumberFormat="1" applyFont="1" applyFill="1" applyBorder="1" applyAlignment="1">
      <alignment horizontal="right" vertical="center" wrapText="1"/>
    </xf>
    <xf numFmtId="0" fontId="20" fillId="0" borderId="10" xfId="0" applyNumberFormat="1" applyFont="1" applyFill="1" applyBorder="1" applyAlignment="1">
      <alignment horizontal="right" vertical="center"/>
    </xf>
    <xf numFmtId="0" fontId="20" fillId="0" borderId="2" xfId="0" applyNumberFormat="1" applyFont="1" applyFill="1" applyBorder="1" applyAlignment="1">
      <alignment horizontal="right" vertical="center"/>
    </xf>
    <xf numFmtId="0" fontId="20" fillId="0" borderId="14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Border="1" applyAlignment="1">
      <alignment horizontal="right" vertical="center"/>
    </xf>
    <xf numFmtId="2" fontId="20" fillId="0" borderId="3" xfId="0" applyNumberFormat="1" applyFont="1" applyFill="1" applyBorder="1" applyAlignment="1">
      <alignment horizontal="right" vertical="top"/>
    </xf>
    <xf numFmtId="0" fontId="20" fillId="0" borderId="20" xfId="0" applyFont="1" applyFill="1" applyBorder="1" applyAlignment="1">
      <alignment horizontal="right" vertical="top" wrapText="1"/>
    </xf>
    <xf numFmtId="0" fontId="20" fillId="0" borderId="4" xfId="0" applyFont="1" applyFill="1" applyBorder="1" applyAlignment="1">
      <alignment horizontal="right" vertical="top" wrapText="1"/>
    </xf>
    <xf numFmtId="2" fontId="20" fillId="0" borderId="5" xfId="0" applyNumberFormat="1" applyFont="1" applyFill="1" applyBorder="1" applyAlignment="1">
      <alignment horizontal="right" vertical="top"/>
    </xf>
    <xf numFmtId="0" fontId="20" fillId="0" borderId="21" xfId="0" applyFont="1" applyFill="1" applyBorder="1" applyAlignment="1">
      <alignment horizontal="right" vertical="top" wrapText="1"/>
    </xf>
    <xf numFmtId="0" fontId="20" fillId="0" borderId="6" xfId="0" applyFont="1" applyFill="1" applyBorder="1" applyAlignment="1">
      <alignment horizontal="right" vertical="top" wrapText="1"/>
    </xf>
    <xf numFmtId="0" fontId="20" fillId="0" borderId="15" xfId="0" applyNumberFormat="1" applyFont="1" applyFill="1" applyBorder="1" applyAlignment="1">
      <alignment horizontal="right" vertical="center"/>
    </xf>
    <xf numFmtId="0" fontId="20" fillId="0" borderId="11" xfId="0" applyNumberFormat="1" applyFont="1" applyFill="1" applyBorder="1" applyAlignment="1">
      <alignment horizontal="right" vertical="center"/>
    </xf>
    <xf numFmtId="2" fontId="20" fillId="0" borderId="0" xfId="0" applyNumberFormat="1" applyFont="1" applyFill="1" applyBorder="1" applyAlignment="1">
      <alignment horizontal="right" vertical="top"/>
    </xf>
    <xf numFmtId="0" fontId="20" fillId="0" borderId="21" xfId="0" applyFont="1" applyFill="1" applyBorder="1" applyAlignment="1">
      <alignment vertical="top" wrapText="1"/>
    </xf>
    <xf numFmtId="0" fontId="20" fillId="0" borderId="6" xfId="0" applyFont="1" applyFill="1" applyBorder="1" applyAlignment="1">
      <alignment vertical="top" wrapText="1"/>
    </xf>
    <xf numFmtId="2" fontId="20" fillId="0" borderId="1" xfId="0" applyNumberFormat="1" applyFont="1" applyFill="1" applyBorder="1" applyAlignment="1">
      <alignment horizontal="right" vertical="top"/>
    </xf>
    <xf numFmtId="0" fontId="20" fillId="0" borderId="22" xfId="0" applyNumberFormat="1" applyFont="1" applyFill="1" applyBorder="1" applyAlignment="1">
      <alignment horizontal="right" vertical="top" wrapText="1"/>
    </xf>
    <xf numFmtId="0" fontId="20" fillId="0" borderId="19" xfId="0" applyNumberFormat="1" applyFont="1" applyFill="1" applyBorder="1" applyAlignment="1">
      <alignment horizontal="right" vertical="top" wrapText="1"/>
    </xf>
    <xf numFmtId="0" fontId="20" fillId="0" borderId="19" xfId="0" applyNumberFormat="1" applyFont="1" applyFill="1" applyBorder="1" applyAlignment="1">
      <alignment horizontal="left" vertical="top" wrapText="1"/>
    </xf>
    <xf numFmtId="164" fontId="20" fillId="0" borderId="10" xfId="0" applyNumberFormat="1" applyFont="1" applyFill="1" applyBorder="1" applyAlignment="1">
      <alignment horizontal="right" vertical="center"/>
    </xf>
    <xf numFmtId="0" fontId="20" fillId="0" borderId="2" xfId="0" applyNumberFormat="1" applyFont="1" applyFill="1" applyBorder="1" applyAlignment="1">
      <alignment horizontal="right" vertical="center" wrapText="1"/>
    </xf>
    <xf numFmtId="164" fontId="20" fillId="0" borderId="2" xfId="0" applyNumberFormat="1" applyFont="1" applyFill="1" applyBorder="1" applyAlignment="1">
      <alignment horizontal="right" vertical="center"/>
    </xf>
    <xf numFmtId="164" fontId="20" fillId="0" borderId="14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right" vertical="center" wrapText="1"/>
    </xf>
    <xf numFmtId="0" fontId="20" fillId="0" borderId="24" xfId="0" applyNumberFormat="1" applyFont="1" applyFill="1" applyBorder="1" applyAlignment="1">
      <alignment horizontal="right" vertical="top" wrapText="1"/>
    </xf>
    <xf numFmtId="3" fontId="20" fillId="0" borderId="11" xfId="0" applyNumberFormat="1" applyFont="1" applyFill="1" applyBorder="1" applyAlignment="1">
      <alignment horizontal="right" vertical="center"/>
    </xf>
    <xf numFmtId="3" fontId="20" fillId="0" borderId="24" xfId="0" applyNumberFormat="1" applyFont="1" applyFill="1" applyBorder="1" applyAlignment="1">
      <alignment vertical="top"/>
    </xf>
    <xf numFmtId="3" fontId="20" fillId="0" borderId="19" xfId="0" applyNumberFormat="1" applyFont="1" applyFill="1" applyBorder="1" applyAlignment="1">
      <alignment vertical="top"/>
    </xf>
    <xf numFmtId="3" fontId="20" fillId="0" borderId="22" xfId="0" applyNumberFormat="1" applyFont="1" applyFill="1" applyBorder="1" applyAlignment="1">
      <alignment vertical="top"/>
    </xf>
    <xf numFmtId="1" fontId="20" fillId="0" borderId="10" xfId="0" applyNumberFormat="1" applyFont="1" applyFill="1" applyBorder="1" applyAlignment="1">
      <alignment horizontal="right" vertical="center" wrapText="1"/>
    </xf>
    <xf numFmtId="1" fontId="20" fillId="0" borderId="2" xfId="0" applyNumberFormat="1" applyFont="1" applyFill="1" applyBorder="1" applyAlignment="1">
      <alignment horizontal="right" vertical="center" wrapText="1"/>
    </xf>
    <xf numFmtId="0" fontId="20" fillId="0" borderId="9" xfId="0" applyFont="1" applyFill="1" applyBorder="1" applyAlignment="1"/>
    <xf numFmtId="14" fontId="41" fillId="0" borderId="2" xfId="0" applyNumberFormat="1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14" fontId="42" fillId="0" borderId="0" xfId="0" applyNumberFormat="1" applyFont="1" applyAlignment="1"/>
    <xf numFmtId="0" fontId="42" fillId="0" borderId="0" xfId="0" applyFont="1" applyAlignment="1"/>
    <xf numFmtId="0" fontId="27" fillId="0" borderId="0" xfId="202" applyFont="1" applyAlignment="1"/>
    <xf numFmtId="0" fontId="0" fillId="0" borderId="0" xfId="0" applyFont="1" applyAlignment="1"/>
    <xf numFmtId="2" fontId="27" fillId="0" borderId="0" xfId="0" applyNumberFormat="1" applyFont="1" applyAlignment="1">
      <alignment horizontal="center"/>
    </xf>
    <xf numFmtId="2" fontId="27" fillId="4" borderId="0" xfId="0" applyNumberFormat="1" applyFont="1" applyFill="1" applyAlignment="1"/>
    <xf numFmtId="2" fontId="29" fillId="4" borderId="0" xfId="0" applyNumberFormat="1" applyFont="1" applyFill="1" applyAlignment="1"/>
    <xf numFmtId="2" fontId="29" fillId="0" borderId="0" xfId="0" applyNumberFormat="1" applyFont="1" applyAlignment="1"/>
    <xf numFmtId="2" fontId="30" fillId="0" borderId="0" xfId="0" applyNumberFormat="1" applyFont="1" applyAlignment="1"/>
    <xf numFmtId="2" fontId="30" fillId="4" borderId="0" xfId="0" applyNumberFormat="1" applyFont="1" applyFill="1" applyAlignment="1"/>
    <xf numFmtId="0" fontId="2" fillId="0" borderId="0" xfId="202" applyFont="1" applyAlignment="1">
      <alignment horizontal="center"/>
    </xf>
    <xf numFmtId="14" fontId="2" fillId="0" borderId="7" xfId="202" applyNumberFormat="1" applyFont="1" applyBorder="1" applyAlignment="1">
      <alignment horizontal="center"/>
    </xf>
    <xf numFmtId="0" fontId="24" fillId="0" borderId="0" xfId="0" applyFont="1" applyAlignment="1"/>
    <xf numFmtId="0" fontId="43" fillId="0" borderId="0" xfId="0" applyFont="1" applyAlignment="1"/>
    <xf numFmtId="0" fontId="44" fillId="0" borderId="0" xfId="202" applyFont="1" applyFill="1" applyAlignment="1">
      <alignment horizontal="center"/>
    </xf>
    <xf numFmtId="0" fontId="45" fillId="0" borderId="0" xfId="202" applyFont="1" applyFill="1" applyAlignment="1">
      <alignment horizontal="right"/>
    </xf>
    <xf numFmtId="0" fontId="45" fillId="0" borderId="7" xfId="202" applyFont="1" applyFill="1" applyBorder="1" applyAlignment="1">
      <alignment horizontal="right"/>
    </xf>
    <xf numFmtId="0" fontId="45" fillId="0" borderId="0" xfId="202" applyFont="1" applyFill="1"/>
    <xf numFmtId="0" fontId="45" fillId="0" borderId="7" xfId="202" applyFont="1" applyFill="1" applyBorder="1"/>
    <xf numFmtId="0" fontId="45" fillId="0" borderId="0" xfId="202" applyFont="1" applyFill="1" applyBorder="1"/>
    <xf numFmtId="0" fontId="45" fillId="0" borderId="0" xfId="1014" applyFont="1" applyFill="1"/>
    <xf numFmtId="14" fontId="28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/>
    </xf>
    <xf numFmtId="14" fontId="29" fillId="4" borderId="0" xfId="0" applyNumberFormat="1" applyFont="1" applyFill="1" applyBorder="1" applyAlignment="1"/>
    <xf numFmtId="14" fontId="30" fillId="4" borderId="0" xfId="0" applyNumberFormat="1" applyFont="1" applyFill="1" applyBorder="1" applyAlignment="1"/>
    <xf numFmtId="0" fontId="27" fillId="0" borderId="0" xfId="0" applyFont="1" applyBorder="1" applyAlignment="1"/>
    <xf numFmtId="14" fontId="28" fillId="4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/>
    </xf>
    <xf numFmtId="14" fontId="29" fillId="0" borderId="0" xfId="0" applyNumberFormat="1" applyFont="1" applyFill="1" applyBorder="1" applyAlignment="1"/>
    <xf numFmtId="14" fontId="30" fillId="0" borderId="0" xfId="0" applyNumberFormat="1" applyFont="1" applyFill="1" applyBorder="1" applyAlignment="1"/>
    <xf numFmtId="14" fontId="31" fillId="0" borderId="0" xfId="0" applyNumberFormat="1" applyFont="1" applyFill="1" applyBorder="1" applyAlignment="1">
      <alignment horizontal="right" vertical="center"/>
    </xf>
    <xf numFmtId="14" fontId="27" fillId="0" borderId="0" xfId="0" applyNumberFormat="1" applyFont="1" applyFill="1" applyBorder="1" applyAlignment="1"/>
    <xf numFmtId="0" fontId="27" fillId="0" borderId="0" xfId="0" applyFont="1" applyFill="1" applyBorder="1" applyAlignment="1"/>
    <xf numFmtId="49" fontId="27" fillId="0" borderId="9" xfId="0" applyNumberFormat="1" applyFont="1" applyFill="1" applyBorder="1" applyAlignment="1">
      <alignment horizontal="center"/>
    </xf>
    <xf numFmtId="49" fontId="27" fillId="0" borderId="9" xfId="0" applyNumberFormat="1" applyFont="1" applyFill="1" applyBorder="1" applyAlignment="1">
      <alignment horizontal="right"/>
    </xf>
    <xf numFmtId="49" fontId="29" fillId="0" borderId="9" xfId="0" applyNumberFormat="1" applyFont="1" applyFill="1" applyBorder="1" applyAlignment="1">
      <alignment horizontal="right"/>
    </xf>
    <xf numFmtId="49" fontId="28" fillId="0" borderId="15" xfId="0" applyNumberFormat="1" applyFont="1" applyFill="1" applyBorder="1" applyAlignment="1">
      <alignment horizontal="right" vertical="center"/>
    </xf>
    <xf numFmtId="49" fontId="31" fillId="0" borderId="12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46" fillId="0" borderId="2" xfId="0" applyNumberFormat="1" applyFont="1" applyFill="1" applyBorder="1" applyAlignment="1">
      <alignment horizontal="left" vertical="center"/>
    </xf>
    <xf numFmtId="0" fontId="47" fillId="0" borderId="26" xfId="0" applyFont="1" applyBorder="1" applyAlignment="1">
      <alignment horizontal="left" vertical="center"/>
    </xf>
  </cellXfs>
  <cellStyles count="1090">
    <cellStyle name="Excel Built-in Normal" xfId="1037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9" builtinId="9" hidden="1"/>
    <cellStyle name="Followed Hyperlink" xfId="1041" builtinId="9" hidden="1"/>
    <cellStyle name="Followed Hyperlink" xfId="1043" builtinId="9" hidden="1"/>
    <cellStyle name="Followed Hyperlink" xfId="1045" builtinId="9" hidden="1"/>
    <cellStyle name="Followed Hyperlink" xfId="1047" builtinId="9" hidden="1"/>
    <cellStyle name="Followed Hyperlink" xfId="1049" builtinId="9" hidden="1"/>
    <cellStyle name="Followed Hyperlink" xfId="1051" builtinId="9" hidden="1"/>
    <cellStyle name="Followed Hyperlink" xfId="1053" builtinId="9" hidden="1"/>
    <cellStyle name="Followed Hyperlink" xfId="1055" builtinId="9" hidden="1"/>
    <cellStyle name="Followed Hyperlink" xfId="1057" builtinId="9" hidden="1"/>
    <cellStyle name="Followed Hyperlink" xfId="1059" builtinId="9" hidden="1"/>
    <cellStyle name="Followed Hyperlink" xfId="1061" builtinId="9" hidden="1"/>
    <cellStyle name="Followed Hyperlink" xfId="1063" builtinId="9" hidden="1"/>
    <cellStyle name="Followed Hyperlink" xfId="1065" builtinId="9" hidden="1"/>
    <cellStyle name="Followed Hyperlink" xfId="1067" builtinId="9" hidden="1"/>
    <cellStyle name="Followed Hyperlink" xfId="1069" builtinId="9" hidden="1"/>
    <cellStyle name="Followed Hyperlink" xfId="1071" builtinId="9" hidden="1"/>
    <cellStyle name="Followed Hyperlink" xfId="1073" builtinId="9" hidden="1"/>
    <cellStyle name="Followed Hyperlink" xfId="1075" builtinId="9" hidden="1"/>
    <cellStyle name="Followed Hyperlink" xfId="1077" builtinId="9" hidden="1"/>
    <cellStyle name="Followed Hyperlink" xfId="1079" builtinId="9" hidden="1"/>
    <cellStyle name="Followed Hyperlink" xfId="1081" builtinId="9" hidden="1"/>
    <cellStyle name="Followed Hyperlink" xfId="1083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8" builtinId="8" hidden="1"/>
    <cellStyle name="Hyperlink" xfId="1040" builtinId="8" hidden="1"/>
    <cellStyle name="Hyperlink" xfId="1042" builtinId="8" hidden="1"/>
    <cellStyle name="Hyperlink" xfId="1044" builtinId="8" hidden="1"/>
    <cellStyle name="Hyperlink" xfId="1046" builtinId="8" hidden="1"/>
    <cellStyle name="Hyperlink" xfId="1048" builtinId="8" hidden="1"/>
    <cellStyle name="Hyperlink" xfId="1050" builtinId="8" hidden="1"/>
    <cellStyle name="Hyperlink" xfId="1052" builtinId="8" hidden="1"/>
    <cellStyle name="Hyperlink" xfId="1054" builtinId="8" hidden="1"/>
    <cellStyle name="Hyperlink" xfId="1056" builtinId="8" hidden="1"/>
    <cellStyle name="Hyperlink" xfId="1058" builtinId="8" hidden="1"/>
    <cellStyle name="Hyperlink" xfId="1060" builtinId="8" hidden="1"/>
    <cellStyle name="Hyperlink" xfId="1062" builtinId="8" hidden="1"/>
    <cellStyle name="Hyperlink" xfId="1064" builtinId="8" hidden="1"/>
    <cellStyle name="Hyperlink" xfId="1066" builtinId="8" hidden="1"/>
    <cellStyle name="Hyperlink" xfId="1068" builtinId="8" hidden="1"/>
    <cellStyle name="Hyperlink" xfId="1070" builtinId="8" hidden="1"/>
    <cellStyle name="Hyperlink" xfId="1072" builtinId="8" hidden="1"/>
    <cellStyle name="Hyperlink" xfId="1074" builtinId="8" hidden="1"/>
    <cellStyle name="Hyperlink" xfId="1076" builtinId="8" hidden="1"/>
    <cellStyle name="Hyperlink" xfId="1078" builtinId="8" hidden="1"/>
    <cellStyle name="Hyperlink" xfId="1080" builtinId="8" hidden="1"/>
    <cellStyle name="Hyperlink" xfId="1082" builtinId="8" hidden="1"/>
    <cellStyle name="Hyperlink" xfId="1084" builtinId="8" hidden="1"/>
    <cellStyle name="Hyperlink" xfId="1086" builtinId="8" hidden="1"/>
    <cellStyle name="Hyperlink" xfId="1088" builtinId="8" hidden="1"/>
    <cellStyle name="Neutral" xfId="1014" builtinId="28"/>
    <cellStyle name="Normal" xfId="0" builtinId="0"/>
    <cellStyle name="Normal 2" xfId="202"/>
    <cellStyle name="Normal 3" xfId="93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E6E6E6"/>
      <rgbColor rgb="00000000"/>
      <rgbColor rgb="00F5F5F5"/>
      <rgbColor rgb="000000FF"/>
      <rgbColor rgb="00FFFFFF"/>
      <rgbColor rgb="00CDCDCD"/>
      <rgbColor rgb="00FF0000"/>
      <rgbColor rgb="000044FE"/>
      <rgbColor rgb="00FF2712"/>
      <rgbColor rgb="00FE494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A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50800</xdr:colOff>
      <xdr:row>2</xdr:row>
      <xdr:rowOff>40640</xdr:rowOff>
    </xdr:from>
    <xdr:ext cx="1808480" cy="1016000"/>
    <xdr:sp macro="" textlink="">
      <xdr:nvSpPr>
        <xdr:cNvPr id="2" name="TextBox 1"/>
        <xdr:cNvSpPr txBox="1"/>
      </xdr:nvSpPr>
      <xdr:spPr>
        <a:xfrm>
          <a:off x="8148320" y="223520"/>
          <a:ext cx="1808480" cy="1016000"/>
        </a:xfrm>
        <a:prstGeom prst="rect">
          <a:avLst/>
        </a:prstGeom>
        <a:solidFill>
          <a:srgbClr val="FFF2A4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</a:rPr>
            <a:t>Note</a:t>
          </a:r>
          <a:r>
            <a:rPr lang="en-US" sz="1000" b="1" baseline="0">
              <a:solidFill>
                <a:schemeClr val="tx1"/>
              </a:solidFill>
            </a:rPr>
            <a:t> on raw data: </a:t>
          </a:r>
          <a:r>
            <a:rPr lang="en-US" sz="1000" b="0" baseline="0">
              <a:solidFill>
                <a:schemeClr val="tx1"/>
              </a:solidFill>
            </a:rPr>
            <a:t>To facilitate numerical analysis, values of 500 (highlighted in green) in the Cum_Larvae column indicate that progeny were present but not counted. </a:t>
          </a:r>
          <a:endParaRPr lang="en-US" sz="1000" b="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12700</xdr:colOff>
      <xdr:row>4</xdr:row>
      <xdr:rowOff>12700</xdr:rowOff>
    </xdr:from>
    <xdr:to>
      <xdr:col>15</xdr:col>
      <xdr:colOff>0</xdr:colOff>
      <xdr:row>9</xdr:row>
      <xdr:rowOff>12700</xdr:rowOff>
    </xdr:to>
    <xdr:sp macro="" textlink="">
      <xdr:nvSpPr>
        <xdr:cNvPr id="2" name="TextBox 1"/>
        <xdr:cNvSpPr txBox="1"/>
      </xdr:nvSpPr>
      <xdr:spPr>
        <a:xfrm>
          <a:off x="11874500" y="546100"/>
          <a:ext cx="1892300" cy="889000"/>
        </a:xfrm>
        <a:prstGeom prst="rect">
          <a:avLst/>
        </a:prstGeom>
        <a:solidFill>
          <a:srgbClr val="FFF2A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Cum_Larvae</a:t>
          </a:r>
        </a:p>
        <a:p>
          <a:endParaRPr lang="en-US" sz="1100"/>
        </a:p>
        <a:p>
          <a:r>
            <a:rPr lang="en-US" sz="1100" baseline="0"/>
            <a:t>EZA_AB1: 120 hours</a:t>
          </a:r>
        </a:p>
        <a:p>
          <a:r>
            <a:rPr lang="en-US" sz="1100" baseline="0"/>
            <a:t>EZA_AB2: 96 hours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/>
  <dimension ref="A1:X2919"/>
  <sheetViews>
    <sheetView showRuler="0"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" x14ac:dyDescent="0"/>
  <cols>
    <col min="1" max="1" width="4.5703125" style="152" customWidth="1"/>
    <col min="2" max="2" width="6.140625" style="153" customWidth="1"/>
    <col min="3" max="3" width="8.140625" style="98" bestFit="1" customWidth="1"/>
    <col min="4" max="4" width="8.5703125" style="154" bestFit="1" customWidth="1"/>
    <col min="5" max="5" width="10" style="97" customWidth="1"/>
    <col min="6" max="6" width="10" style="94" customWidth="1"/>
    <col min="7" max="7" width="5" style="111" bestFit="1" customWidth="1"/>
    <col min="8" max="8" width="5.5703125" style="117" bestFit="1" customWidth="1"/>
    <col min="9" max="9" width="7" style="113" bestFit="1" customWidth="1"/>
    <col min="10" max="10" width="6.5703125" style="118" bestFit="1" customWidth="1"/>
    <col min="11" max="11" width="5.85546875" style="97" bestFit="1" customWidth="1"/>
    <col min="12" max="12" width="5.5703125" style="94" bestFit="1" customWidth="1"/>
    <col min="13" max="13" width="5.85546875" style="94" bestFit="1" customWidth="1"/>
    <col min="14" max="14" width="5.5703125" style="94" bestFit="1" customWidth="1"/>
    <col min="15" max="15" width="5.85546875" style="120" bestFit="1" customWidth="1"/>
    <col min="16" max="16" width="7" style="92" bestFit="1" customWidth="1"/>
    <col min="17" max="17" width="5.5703125" style="97" bestFit="1" customWidth="1"/>
    <col min="18" max="18" width="5.85546875" style="94" bestFit="1" customWidth="1"/>
    <col min="19" max="19" width="7" style="118" bestFit="1" customWidth="1"/>
    <col min="20" max="20" width="5.85546875" style="92" bestFit="1" customWidth="1"/>
    <col min="21" max="21" width="7" style="116" bestFit="1" customWidth="1"/>
    <col min="22" max="22" width="7" style="97" bestFit="1" customWidth="1"/>
    <col min="23" max="23" width="9.140625" style="118" bestFit="1" customWidth="1"/>
    <col min="24" max="24" width="10.7109375" style="155"/>
    <col min="25" max="16384" width="10.7109375" style="156"/>
  </cols>
  <sheetData>
    <row r="1" spans="1:24" ht="18">
      <c r="A1" s="302" t="s">
        <v>446</v>
      </c>
    </row>
    <row r="2" spans="1:24" s="151" customFormat="1">
      <c r="A2" s="141" t="s">
        <v>3</v>
      </c>
      <c r="B2" s="141" t="s">
        <v>286</v>
      </c>
      <c r="C2" s="142" t="s">
        <v>8</v>
      </c>
      <c r="D2" s="143" t="s">
        <v>417</v>
      </c>
      <c r="E2" s="144" t="s">
        <v>418</v>
      </c>
      <c r="F2" s="141" t="s">
        <v>419</v>
      </c>
      <c r="G2" s="145" t="s">
        <v>218</v>
      </c>
      <c r="H2" s="146" t="s">
        <v>9</v>
      </c>
      <c r="I2" s="147" t="s">
        <v>26</v>
      </c>
      <c r="J2" s="145" t="s">
        <v>25</v>
      </c>
      <c r="K2" s="144" t="s">
        <v>15</v>
      </c>
      <c r="L2" s="141" t="s">
        <v>10</v>
      </c>
      <c r="M2" s="141" t="s">
        <v>16</v>
      </c>
      <c r="N2" s="141" t="s">
        <v>11</v>
      </c>
      <c r="O2" s="148" t="s">
        <v>17</v>
      </c>
      <c r="P2" s="138" t="s">
        <v>38</v>
      </c>
      <c r="Q2" s="144" t="s">
        <v>12</v>
      </c>
      <c r="R2" s="141" t="s">
        <v>19</v>
      </c>
      <c r="S2" s="145" t="s">
        <v>20</v>
      </c>
      <c r="T2" s="138" t="s">
        <v>18</v>
      </c>
      <c r="U2" s="149" t="s">
        <v>13</v>
      </c>
      <c r="V2" s="144" t="s">
        <v>231</v>
      </c>
      <c r="W2" s="145" t="s">
        <v>14</v>
      </c>
      <c r="X2" s="150"/>
    </row>
    <row r="3" spans="1:24">
      <c r="A3" s="152">
        <v>1</v>
      </c>
      <c r="B3" s="153" t="s">
        <v>222</v>
      </c>
      <c r="C3" s="98">
        <v>39175</v>
      </c>
      <c r="D3" s="154" t="s">
        <v>256</v>
      </c>
      <c r="E3" s="97">
        <v>20</v>
      </c>
      <c r="F3" s="94">
        <v>29</v>
      </c>
      <c r="G3" s="111" t="s">
        <v>221</v>
      </c>
      <c r="H3" s="225"/>
      <c r="I3" s="226"/>
      <c r="J3" s="227">
        <v>0</v>
      </c>
      <c r="K3" s="228"/>
      <c r="L3" s="229"/>
      <c r="M3" s="229"/>
      <c r="N3" s="229"/>
      <c r="O3" s="230"/>
      <c r="P3" s="231"/>
      <c r="Q3" s="228"/>
      <c r="R3" s="232">
        <v>96</v>
      </c>
      <c r="S3" s="233">
        <v>3</v>
      </c>
      <c r="T3" s="231"/>
      <c r="U3" s="233">
        <v>3</v>
      </c>
      <c r="V3" s="234"/>
      <c r="W3" s="233">
        <v>3</v>
      </c>
    </row>
    <row r="4" spans="1:24">
      <c r="A4" s="152">
        <v>2</v>
      </c>
      <c r="B4" s="153" t="s">
        <v>222</v>
      </c>
      <c r="C4" s="98">
        <v>39175</v>
      </c>
      <c r="D4" s="154" t="s">
        <v>256</v>
      </c>
      <c r="E4" s="97">
        <v>20</v>
      </c>
      <c r="F4" s="94">
        <v>29</v>
      </c>
      <c r="G4" s="111" t="s">
        <v>221</v>
      </c>
      <c r="H4" s="225"/>
      <c r="I4" s="226"/>
      <c r="J4" s="227">
        <v>16</v>
      </c>
      <c r="K4" s="228"/>
      <c r="L4" s="229"/>
      <c r="M4" s="229"/>
      <c r="N4" s="229"/>
      <c r="O4" s="230"/>
      <c r="P4" s="231"/>
      <c r="Q4" s="228"/>
      <c r="R4" s="235">
        <v>96</v>
      </c>
      <c r="S4" s="236">
        <v>0</v>
      </c>
      <c r="T4" s="231"/>
      <c r="U4" s="236">
        <v>0</v>
      </c>
      <c r="V4" s="237"/>
      <c r="W4" s="236">
        <v>0</v>
      </c>
    </row>
    <row r="5" spans="1:24">
      <c r="A5" s="152">
        <v>3</v>
      </c>
      <c r="B5" s="153" t="s">
        <v>222</v>
      </c>
      <c r="C5" s="98">
        <v>39175</v>
      </c>
      <c r="D5" s="154" t="s">
        <v>256</v>
      </c>
      <c r="E5" s="97">
        <v>20</v>
      </c>
      <c r="F5" s="94">
        <v>29</v>
      </c>
      <c r="G5" s="111" t="s">
        <v>221</v>
      </c>
      <c r="H5" s="225"/>
      <c r="I5" s="226"/>
      <c r="J5" s="227">
        <v>23</v>
      </c>
      <c r="K5" s="228"/>
      <c r="L5" s="229"/>
      <c r="M5" s="229"/>
      <c r="N5" s="229"/>
      <c r="O5" s="230"/>
      <c r="P5" s="231"/>
      <c r="Q5" s="228"/>
      <c r="R5" s="235">
        <v>96</v>
      </c>
      <c r="S5" s="236">
        <v>1</v>
      </c>
      <c r="T5" s="231"/>
      <c r="U5" s="236">
        <v>1</v>
      </c>
      <c r="V5" s="237"/>
      <c r="W5" s="236">
        <v>1</v>
      </c>
    </row>
    <row r="6" spans="1:24">
      <c r="A6" s="152">
        <v>4</v>
      </c>
      <c r="B6" s="153" t="s">
        <v>222</v>
      </c>
      <c r="C6" s="98">
        <v>39175</v>
      </c>
      <c r="D6" s="154" t="s">
        <v>256</v>
      </c>
      <c r="E6" s="97">
        <v>20</v>
      </c>
      <c r="F6" s="94">
        <v>29</v>
      </c>
      <c r="G6" s="111" t="s">
        <v>221</v>
      </c>
      <c r="H6" s="225"/>
      <c r="I6" s="226"/>
      <c r="J6" s="227">
        <v>15</v>
      </c>
      <c r="K6" s="228"/>
      <c r="L6" s="229"/>
      <c r="M6" s="229"/>
      <c r="N6" s="229"/>
      <c r="O6" s="230"/>
      <c r="P6" s="231"/>
      <c r="Q6" s="228"/>
      <c r="R6" s="235">
        <v>96</v>
      </c>
      <c r="S6" s="236">
        <v>2</v>
      </c>
      <c r="T6" s="231"/>
      <c r="U6" s="236">
        <v>2</v>
      </c>
      <c r="V6" s="237"/>
      <c r="W6" s="236">
        <v>2</v>
      </c>
    </row>
    <row r="7" spans="1:24">
      <c r="A7" s="152">
        <v>5</v>
      </c>
      <c r="B7" s="153" t="s">
        <v>222</v>
      </c>
      <c r="C7" s="98">
        <v>39175</v>
      </c>
      <c r="D7" s="154" t="s">
        <v>256</v>
      </c>
      <c r="E7" s="97">
        <v>20</v>
      </c>
      <c r="F7" s="94">
        <v>29</v>
      </c>
      <c r="G7" s="111" t="s">
        <v>221</v>
      </c>
      <c r="H7" s="225"/>
      <c r="I7" s="226"/>
      <c r="J7" s="227">
        <v>12</v>
      </c>
      <c r="K7" s="228"/>
      <c r="L7" s="229"/>
      <c r="M7" s="229"/>
      <c r="N7" s="229"/>
      <c r="O7" s="230"/>
      <c r="P7" s="231"/>
      <c r="Q7" s="228"/>
      <c r="R7" s="235">
        <v>96</v>
      </c>
      <c r="S7" s="236">
        <v>0</v>
      </c>
      <c r="T7" s="231"/>
      <c r="U7" s="236">
        <v>0</v>
      </c>
      <c r="V7" s="237"/>
      <c r="W7" s="236">
        <v>0</v>
      </c>
    </row>
    <row r="8" spans="1:24">
      <c r="A8" s="152">
        <v>6</v>
      </c>
      <c r="B8" s="153" t="s">
        <v>222</v>
      </c>
      <c r="C8" s="98">
        <v>39175</v>
      </c>
      <c r="D8" s="154" t="s">
        <v>256</v>
      </c>
      <c r="E8" s="97">
        <v>20</v>
      </c>
      <c r="F8" s="94">
        <v>29</v>
      </c>
      <c r="G8" s="111" t="s">
        <v>221</v>
      </c>
      <c r="H8" s="225"/>
      <c r="I8" s="226"/>
      <c r="J8" s="227">
        <v>5</v>
      </c>
      <c r="K8" s="228"/>
      <c r="L8" s="229"/>
      <c r="M8" s="229"/>
      <c r="N8" s="229"/>
      <c r="O8" s="230"/>
      <c r="P8" s="231"/>
      <c r="Q8" s="228"/>
      <c r="R8" s="235">
        <v>96</v>
      </c>
      <c r="S8" s="236">
        <v>0</v>
      </c>
      <c r="T8" s="231"/>
      <c r="U8" s="236">
        <v>0</v>
      </c>
      <c r="V8" s="237"/>
      <c r="W8" s="236">
        <v>0</v>
      </c>
    </row>
    <row r="9" spans="1:24">
      <c r="A9" s="152">
        <v>7</v>
      </c>
      <c r="B9" s="153" t="s">
        <v>222</v>
      </c>
      <c r="C9" s="98">
        <v>39175</v>
      </c>
      <c r="D9" s="154" t="s">
        <v>256</v>
      </c>
      <c r="E9" s="97">
        <v>20</v>
      </c>
      <c r="F9" s="94">
        <v>29</v>
      </c>
      <c r="G9" s="111" t="s">
        <v>221</v>
      </c>
      <c r="H9" s="225"/>
      <c r="I9" s="226"/>
      <c r="J9" s="227">
        <v>3</v>
      </c>
      <c r="K9" s="228"/>
      <c r="L9" s="229"/>
      <c r="M9" s="229"/>
      <c r="N9" s="229"/>
      <c r="O9" s="230"/>
      <c r="P9" s="231"/>
      <c r="Q9" s="228"/>
      <c r="R9" s="235">
        <v>96</v>
      </c>
      <c r="S9" s="236">
        <v>0</v>
      </c>
      <c r="T9" s="231"/>
      <c r="U9" s="236">
        <v>0</v>
      </c>
      <c r="V9" s="237"/>
      <c r="W9" s="236">
        <v>0</v>
      </c>
    </row>
    <row r="10" spans="1:24">
      <c r="A10" s="152">
        <v>8</v>
      </c>
      <c r="B10" s="153" t="s">
        <v>222</v>
      </c>
      <c r="C10" s="98">
        <v>39175</v>
      </c>
      <c r="D10" s="154" t="s">
        <v>256</v>
      </c>
      <c r="E10" s="97">
        <v>20</v>
      </c>
      <c r="F10" s="94">
        <v>29</v>
      </c>
      <c r="G10" s="111" t="s">
        <v>221</v>
      </c>
      <c r="H10" s="225"/>
      <c r="I10" s="226"/>
      <c r="J10" s="227">
        <v>12</v>
      </c>
      <c r="K10" s="228"/>
      <c r="L10" s="229"/>
      <c r="M10" s="229"/>
      <c r="N10" s="229"/>
      <c r="O10" s="230"/>
      <c r="P10" s="231"/>
      <c r="Q10" s="228"/>
      <c r="R10" s="235">
        <v>96</v>
      </c>
      <c r="S10" s="236">
        <v>0</v>
      </c>
      <c r="T10" s="231"/>
      <c r="U10" s="236">
        <v>0</v>
      </c>
      <c r="V10" s="237"/>
      <c r="W10" s="236">
        <v>0</v>
      </c>
    </row>
    <row r="11" spans="1:24">
      <c r="A11" s="152">
        <v>9</v>
      </c>
      <c r="B11" s="153" t="s">
        <v>222</v>
      </c>
      <c r="C11" s="98">
        <v>39175</v>
      </c>
      <c r="D11" s="154" t="s">
        <v>256</v>
      </c>
      <c r="E11" s="97">
        <v>20</v>
      </c>
      <c r="F11" s="94">
        <v>29</v>
      </c>
      <c r="G11" s="111" t="s">
        <v>221</v>
      </c>
      <c r="H11" s="225"/>
      <c r="I11" s="226"/>
      <c r="J11" s="227">
        <v>25</v>
      </c>
      <c r="K11" s="228"/>
      <c r="L11" s="229"/>
      <c r="M11" s="229"/>
      <c r="N11" s="229"/>
      <c r="O11" s="230"/>
      <c r="P11" s="231"/>
      <c r="Q11" s="228"/>
      <c r="R11" s="235">
        <v>96</v>
      </c>
      <c r="S11" s="236">
        <v>1</v>
      </c>
      <c r="T11" s="231"/>
      <c r="U11" s="236">
        <v>1</v>
      </c>
      <c r="V11" s="237"/>
      <c r="W11" s="236">
        <v>1</v>
      </c>
    </row>
    <row r="12" spans="1:24">
      <c r="A12" s="152">
        <v>10</v>
      </c>
      <c r="B12" s="153" t="s">
        <v>222</v>
      </c>
      <c r="C12" s="98">
        <v>39175</v>
      </c>
      <c r="D12" s="154" t="s">
        <v>256</v>
      </c>
      <c r="E12" s="97">
        <v>20</v>
      </c>
      <c r="F12" s="94">
        <v>29</v>
      </c>
      <c r="G12" s="111" t="s">
        <v>221</v>
      </c>
      <c r="H12" s="225"/>
      <c r="I12" s="226"/>
      <c r="J12" s="227">
        <v>3</v>
      </c>
      <c r="K12" s="228"/>
      <c r="L12" s="229"/>
      <c r="M12" s="229"/>
      <c r="N12" s="229"/>
      <c r="O12" s="230"/>
      <c r="P12" s="231"/>
      <c r="Q12" s="228"/>
      <c r="R12" s="235">
        <v>96</v>
      </c>
      <c r="S12" s="236">
        <v>0</v>
      </c>
      <c r="T12" s="231"/>
      <c r="U12" s="236">
        <v>0</v>
      </c>
      <c r="V12" s="237"/>
      <c r="W12" s="236">
        <v>0</v>
      </c>
    </row>
    <row r="13" spans="1:24">
      <c r="A13" s="152">
        <v>11</v>
      </c>
      <c r="B13" s="153" t="s">
        <v>222</v>
      </c>
      <c r="C13" s="98">
        <v>39175</v>
      </c>
      <c r="D13" s="154" t="s">
        <v>256</v>
      </c>
      <c r="E13" s="97">
        <v>20</v>
      </c>
      <c r="F13" s="94">
        <v>29</v>
      </c>
      <c r="G13" s="111" t="s">
        <v>221</v>
      </c>
      <c r="H13" s="225"/>
      <c r="I13" s="226"/>
      <c r="J13" s="227">
        <v>26</v>
      </c>
      <c r="K13" s="228"/>
      <c r="L13" s="229"/>
      <c r="M13" s="229"/>
      <c r="N13" s="229"/>
      <c r="O13" s="230"/>
      <c r="P13" s="231"/>
      <c r="Q13" s="228"/>
      <c r="R13" s="235">
        <v>96</v>
      </c>
      <c r="S13" s="236">
        <v>0</v>
      </c>
      <c r="T13" s="231"/>
      <c r="U13" s="236">
        <v>0</v>
      </c>
      <c r="V13" s="237"/>
      <c r="W13" s="236">
        <v>0</v>
      </c>
    </row>
    <row r="14" spans="1:24">
      <c r="A14" s="152">
        <v>12</v>
      </c>
      <c r="B14" s="153" t="s">
        <v>222</v>
      </c>
      <c r="C14" s="98">
        <v>39175</v>
      </c>
      <c r="D14" s="154" t="s">
        <v>256</v>
      </c>
      <c r="E14" s="97">
        <v>20</v>
      </c>
      <c r="F14" s="94">
        <v>29</v>
      </c>
      <c r="G14" s="111" t="s">
        <v>221</v>
      </c>
      <c r="H14" s="225"/>
      <c r="I14" s="226"/>
      <c r="J14" s="227">
        <v>12</v>
      </c>
      <c r="K14" s="228"/>
      <c r="L14" s="229"/>
      <c r="M14" s="229"/>
      <c r="N14" s="229"/>
      <c r="O14" s="230"/>
      <c r="P14" s="231"/>
      <c r="Q14" s="228"/>
      <c r="R14" s="235">
        <v>96</v>
      </c>
      <c r="S14" s="236">
        <v>0</v>
      </c>
      <c r="T14" s="231"/>
      <c r="U14" s="238">
        <v>1</v>
      </c>
      <c r="V14" s="237"/>
      <c r="W14" s="236">
        <v>1</v>
      </c>
    </row>
    <row r="15" spans="1:24">
      <c r="A15" s="152">
        <v>13</v>
      </c>
      <c r="B15" s="153" t="s">
        <v>222</v>
      </c>
      <c r="C15" s="98">
        <v>39175</v>
      </c>
      <c r="D15" s="154" t="s">
        <v>256</v>
      </c>
      <c r="E15" s="97">
        <v>20</v>
      </c>
      <c r="F15" s="94">
        <v>29</v>
      </c>
      <c r="G15" s="111" t="s">
        <v>221</v>
      </c>
      <c r="H15" s="225"/>
      <c r="I15" s="226"/>
      <c r="J15" s="227">
        <v>11</v>
      </c>
      <c r="K15" s="228"/>
      <c r="L15" s="229"/>
      <c r="M15" s="229"/>
      <c r="N15" s="229"/>
      <c r="O15" s="230"/>
      <c r="P15" s="231"/>
      <c r="Q15" s="228"/>
      <c r="R15" s="235">
        <v>96</v>
      </c>
      <c r="S15" s="236">
        <v>0</v>
      </c>
      <c r="T15" s="231"/>
      <c r="U15" s="236">
        <v>0</v>
      </c>
      <c r="V15" s="237"/>
      <c r="W15" s="236">
        <v>0</v>
      </c>
    </row>
    <row r="16" spans="1:24">
      <c r="A16" s="152">
        <v>14</v>
      </c>
      <c r="B16" s="153" t="s">
        <v>222</v>
      </c>
      <c r="C16" s="98">
        <v>39175</v>
      </c>
      <c r="D16" s="154" t="s">
        <v>256</v>
      </c>
      <c r="E16" s="97">
        <v>20</v>
      </c>
      <c r="F16" s="94">
        <v>29</v>
      </c>
      <c r="G16" s="111" t="s">
        <v>221</v>
      </c>
      <c r="H16" s="225"/>
      <c r="I16" s="226"/>
      <c r="J16" s="227">
        <v>6</v>
      </c>
      <c r="K16" s="228"/>
      <c r="L16" s="229"/>
      <c r="M16" s="229"/>
      <c r="N16" s="229"/>
      <c r="O16" s="230"/>
      <c r="P16" s="231"/>
      <c r="Q16" s="228"/>
      <c r="R16" s="235">
        <v>96</v>
      </c>
      <c r="S16" s="236">
        <v>0</v>
      </c>
      <c r="T16" s="231"/>
      <c r="U16" s="236">
        <v>0</v>
      </c>
      <c r="V16" s="237"/>
      <c r="W16" s="236">
        <v>0</v>
      </c>
    </row>
    <row r="17" spans="1:23">
      <c r="A17" s="152">
        <v>15</v>
      </c>
      <c r="B17" s="153" t="s">
        <v>222</v>
      </c>
      <c r="C17" s="98">
        <v>39175</v>
      </c>
      <c r="D17" s="154" t="s">
        <v>256</v>
      </c>
      <c r="E17" s="97">
        <v>20</v>
      </c>
      <c r="F17" s="94">
        <v>29</v>
      </c>
      <c r="G17" s="111" t="s">
        <v>221</v>
      </c>
      <c r="H17" s="225"/>
      <c r="I17" s="226"/>
      <c r="J17" s="227">
        <v>19</v>
      </c>
      <c r="K17" s="228"/>
      <c r="L17" s="229"/>
      <c r="M17" s="229"/>
      <c r="N17" s="229"/>
      <c r="O17" s="230"/>
      <c r="P17" s="231"/>
      <c r="Q17" s="228"/>
      <c r="R17" s="235">
        <v>96</v>
      </c>
      <c r="S17" s="236">
        <v>0</v>
      </c>
      <c r="T17" s="231"/>
      <c r="U17" s="236">
        <v>0</v>
      </c>
      <c r="V17" s="237"/>
      <c r="W17" s="236">
        <v>0</v>
      </c>
    </row>
    <row r="18" spans="1:23">
      <c r="A18" s="152">
        <v>16</v>
      </c>
      <c r="B18" s="153" t="s">
        <v>222</v>
      </c>
      <c r="C18" s="98">
        <v>39175</v>
      </c>
      <c r="D18" s="154" t="s">
        <v>256</v>
      </c>
      <c r="E18" s="97">
        <v>20</v>
      </c>
      <c r="F18" s="94">
        <v>29</v>
      </c>
      <c r="G18" s="111" t="s">
        <v>221</v>
      </c>
      <c r="H18" s="225"/>
      <c r="I18" s="226"/>
      <c r="J18" s="227">
        <v>18</v>
      </c>
      <c r="K18" s="228"/>
      <c r="L18" s="229"/>
      <c r="M18" s="229"/>
      <c r="N18" s="229"/>
      <c r="O18" s="230"/>
      <c r="P18" s="231"/>
      <c r="Q18" s="228"/>
      <c r="R18" s="235">
        <v>96</v>
      </c>
      <c r="S18" s="236">
        <v>0</v>
      </c>
      <c r="T18" s="231"/>
      <c r="U18" s="236">
        <v>0</v>
      </c>
      <c r="V18" s="237"/>
      <c r="W18" s="236">
        <v>0</v>
      </c>
    </row>
    <row r="19" spans="1:23">
      <c r="A19" s="152">
        <v>17</v>
      </c>
      <c r="B19" s="153" t="s">
        <v>222</v>
      </c>
      <c r="C19" s="98">
        <v>39175</v>
      </c>
      <c r="D19" s="154" t="s">
        <v>256</v>
      </c>
      <c r="E19" s="97">
        <v>20</v>
      </c>
      <c r="F19" s="94">
        <v>29</v>
      </c>
      <c r="G19" s="111" t="s">
        <v>221</v>
      </c>
      <c r="H19" s="225"/>
      <c r="I19" s="226"/>
      <c r="J19" s="227">
        <v>2</v>
      </c>
      <c r="K19" s="228"/>
      <c r="L19" s="229"/>
      <c r="M19" s="229"/>
      <c r="N19" s="229"/>
      <c r="O19" s="230"/>
      <c r="P19" s="231"/>
      <c r="Q19" s="228"/>
      <c r="R19" s="235">
        <v>96</v>
      </c>
      <c r="S19" s="236">
        <v>0</v>
      </c>
      <c r="T19" s="231"/>
      <c r="U19" s="236">
        <v>0</v>
      </c>
      <c r="V19" s="237"/>
      <c r="W19" s="236">
        <v>0</v>
      </c>
    </row>
    <row r="20" spans="1:23">
      <c r="A20" s="152">
        <v>18</v>
      </c>
      <c r="B20" s="153" t="s">
        <v>222</v>
      </c>
      <c r="C20" s="98">
        <v>39175</v>
      </c>
      <c r="D20" s="154" t="s">
        <v>256</v>
      </c>
      <c r="E20" s="97">
        <v>20</v>
      </c>
      <c r="F20" s="94">
        <v>29</v>
      </c>
      <c r="G20" s="111" t="s">
        <v>221</v>
      </c>
      <c r="H20" s="225"/>
      <c r="I20" s="226"/>
      <c r="J20" s="227">
        <v>9</v>
      </c>
      <c r="K20" s="228"/>
      <c r="L20" s="229"/>
      <c r="M20" s="229"/>
      <c r="N20" s="229"/>
      <c r="O20" s="230"/>
      <c r="P20" s="231"/>
      <c r="Q20" s="228"/>
      <c r="R20" s="235">
        <v>96</v>
      </c>
      <c r="S20" s="236">
        <v>0</v>
      </c>
      <c r="T20" s="231"/>
      <c r="U20" s="236">
        <v>0</v>
      </c>
      <c r="V20" s="237"/>
      <c r="W20" s="236">
        <v>0</v>
      </c>
    </row>
    <row r="21" spans="1:23">
      <c r="A21" s="152">
        <v>19</v>
      </c>
      <c r="B21" s="153" t="s">
        <v>222</v>
      </c>
      <c r="C21" s="98">
        <v>39175</v>
      </c>
      <c r="D21" s="154" t="s">
        <v>256</v>
      </c>
      <c r="E21" s="97">
        <v>20</v>
      </c>
      <c r="F21" s="94">
        <v>29</v>
      </c>
      <c r="G21" s="111" t="s">
        <v>221</v>
      </c>
      <c r="H21" s="225"/>
      <c r="I21" s="226"/>
      <c r="J21" s="227">
        <v>9</v>
      </c>
      <c r="K21" s="228"/>
      <c r="L21" s="229"/>
      <c r="M21" s="229"/>
      <c r="N21" s="229"/>
      <c r="O21" s="230"/>
      <c r="P21" s="231"/>
      <c r="Q21" s="228"/>
      <c r="R21" s="235">
        <v>96</v>
      </c>
      <c r="S21" s="236">
        <v>0</v>
      </c>
      <c r="T21" s="231"/>
      <c r="U21" s="236">
        <v>0</v>
      </c>
      <c r="V21" s="237"/>
      <c r="W21" s="236">
        <v>0</v>
      </c>
    </row>
    <row r="22" spans="1:23">
      <c r="A22" s="152">
        <v>20</v>
      </c>
      <c r="B22" s="153" t="s">
        <v>222</v>
      </c>
      <c r="C22" s="98">
        <v>39175</v>
      </c>
      <c r="D22" s="154" t="s">
        <v>256</v>
      </c>
      <c r="E22" s="97">
        <v>20</v>
      </c>
      <c r="F22" s="94">
        <v>29</v>
      </c>
      <c r="G22" s="111" t="s">
        <v>221</v>
      </c>
      <c r="H22" s="225"/>
      <c r="I22" s="226"/>
      <c r="J22" s="227">
        <v>14</v>
      </c>
      <c r="K22" s="228"/>
      <c r="L22" s="229"/>
      <c r="M22" s="229"/>
      <c r="N22" s="229"/>
      <c r="O22" s="230"/>
      <c r="P22" s="231"/>
      <c r="Q22" s="228"/>
      <c r="R22" s="235">
        <v>96</v>
      </c>
      <c r="S22" s="236">
        <v>0</v>
      </c>
      <c r="T22" s="231"/>
      <c r="U22" s="236">
        <v>0</v>
      </c>
      <c r="V22" s="237"/>
      <c r="W22" s="236">
        <v>0</v>
      </c>
    </row>
    <row r="23" spans="1:23">
      <c r="A23" s="152">
        <v>21</v>
      </c>
      <c r="B23" s="153" t="s">
        <v>222</v>
      </c>
      <c r="C23" s="98">
        <v>39175</v>
      </c>
      <c r="D23" s="154" t="s">
        <v>256</v>
      </c>
      <c r="E23" s="97">
        <v>20</v>
      </c>
      <c r="F23" s="94">
        <v>29</v>
      </c>
      <c r="G23" s="111" t="s">
        <v>221</v>
      </c>
      <c r="H23" s="225"/>
      <c r="I23" s="226"/>
      <c r="J23" s="227">
        <v>3</v>
      </c>
      <c r="K23" s="228"/>
      <c r="L23" s="229"/>
      <c r="M23" s="229"/>
      <c r="N23" s="229"/>
      <c r="O23" s="230"/>
      <c r="P23" s="231"/>
      <c r="Q23" s="228"/>
      <c r="R23" s="235">
        <v>96</v>
      </c>
      <c r="S23" s="236">
        <v>0</v>
      </c>
      <c r="T23" s="231"/>
      <c r="U23" s="236">
        <v>0</v>
      </c>
      <c r="V23" s="237"/>
      <c r="W23" s="236">
        <v>0</v>
      </c>
    </row>
    <row r="24" spans="1:23">
      <c r="A24" s="152">
        <v>22</v>
      </c>
      <c r="B24" s="153" t="s">
        <v>222</v>
      </c>
      <c r="C24" s="98">
        <v>39175</v>
      </c>
      <c r="D24" s="154" t="s">
        <v>256</v>
      </c>
      <c r="E24" s="97">
        <v>20</v>
      </c>
      <c r="F24" s="94">
        <v>29</v>
      </c>
      <c r="G24" s="111" t="s">
        <v>221</v>
      </c>
      <c r="H24" s="225"/>
      <c r="I24" s="226"/>
      <c r="J24" s="227">
        <v>0</v>
      </c>
      <c r="K24" s="228"/>
      <c r="L24" s="229"/>
      <c r="M24" s="229"/>
      <c r="N24" s="229"/>
      <c r="O24" s="230"/>
      <c r="P24" s="231"/>
      <c r="Q24" s="228"/>
      <c r="R24" s="235">
        <v>96</v>
      </c>
      <c r="S24" s="236">
        <v>0</v>
      </c>
      <c r="T24" s="231"/>
      <c r="U24" s="236">
        <v>0</v>
      </c>
      <c r="V24" s="237"/>
      <c r="W24" s="236">
        <v>0</v>
      </c>
    </row>
    <row r="25" spans="1:23">
      <c r="A25" s="152">
        <v>23</v>
      </c>
      <c r="B25" s="153" t="s">
        <v>222</v>
      </c>
      <c r="C25" s="98">
        <v>39175</v>
      </c>
      <c r="D25" s="154" t="s">
        <v>256</v>
      </c>
      <c r="E25" s="97">
        <v>20</v>
      </c>
      <c r="F25" s="94">
        <v>29</v>
      </c>
      <c r="G25" s="111" t="s">
        <v>221</v>
      </c>
      <c r="H25" s="225"/>
      <c r="I25" s="226"/>
      <c r="J25" s="227">
        <v>27</v>
      </c>
      <c r="K25" s="228"/>
      <c r="L25" s="229"/>
      <c r="M25" s="229"/>
      <c r="N25" s="229"/>
      <c r="O25" s="230"/>
      <c r="P25" s="231"/>
      <c r="Q25" s="228"/>
      <c r="R25" s="235">
        <v>96</v>
      </c>
      <c r="S25" s="236">
        <v>0</v>
      </c>
      <c r="T25" s="231"/>
      <c r="U25" s="236">
        <v>0</v>
      </c>
      <c r="V25" s="237"/>
      <c r="W25" s="236">
        <v>0</v>
      </c>
    </row>
    <row r="26" spans="1:23">
      <c r="A26" s="152">
        <v>24</v>
      </c>
      <c r="B26" s="153" t="s">
        <v>222</v>
      </c>
      <c r="C26" s="98">
        <v>39175</v>
      </c>
      <c r="D26" s="154" t="s">
        <v>256</v>
      </c>
      <c r="E26" s="97">
        <v>20</v>
      </c>
      <c r="F26" s="94">
        <v>29</v>
      </c>
      <c r="G26" s="111" t="s">
        <v>221</v>
      </c>
      <c r="H26" s="225"/>
      <c r="I26" s="226"/>
      <c r="J26" s="227">
        <v>31</v>
      </c>
      <c r="K26" s="228"/>
      <c r="L26" s="229"/>
      <c r="M26" s="229"/>
      <c r="N26" s="229"/>
      <c r="O26" s="230"/>
      <c r="P26" s="231"/>
      <c r="Q26" s="228"/>
      <c r="R26" s="235">
        <v>96</v>
      </c>
      <c r="S26" s="236">
        <v>0</v>
      </c>
      <c r="T26" s="231"/>
      <c r="U26" s="236">
        <v>0</v>
      </c>
      <c r="V26" s="237"/>
      <c r="W26" s="236">
        <v>0</v>
      </c>
    </row>
    <row r="27" spans="1:23">
      <c r="A27" s="152">
        <v>25</v>
      </c>
      <c r="B27" s="153" t="s">
        <v>222</v>
      </c>
      <c r="C27" s="98">
        <v>39175</v>
      </c>
      <c r="D27" s="154" t="s">
        <v>256</v>
      </c>
      <c r="E27" s="97">
        <v>20</v>
      </c>
      <c r="F27" s="94">
        <v>29</v>
      </c>
      <c r="G27" s="111" t="s">
        <v>221</v>
      </c>
      <c r="H27" s="225"/>
      <c r="I27" s="226"/>
      <c r="J27" s="227">
        <v>14</v>
      </c>
      <c r="K27" s="228"/>
      <c r="L27" s="229"/>
      <c r="M27" s="229"/>
      <c r="N27" s="229"/>
      <c r="O27" s="230"/>
      <c r="P27" s="231"/>
      <c r="Q27" s="228"/>
      <c r="R27" s="235">
        <v>96</v>
      </c>
      <c r="S27" s="236">
        <v>0</v>
      </c>
      <c r="T27" s="231"/>
      <c r="U27" s="236">
        <v>0</v>
      </c>
      <c r="V27" s="237"/>
      <c r="W27" s="236">
        <v>0</v>
      </c>
    </row>
    <row r="28" spans="1:23">
      <c r="A28" s="152">
        <v>26</v>
      </c>
      <c r="B28" s="153" t="s">
        <v>222</v>
      </c>
      <c r="C28" s="98">
        <v>39175</v>
      </c>
      <c r="D28" s="154" t="s">
        <v>256</v>
      </c>
      <c r="E28" s="97">
        <v>20</v>
      </c>
      <c r="F28" s="94">
        <v>29</v>
      </c>
      <c r="G28" s="111" t="s">
        <v>221</v>
      </c>
      <c r="H28" s="225"/>
      <c r="I28" s="226"/>
      <c r="J28" s="227">
        <v>4</v>
      </c>
      <c r="K28" s="228"/>
      <c r="L28" s="229"/>
      <c r="M28" s="229"/>
      <c r="N28" s="229"/>
      <c r="O28" s="230"/>
      <c r="P28" s="231"/>
      <c r="Q28" s="228"/>
      <c r="R28" s="235">
        <v>96</v>
      </c>
      <c r="S28" s="236">
        <v>0</v>
      </c>
      <c r="T28" s="231"/>
      <c r="U28" s="236">
        <v>0</v>
      </c>
      <c r="V28" s="237"/>
      <c r="W28" s="236">
        <v>0</v>
      </c>
    </row>
    <row r="29" spans="1:23">
      <c r="A29" s="152">
        <v>27</v>
      </c>
      <c r="B29" s="153" t="s">
        <v>222</v>
      </c>
      <c r="C29" s="98">
        <v>39175</v>
      </c>
      <c r="D29" s="154" t="s">
        <v>256</v>
      </c>
      <c r="E29" s="97">
        <v>20</v>
      </c>
      <c r="F29" s="94">
        <v>29</v>
      </c>
      <c r="G29" s="111" t="s">
        <v>221</v>
      </c>
      <c r="H29" s="225"/>
      <c r="I29" s="226"/>
      <c r="J29" s="227">
        <v>0</v>
      </c>
      <c r="K29" s="228"/>
      <c r="L29" s="229"/>
      <c r="M29" s="229"/>
      <c r="N29" s="229"/>
      <c r="O29" s="230"/>
      <c r="P29" s="231"/>
      <c r="Q29" s="228"/>
      <c r="R29" s="235">
        <v>96</v>
      </c>
      <c r="S29" s="236">
        <v>0</v>
      </c>
      <c r="T29" s="231"/>
      <c r="U29" s="236">
        <v>0</v>
      </c>
      <c r="V29" s="237"/>
      <c r="W29" s="236">
        <v>0</v>
      </c>
    </row>
    <row r="30" spans="1:23">
      <c r="A30" s="152">
        <v>28</v>
      </c>
      <c r="B30" s="153" t="s">
        <v>222</v>
      </c>
      <c r="C30" s="98">
        <v>39175</v>
      </c>
      <c r="D30" s="154" t="s">
        <v>256</v>
      </c>
      <c r="E30" s="97">
        <v>20</v>
      </c>
      <c r="F30" s="94">
        <v>29</v>
      </c>
      <c r="G30" s="111" t="s">
        <v>221</v>
      </c>
      <c r="H30" s="225"/>
      <c r="I30" s="226"/>
      <c r="J30" s="227">
        <v>5</v>
      </c>
      <c r="K30" s="228"/>
      <c r="L30" s="229"/>
      <c r="M30" s="229"/>
      <c r="N30" s="229"/>
      <c r="O30" s="230"/>
      <c r="P30" s="231"/>
      <c r="Q30" s="228"/>
      <c r="R30" s="235">
        <v>96</v>
      </c>
      <c r="S30" s="236">
        <v>0</v>
      </c>
      <c r="T30" s="231"/>
      <c r="U30" s="236">
        <v>0</v>
      </c>
      <c r="V30" s="237"/>
      <c r="W30" s="236">
        <v>0</v>
      </c>
    </row>
    <row r="31" spans="1:23">
      <c r="A31" s="152">
        <v>29</v>
      </c>
      <c r="B31" s="153" t="s">
        <v>222</v>
      </c>
      <c r="C31" s="98">
        <v>39175</v>
      </c>
      <c r="D31" s="154" t="s">
        <v>256</v>
      </c>
      <c r="E31" s="97">
        <v>20</v>
      </c>
      <c r="F31" s="94">
        <v>29</v>
      </c>
      <c r="G31" s="111" t="s">
        <v>221</v>
      </c>
      <c r="H31" s="225"/>
      <c r="I31" s="226"/>
      <c r="J31" s="227">
        <v>11</v>
      </c>
      <c r="K31" s="228"/>
      <c r="L31" s="229"/>
      <c r="M31" s="229"/>
      <c r="N31" s="229"/>
      <c r="O31" s="230"/>
      <c r="P31" s="231"/>
      <c r="Q31" s="228"/>
      <c r="R31" s="235">
        <v>96</v>
      </c>
      <c r="S31" s="236">
        <v>0</v>
      </c>
      <c r="T31" s="231"/>
      <c r="U31" s="236">
        <v>0</v>
      </c>
      <c r="V31" s="237"/>
      <c r="W31" s="236">
        <v>0</v>
      </c>
    </row>
    <row r="32" spans="1:23">
      <c r="A32" s="152">
        <v>30</v>
      </c>
      <c r="B32" s="153" t="s">
        <v>222</v>
      </c>
      <c r="C32" s="98">
        <v>39175</v>
      </c>
      <c r="D32" s="154" t="s">
        <v>256</v>
      </c>
      <c r="E32" s="97">
        <v>20</v>
      </c>
      <c r="F32" s="94">
        <v>29</v>
      </c>
      <c r="G32" s="111" t="s">
        <v>221</v>
      </c>
      <c r="H32" s="225"/>
      <c r="I32" s="226"/>
      <c r="J32" s="227">
        <v>8</v>
      </c>
      <c r="K32" s="228"/>
      <c r="L32" s="229"/>
      <c r="M32" s="229"/>
      <c r="N32" s="229"/>
      <c r="O32" s="230"/>
      <c r="P32" s="231"/>
      <c r="Q32" s="228"/>
      <c r="R32" s="235">
        <v>96</v>
      </c>
      <c r="S32" s="236">
        <v>0</v>
      </c>
      <c r="T32" s="231"/>
      <c r="U32" s="236">
        <v>0</v>
      </c>
      <c r="V32" s="237"/>
      <c r="W32" s="236">
        <v>0</v>
      </c>
    </row>
    <row r="33" spans="1:23">
      <c r="A33" s="152">
        <v>31</v>
      </c>
      <c r="B33" s="153" t="s">
        <v>222</v>
      </c>
      <c r="C33" s="98">
        <v>39175</v>
      </c>
      <c r="D33" s="154" t="s">
        <v>256</v>
      </c>
      <c r="E33" s="97">
        <v>20</v>
      </c>
      <c r="F33" s="94">
        <v>29</v>
      </c>
      <c r="G33" s="111" t="s">
        <v>221</v>
      </c>
      <c r="H33" s="225"/>
      <c r="I33" s="226"/>
      <c r="J33" s="227">
        <v>4</v>
      </c>
      <c r="K33" s="228"/>
      <c r="L33" s="229"/>
      <c r="M33" s="229"/>
      <c r="N33" s="229"/>
      <c r="O33" s="230"/>
      <c r="P33" s="231"/>
      <c r="Q33" s="228"/>
      <c r="R33" s="235">
        <v>96</v>
      </c>
      <c r="S33" s="236">
        <v>0</v>
      </c>
      <c r="T33" s="231"/>
      <c r="U33" s="236">
        <v>0</v>
      </c>
      <c r="V33" s="237"/>
      <c r="W33" s="236">
        <v>0</v>
      </c>
    </row>
    <row r="34" spans="1:23">
      <c r="A34" s="152">
        <v>32</v>
      </c>
      <c r="B34" s="153" t="s">
        <v>222</v>
      </c>
      <c r="C34" s="98">
        <v>39175</v>
      </c>
      <c r="D34" s="154" t="s">
        <v>256</v>
      </c>
      <c r="E34" s="97">
        <v>20</v>
      </c>
      <c r="F34" s="94">
        <v>29</v>
      </c>
      <c r="G34" s="111" t="s">
        <v>221</v>
      </c>
      <c r="H34" s="225"/>
      <c r="I34" s="226"/>
      <c r="J34" s="227">
        <v>13</v>
      </c>
      <c r="K34" s="228"/>
      <c r="L34" s="229"/>
      <c r="M34" s="229"/>
      <c r="N34" s="229"/>
      <c r="O34" s="230"/>
      <c r="P34" s="231"/>
      <c r="Q34" s="228"/>
      <c r="R34" s="235">
        <v>96</v>
      </c>
      <c r="S34" s="236">
        <v>0</v>
      </c>
      <c r="T34" s="231"/>
      <c r="U34" s="236">
        <v>0</v>
      </c>
      <c r="V34" s="237"/>
      <c r="W34" s="236">
        <v>0</v>
      </c>
    </row>
    <row r="35" spans="1:23">
      <c r="A35" s="152">
        <v>33</v>
      </c>
      <c r="B35" s="153" t="s">
        <v>222</v>
      </c>
      <c r="C35" s="98">
        <v>39175</v>
      </c>
      <c r="D35" s="154" t="s">
        <v>256</v>
      </c>
      <c r="E35" s="97">
        <v>20</v>
      </c>
      <c r="F35" s="94">
        <v>29</v>
      </c>
      <c r="G35" s="111" t="s">
        <v>221</v>
      </c>
      <c r="H35" s="225"/>
      <c r="I35" s="226"/>
      <c r="J35" s="227">
        <v>10</v>
      </c>
      <c r="K35" s="228"/>
      <c r="L35" s="229"/>
      <c r="M35" s="229"/>
      <c r="N35" s="229"/>
      <c r="O35" s="230"/>
      <c r="P35" s="231"/>
      <c r="Q35" s="228"/>
      <c r="R35" s="235">
        <v>96</v>
      </c>
      <c r="S35" s="236">
        <v>0</v>
      </c>
      <c r="T35" s="231"/>
      <c r="U35" s="236">
        <v>0</v>
      </c>
      <c r="V35" s="237"/>
      <c r="W35" s="236">
        <v>0</v>
      </c>
    </row>
    <row r="36" spans="1:23">
      <c r="A36" s="152">
        <v>34</v>
      </c>
      <c r="B36" s="153" t="s">
        <v>222</v>
      </c>
      <c r="C36" s="98">
        <v>39175</v>
      </c>
      <c r="D36" s="154" t="s">
        <v>256</v>
      </c>
      <c r="E36" s="97">
        <v>20</v>
      </c>
      <c r="F36" s="94">
        <v>29</v>
      </c>
      <c r="G36" s="111" t="s">
        <v>221</v>
      </c>
      <c r="H36" s="225"/>
      <c r="I36" s="226"/>
      <c r="J36" s="227">
        <v>13</v>
      </c>
      <c r="K36" s="228"/>
      <c r="L36" s="229"/>
      <c r="M36" s="229"/>
      <c r="N36" s="229"/>
      <c r="O36" s="230"/>
      <c r="P36" s="231"/>
      <c r="Q36" s="228"/>
      <c r="R36" s="235">
        <v>96</v>
      </c>
      <c r="S36" s="236">
        <v>0</v>
      </c>
      <c r="T36" s="231"/>
      <c r="U36" s="236">
        <v>0</v>
      </c>
      <c r="V36" s="237"/>
      <c r="W36" s="236">
        <v>0</v>
      </c>
    </row>
    <row r="37" spans="1:23">
      <c r="A37" s="152">
        <v>35</v>
      </c>
      <c r="B37" s="153" t="s">
        <v>222</v>
      </c>
      <c r="C37" s="98">
        <v>39175</v>
      </c>
      <c r="D37" s="154" t="s">
        <v>256</v>
      </c>
      <c r="E37" s="97">
        <v>20</v>
      </c>
      <c r="F37" s="94">
        <v>29</v>
      </c>
      <c r="G37" s="111" t="s">
        <v>221</v>
      </c>
      <c r="H37" s="225"/>
      <c r="I37" s="226"/>
      <c r="J37" s="227">
        <v>15</v>
      </c>
      <c r="K37" s="228"/>
      <c r="L37" s="229"/>
      <c r="M37" s="229"/>
      <c r="N37" s="229"/>
      <c r="O37" s="230"/>
      <c r="P37" s="231"/>
      <c r="Q37" s="228"/>
      <c r="R37" s="235">
        <v>96</v>
      </c>
      <c r="S37" s="236">
        <v>0</v>
      </c>
      <c r="T37" s="231"/>
      <c r="U37" s="236">
        <v>0</v>
      </c>
      <c r="V37" s="237"/>
      <c r="W37" s="236">
        <v>0</v>
      </c>
    </row>
    <row r="38" spans="1:23">
      <c r="A38" s="152">
        <v>36</v>
      </c>
      <c r="B38" s="153" t="s">
        <v>222</v>
      </c>
      <c r="C38" s="98">
        <v>39175</v>
      </c>
      <c r="D38" s="154" t="s">
        <v>256</v>
      </c>
      <c r="E38" s="97">
        <v>20</v>
      </c>
      <c r="F38" s="94">
        <v>29</v>
      </c>
      <c r="G38" s="111" t="s">
        <v>221</v>
      </c>
      <c r="H38" s="225"/>
      <c r="I38" s="226"/>
      <c r="J38" s="227">
        <v>12</v>
      </c>
      <c r="K38" s="228"/>
      <c r="L38" s="229"/>
      <c r="M38" s="229"/>
      <c r="N38" s="229"/>
      <c r="O38" s="230"/>
      <c r="P38" s="231"/>
      <c r="Q38" s="228"/>
      <c r="R38" s="235">
        <v>96</v>
      </c>
      <c r="S38" s="236">
        <v>0</v>
      </c>
      <c r="T38" s="231"/>
      <c r="U38" s="236">
        <v>0</v>
      </c>
      <c r="V38" s="237"/>
      <c r="W38" s="236">
        <v>0</v>
      </c>
    </row>
    <row r="39" spans="1:23">
      <c r="A39" s="152">
        <v>37</v>
      </c>
      <c r="B39" s="153" t="s">
        <v>222</v>
      </c>
      <c r="C39" s="98">
        <v>39175</v>
      </c>
      <c r="D39" s="154" t="s">
        <v>256</v>
      </c>
      <c r="E39" s="97">
        <v>20</v>
      </c>
      <c r="F39" s="94">
        <v>29</v>
      </c>
      <c r="G39" s="111" t="s">
        <v>221</v>
      </c>
      <c r="H39" s="225"/>
      <c r="I39" s="226"/>
      <c r="J39" s="227">
        <v>2</v>
      </c>
      <c r="K39" s="228"/>
      <c r="L39" s="229"/>
      <c r="M39" s="229"/>
      <c r="N39" s="229"/>
      <c r="O39" s="230"/>
      <c r="P39" s="231"/>
      <c r="Q39" s="228"/>
      <c r="R39" s="235">
        <v>96</v>
      </c>
      <c r="S39" s="236">
        <v>0</v>
      </c>
      <c r="T39" s="231"/>
      <c r="U39" s="236">
        <v>0</v>
      </c>
      <c r="V39" s="237"/>
      <c r="W39" s="236">
        <v>0</v>
      </c>
    </row>
    <row r="40" spans="1:23">
      <c r="A40" s="152">
        <v>38</v>
      </c>
      <c r="B40" s="153" t="s">
        <v>222</v>
      </c>
      <c r="C40" s="98">
        <v>39175</v>
      </c>
      <c r="D40" s="154" t="s">
        <v>256</v>
      </c>
      <c r="E40" s="97">
        <v>20</v>
      </c>
      <c r="F40" s="94">
        <v>29</v>
      </c>
      <c r="G40" s="111" t="s">
        <v>221</v>
      </c>
      <c r="H40" s="225"/>
      <c r="I40" s="226"/>
      <c r="J40" s="227">
        <v>7</v>
      </c>
      <c r="K40" s="228"/>
      <c r="L40" s="229"/>
      <c r="M40" s="229"/>
      <c r="N40" s="229"/>
      <c r="O40" s="230"/>
      <c r="P40" s="231"/>
      <c r="Q40" s="228"/>
      <c r="R40" s="235">
        <v>96</v>
      </c>
      <c r="S40" s="236">
        <v>0</v>
      </c>
      <c r="T40" s="231"/>
      <c r="U40" s="236">
        <v>0</v>
      </c>
      <c r="V40" s="237"/>
      <c r="W40" s="236">
        <v>0</v>
      </c>
    </row>
    <row r="41" spans="1:23">
      <c r="A41" s="152">
        <v>39</v>
      </c>
      <c r="B41" s="153" t="s">
        <v>222</v>
      </c>
      <c r="C41" s="98">
        <v>39175</v>
      </c>
      <c r="D41" s="154" t="s">
        <v>256</v>
      </c>
      <c r="E41" s="97">
        <v>20</v>
      </c>
      <c r="F41" s="94">
        <v>29</v>
      </c>
      <c r="G41" s="111" t="s">
        <v>221</v>
      </c>
      <c r="H41" s="225"/>
      <c r="I41" s="226"/>
      <c r="J41" s="227">
        <v>15</v>
      </c>
      <c r="K41" s="228"/>
      <c r="L41" s="229"/>
      <c r="M41" s="229"/>
      <c r="N41" s="229"/>
      <c r="O41" s="230"/>
      <c r="P41" s="231"/>
      <c r="Q41" s="228"/>
      <c r="R41" s="235">
        <v>96</v>
      </c>
      <c r="S41" s="236">
        <v>1</v>
      </c>
      <c r="T41" s="231"/>
      <c r="U41" s="236">
        <v>1</v>
      </c>
      <c r="V41" s="237"/>
      <c r="W41" s="236">
        <v>1</v>
      </c>
    </row>
    <row r="42" spans="1:23">
      <c r="A42" s="152">
        <v>40</v>
      </c>
      <c r="B42" s="153" t="s">
        <v>222</v>
      </c>
      <c r="C42" s="98">
        <v>39175</v>
      </c>
      <c r="D42" s="154" t="s">
        <v>256</v>
      </c>
      <c r="E42" s="97">
        <v>20</v>
      </c>
      <c r="F42" s="94">
        <v>29</v>
      </c>
      <c r="G42" s="111" t="s">
        <v>221</v>
      </c>
      <c r="H42" s="225"/>
      <c r="I42" s="226"/>
      <c r="J42" s="227">
        <v>3</v>
      </c>
      <c r="K42" s="228"/>
      <c r="L42" s="229"/>
      <c r="M42" s="229"/>
      <c r="N42" s="229"/>
      <c r="O42" s="230"/>
      <c r="P42" s="231"/>
      <c r="Q42" s="228"/>
      <c r="R42" s="235">
        <v>96</v>
      </c>
      <c r="S42" s="236">
        <v>0</v>
      </c>
      <c r="T42" s="231"/>
      <c r="U42" s="236">
        <v>0</v>
      </c>
      <c r="V42" s="237"/>
      <c r="W42" s="236">
        <v>0</v>
      </c>
    </row>
    <row r="43" spans="1:23">
      <c r="A43" s="152">
        <v>41</v>
      </c>
      <c r="B43" s="153" t="s">
        <v>222</v>
      </c>
      <c r="C43" s="98">
        <v>39175</v>
      </c>
      <c r="D43" s="154" t="s">
        <v>256</v>
      </c>
      <c r="E43" s="97">
        <v>20</v>
      </c>
      <c r="F43" s="94">
        <v>29</v>
      </c>
      <c r="G43" s="111" t="s">
        <v>221</v>
      </c>
      <c r="H43" s="225"/>
      <c r="I43" s="226"/>
      <c r="J43" s="227">
        <v>6</v>
      </c>
      <c r="K43" s="228"/>
      <c r="L43" s="229"/>
      <c r="M43" s="229"/>
      <c r="N43" s="229"/>
      <c r="O43" s="230"/>
      <c r="P43" s="231"/>
      <c r="Q43" s="228"/>
      <c r="R43" s="235">
        <v>96</v>
      </c>
      <c r="S43" s="236">
        <v>0</v>
      </c>
      <c r="T43" s="231"/>
      <c r="U43" s="236">
        <v>0</v>
      </c>
      <c r="V43" s="237"/>
      <c r="W43" s="236">
        <v>0</v>
      </c>
    </row>
    <row r="44" spans="1:23">
      <c r="A44" s="152">
        <v>42</v>
      </c>
      <c r="B44" s="153" t="s">
        <v>222</v>
      </c>
      <c r="C44" s="98">
        <v>39175</v>
      </c>
      <c r="D44" s="154" t="s">
        <v>256</v>
      </c>
      <c r="E44" s="97">
        <v>20</v>
      </c>
      <c r="F44" s="94">
        <v>29</v>
      </c>
      <c r="G44" s="111" t="s">
        <v>221</v>
      </c>
      <c r="H44" s="225"/>
      <c r="I44" s="226"/>
      <c r="J44" s="227">
        <v>5</v>
      </c>
      <c r="K44" s="228"/>
      <c r="L44" s="229"/>
      <c r="M44" s="229"/>
      <c r="N44" s="229"/>
      <c r="O44" s="230"/>
      <c r="P44" s="231"/>
      <c r="Q44" s="228"/>
      <c r="R44" s="235">
        <v>96</v>
      </c>
      <c r="S44" s="236">
        <v>0</v>
      </c>
      <c r="T44" s="231"/>
      <c r="U44" s="236">
        <v>0</v>
      </c>
      <c r="V44" s="237"/>
      <c r="W44" s="236">
        <v>0</v>
      </c>
    </row>
    <row r="45" spans="1:23">
      <c r="A45" s="152">
        <v>43</v>
      </c>
      <c r="B45" s="153" t="s">
        <v>222</v>
      </c>
      <c r="C45" s="98">
        <v>39175</v>
      </c>
      <c r="D45" s="154" t="s">
        <v>256</v>
      </c>
      <c r="E45" s="97">
        <v>20</v>
      </c>
      <c r="F45" s="94">
        <v>29</v>
      </c>
      <c r="G45" s="111" t="s">
        <v>221</v>
      </c>
      <c r="H45" s="225"/>
      <c r="I45" s="226"/>
      <c r="J45" s="227">
        <v>11</v>
      </c>
      <c r="K45" s="228"/>
      <c r="L45" s="229"/>
      <c r="M45" s="229"/>
      <c r="N45" s="229"/>
      <c r="O45" s="230"/>
      <c r="P45" s="231"/>
      <c r="Q45" s="228"/>
      <c r="R45" s="235">
        <v>96</v>
      </c>
      <c r="S45" s="236">
        <v>1</v>
      </c>
      <c r="T45" s="231"/>
      <c r="U45" s="236">
        <v>1</v>
      </c>
      <c r="V45" s="237"/>
      <c r="W45" s="236">
        <v>1</v>
      </c>
    </row>
    <row r="46" spans="1:23">
      <c r="A46" s="152">
        <v>44</v>
      </c>
      <c r="B46" s="153" t="s">
        <v>222</v>
      </c>
      <c r="C46" s="98">
        <v>39175</v>
      </c>
      <c r="D46" s="154" t="s">
        <v>256</v>
      </c>
      <c r="E46" s="97">
        <v>20</v>
      </c>
      <c r="F46" s="94">
        <v>29</v>
      </c>
      <c r="G46" s="111" t="s">
        <v>221</v>
      </c>
      <c r="H46" s="225"/>
      <c r="I46" s="226"/>
      <c r="J46" s="227">
        <v>22</v>
      </c>
      <c r="K46" s="228"/>
      <c r="L46" s="229"/>
      <c r="M46" s="229"/>
      <c r="N46" s="229"/>
      <c r="O46" s="230"/>
      <c r="P46" s="231"/>
      <c r="Q46" s="228"/>
      <c r="R46" s="235">
        <v>96</v>
      </c>
      <c r="S46" s="236">
        <v>0</v>
      </c>
      <c r="T46" s="231"/>
      <c r="U46" s="236">
        <v>0</v>
      </c>
      <c r="V46" s="237"/>
      <c r="W46" s="236">
        <v>0</v>
      </c>
    </row>
    <row r="47" spans="1:23">
      <c r="A47" s="152">
        <v>45</v>
      </c>
      <c r="B47" s="153" t="s">
        <v>222</v>
      </c>
      <c r="C47" s="98">
        <v>39175</v>
      </c>
      <c r="D47" s="154" t="s">
        <v>256</v>
      </c>
      <c r="E47" s="97">
        <v>20</v>
      </c>
      <c r="F47" s="94">
        <v>29</v>
      </c>
      <c r="G47" s="111" t="s">
        <v>221</v>
      </c>
      <c r="H47" s="225"/>
      <c r="I47" s="226"/>
      <c r="J47" s="227">
        <v>9</v>
      </c>
      <c r="K47" s="228"/>
      <c r="L47" s="229"/>
      <c r="M47" s="229"/>
      <c r="N47" s="229"/>
      <c r="O47" s="230"/>
      <c r="P47" s="231"/>
      <c r="Q47" s="228"/>
      <c r="R47" s="235">
        <v>96</v>
      </c>
      <c r="S47" s="236">
        <v>0</v>
      </c>
      <c r="T47" s="231"/>
      <c r="U47" s="236">
        <v>0</v>
      </c>
      <c r="V47" s="237"/>
      <c r="W47" s="236">
        <v>0</v>
      </c>
    </row>
    <row r="48" spans="1:23">
      <c r="A48" s="152">
        <v>46</v>
      </c>
      <c r="B48" s="153" t="s">
        <v>222</v>
      </c>
      <c r="C48" s="98">
        <v>39175</v>
      </c>
      <c r="D48" s="154" t="s">
        <v>256</v>
      </c>
      <c r="E48" s="97">
        <v>20</v>
      </c>
      <c r="F48" s="94">
        <v>29</v>
      </c>
      <c r="G48" s="111" t="s">
        <v>221</v>
      </c>
      <c r="H48" s="225"/>
      <c r="I48" s="226"/>
      <c r="J48" s="227">
        <v>4</v>
      </c>
      <c r="K48" s="228"/>
      <c r="L48" s="229"/>
      <c r="M48" s="229"/>
      <c r="N48" s="229"/>
      <c r="O48" s="230"/>
      <c r="P48" s="231"/>
      <c r="Q48" s="228"/>
      <c r="R48" s="235">
        <v>96</v>
      </c>
      <c r="S48" s="236">
        <v>0</v>
      </c>
      <c r="T48" s="231"/>
      <c r="U48" s="236">
        <v>0</v>
      </c>
      <c r="V48" s="237"/>
      <c r="W48" s="236">
        <v>0</v>
      </c>
    </row>
    <row r="49" spans="1:23">
      <c r="A49" s="152">
        <v>47</v>
      </c>
      <c r="B49" s="153" t="s">
        <v>222</v>
      </c>
      <c r="C49" s="98">
        <v>39175</v>
      </c>
      <c r="D49" s="154" t="s">
        <v>256</v>
      </c>
      <c r="E49" s="97">
        <v>20</v>
      </c>
      <c r="F49" s="94">
        <v>29</v>
      </c>
      <c r="G49" s="111" t="s">
        <v>221</v>
      </c>
      <c r="H49" s="225"/>
      <c r="I49" s="226"/>
      <c r="J49" s="227">
        <v>14</v>
      </c>
      <c r="K49" s="228"/>
      <c r="L49" s="229"/>
      <c r="M49" s="229"/>
      <c r="N49" s="229"/>
      <c r="O49" s="230"/>
      <c r="P49" s="231"/>
      <c r="Q49" s="228"/>
      <c r="R49" s="235">
        <v>96</v>
      </c>
      <c r="S49" s="236">
        <v>0</v>
      </c>
      <c r="T49" s="231"/>
      <c r="U49" s="236">
        <v>0</v>
      </c>
      <c r="V49" s="237"/>
      <c r="W49" s="236">
        <v>0</v>
      </c>
    </row>
    <row r="50" spans="1:23">
      <c r="A50" s="152">
        <v>48</v>
      </c>
      <c r="B50" s="153" t="s">
        <v>222</v>
      </c>
      <c r="C50" s="98">
        <v>39175</v>
      </c>
      <c r="D50" s="154" t="s">
        <v>256</v>
      </c>
      <c r="E50" s="97">
        <v>20</v>
      </c>
      <c r="F50" s="94">
        <v>29</v>
      </c>
      <c r="G50" s="111" t="s">
        <v>221</v>
      </c>
      <c r="H50" s="225"/>
      <c r="I50" s="226"/>
      <c r="J50" s="227">
        <v>9</v>
      </c>
      <c r="K50" s="228"/>
      <c r="L50" s="229"/>
      <c r="M50" s="229"/>
      <c r="N50" s="229"/>
      <c r="O50" s="230"/>
      <c r="P50" s="231"/>
      <c r="Q50" s="228"/>
      <c r="R50" s="235">
        <v>96</v>
      </c>
      <c r="S50" s="236">
        <v>0</v>
      </c>
      <c r="T50" s="231"/>
      <c r="U50" s="236">
        <v>0</v>
      </c>
      <c r="V50" s="237"/>
      <c r="W50" s="236">
        <v>0</v>
      </c>
    </row>
    <row r="51" spans="1:23">
      <c r="A51" s="152">
        <v>49</v>
      </c>
      <c r="B51" s="153" t="s">
        <v>222</v>
      </c>
      <c r="C51" s="98">
        <v>39175</v>
      </c>
      <c r="D51" s="154" t="s">
        <v>256</v>
      </c>
      <c r="E51" s="97">
        <v>20</v>
      </c>
      <c r="F51" s="94">
        <v>29</v>
      </c>
      <c r="G51" s="111" t="s">
        <v>221</v>
      </c>
      <c r="H51" s="225"/>
      <c r="I51" s="226"/>
      <c r="J51" s="227">
        <v>23</v>
      </c>
      <c r="K51" s="228"/>
      <c r="L51" s="229"/>
      <c r="M51" s="229"/>
      <c r="N51" s="229"/>
      <c r="O51" s="230"/>
      <c r="P51" s="231"/>
      <c r="Q51" s="228"/>
      <c r="R51" s="235">
        <v>96</v>
      </c>
      <c r="S51" s="236">
        <v>0</v>
      </c>
      <c r="T51" s="231"/>
      <c r="U51" s="236">
        <v>0</v>
      </c>
      <c r="V51" s="237"/>
      <c r="W51" s="236">
        <v>0</v>
      </c>
    </row>
    <row r="52" spans="1:23">
      <c r="A52" s="152">
        <v>50</v>
      </c>
      <c r="B52" s="153" t="s">
        <v>222</v>
      </c>
      <c r="C52" s="98">
        <v>39175</v>
      </c>
      <c r="D52" s="154" t="s">
        <v>256</v>
      </c>
      <c r="E52" s="97">
        <v>20</v>
      </c>
      <c r="F52" s="94">
        <v>29</v>
      </c>
      <c r="G52" s="111" t="s">
        <v>221</v>
      </c>
      <c r="H52" s="225"/>
      <c r="I52" s="226"/>
      <c r="J52" s="227">
        <v>6</v>
      </c>
      <c r="K52" s="228"/>
      <c r="L52" s="229"/>
      <c r="M52" s="229"/>
      <c r="N52" s="229"/>
      <c r="O52" s="230"/>
      <c r="P52" s="231"/>
      <c r="Q52" s="228"/>
      <c r="R52" s="235">
        <v>96</v>
      </c>
      <c r="S52" s="236">
        <v>0</v>
      </c>
      <c r="T52" s="231"/>
      <c r="U52" s="236">
        <v>0</v>
      </c>
      <c r="V52" s="237"/>
      <c r="W52" s="236">
        <v>0</v>
      </c>
    </row>
    <row r="53" spans="1:23">
      <c r="A53" s="152">
        <v>1</v>
      </c>
      <c r="B53" s="153" t="s">
        <v>222</v>
      </c>
      <c r="C53" s="98">
        <v>39222</v>
      </c>
      <c r="D53" s="154" t="s">
        <v>257</v>
      </c>
      <c r="E53" s="97">
        <v>20</v>
      </c>
      <c r="F53" s="94">
        <v>29</v>
      </c>
      <c r="G53" s="111" t="s">
        <v>221</v>
      </c>
      <c r="H53" s="225"/>
      <c r="I53" s="226"/>
      <c r="J53" s="227">
        <v>38</v>
      </c>
      <c r="K53" s="228"/>
      <c r="L53" s="229"/>
      <c r="M53" s="229"/>
      <c r="N53" s="229"/>
      <c r="O53" s="230"/>
      <c r="P53" s="231"/>
      <c r="Q53" s="228"/>
      <c r="R53" s="229"/>
      <c r="S53" s="239"/>
      <c r="T53" s="240">
        <v>120</v>
      </c>
      <c r="U53" s="241">
        <v>0</v>
      </c>
      <c r="V53" s="242"/>
      <c r="W53" s="241">
        <v>0</v>
      </c>
    </row>
    <row r="54" spans="1:23">
      <c r="A54" s="152">
        <v>2</v>
      </c>
      <c r="B54" s="153" t="s">
        <v>222</v>
      </c>
      <c r="C54" s="98">
        <v>39222</v>
      </c>
      <c r="D54" s="154" t="s">
        <v>257</v>
      </c>
      <c r="E54" s="97">
        <v>20</v>
      </c>
      <c r="F54" s="94">
        <v>29</v>
      </c>
      <c r="G54" s="111" t="s">
        <v>221</v>
      </c>
      <c r="H54" s="225"/>
      <c r="I54" s="226"/>
      <c r="J54" s="227">
        <v>37</v>
      </c>
      <c r="K54" s="228"/>
      <c r="L54" s="229"/>
      <c r="M54" s="229"/>
      <c r="N54" s="229"/>
      <c r="O54" s="230"/>
      <c r="P54" s="231"/>
      <c r="Q54" s="228"/>
      <c r="R54" s="229"/>
      <c r="S54" s="239"/>
      <c r="T54" s="240">
        <v>120</v>
      </c>
      <c r="U54" s="241">
        <v>0</v>
      </c>
      <c r="V54" s="242"/>
      <c r="W54" s="241">
        <v>0</v>
      </c>
    </row>
    <row r="55" spans="1:23">
      <c r="A55" s="152">
        <v>3</v>
      </c>
      <c r="B55" s="153" t="s">
        <v>222</v>
      </c>
      <c r="C55" s="98">
        <v>39222</v>
      </c>
      <c r="D55" s="154" t="s">
        <v>257</v>
      </c>
      <c r="E55" s="97">
        <v>20</v>
      </c>
      <c r="F55" s="94">
        <v>29</v>
      </c>
      <c r="G55" s="111" t="s">
        <v>221</v>
      </c>
      <c r="H55" s="225"/>
      <c r="I55" s="226"/>
      <c r="J55" s="227">
        <v>26</v>
      </c>
      <c r="K55" s="228"/>
      <c r="L55" s="229"/>
      <c r="M55" s="229"/>
      <c r="N55" s="229"/>
      <c r="O55" s="230"/>
      <c r="P55" s="231"/>
      <c r="Q55" s="228"/>
      <c r="R55" s="229"/>
      <c r="S55" s="239"/>
      <c r="T55" s="240">
        <v>120</v>
      </c>
      <c r="U55" s="241">
        <v>0</v>
      </c>
      <c r="V55" s="242"/>
      <c r="W55" s="241">
        <v>0</v>
      </c>
    </row>
    <row r="56" spans="1:23">
      <c r="A56" s="152">
        <v>4</v>
      </c>
      <c r="B56" s="153" t="s">
        <v>222</v>
      </c>
      <c r="C56" s="98">
        <v>39222</v>
      </c>
      <c r="D56" s="154" t="s">
        <v>257</v>
      </c>
      <c r="E56" s="97">
        <v>20</v>
      </c>
      <c r="F56" s="94">
        <v>29</v>
      </c>
      <c r="G56" s="111" t="s">
        <v>221</v>
      </c>
      <c r="H56" s="225"/>
      <c r="I56" s="226"/>
      <c r="J56" s="227">
        <v>33</v>
      </c>
      <c r="K56" s="228"/>
      <c r="L56" s="229"/>
      <c r="M56" s="229"/>
      <c r="N56" s="229"/>
      <c r="O56" s="230"/>
      <c r="P56" s="231"/>
      <c r="Q56" s="228"/>
      <c r="R56" s="229"/>
      <c r="S56" s="239"/>
      <c r="T56" s="240">
        <v>120</v>
      </c>
      <c r="U56" s="241">
        <v>0</v>
      </c>
      <c r="V56" s="242"/>
      <c r="W56" s="241">
        <v>0</v>
      </c>
    </row>
    <row r="57" spans="1:23">
      <c r="A57" s="152">
        <v>5</v>
      </c>
      <c r="B57" s="153" t="s">
        <v>222</v>
      </c>
      <c r="C57" s="98">
        <v>39222</v>
      </c>
      <c r="D57" s="154" t="s">
        <v>257</v>
      </c>
      <c r="E57" s="97">
        <v>20</v>
      </c>
      <c r="F57" s="94">
        <v>29</v>
      </c>
      <c r="G57" s="111" t="s">
        <v>221</v>
      </c>
      <c r="H57" s="225"/>
      <c r="I57" s="226"/>
      <c r="J57" s="227">
        <v>18</v>
      </c>
      <c r="K57" s="228"/>
      <c r="L57" s="229"/>
      <c r="M57" s="229"/>
      <c r="N57" s="229"/>
      <c r="O57" s="230"/>
      <c r="P57" s="231"/>
      <c r="Q57" s="228"/>
      <c r="R57" s="229"/>
      <c r="S57" s="239"/>
      <c r="T57" s="240">
        <v>120</v>
      </c>
      <c r="U57" s="241">
        <v>0</v>
      </c>
      <c r="V57" s="242"/>
      <c r="W57" s="241">
        <v>0</v>
      </c>
    </row>
    <row r="58" spans="1:23">
      <c r="A58" s="152">
        <v>6</v>
      </c>
      <c r="B58" s="153" t="s">
        <v>222</v>
      </c>
      <c r="C58" s="98">
        <v>39222</v>
      </c>
      <c r="D58" s="154" t="s">
        <v>257</v>
      </c>
      <c r="E58" s="97">
        <v>20</v>
      </c>
      <c r="F58" s="94">
        <v>29</v>
      </c>
      <c r="G58" s="111" t="s">
        <v>221</v>
      </c>
      <c r="H58" s="225"/>
      <c r="I58" s="226"/>
      <c r="J58" s="227">
        <v>35</v>
      </c>
      <c r="K58" s="228"/>
      <c r="L58" s="229"/>
      <c r="M58" s="229"/>
      <c r="N58" s="229"/>
      <c r="O58" s="230"/>
      <c r="P58" s="231"/>
      <c r="Q58" s="228"/>
      <c r="R58" s="229"/>
      <c r="S58" s="239"/>
      <c r="T58" s="240">
        <v>120</v>
      </c>
      <c r="U58" s="236">
        <v>2</v>
      </c>
      <c r="V58" s="237"/>
      <c r="W58" s="236">
        <v>2</v>
      </c>
    </row>
    <row r="59" spans="1:23">
      <c r="A59" s="152">
        <v>7</v>
      </c>
      <c r="B59" s="153" t="s">
        <v>222</v>
      </c>
      <c r="C59" s="98">
        <v>39222</v>
      </c>
      <c r="D59" s="154" t="s">
        <v>257</v>
      </c>
      <c r="E59" s="97">
        <v>20</v>
      </c>
      <c r="F59" s="94">
        <v>29</v>
      </c>
      <c r="G59" s="111" t="s">
        <v>221</v>
      </c>
      <c r="H59" s="225"/>
      <c r="I59" s="226"/>
      <c r="J59" s="227">
        <v>32</v>
      </c>
      <c r="K59" s="228"/>
      <c r="L59" s="229"/>
      <c r="M59" s="229"/>
      <c r="N59" s="229"/>
      <c r="O59" s="230"/>
      <c r="P59" s="231"/>
      <c r="Q59" s="228"/>
      <c r="R59" s="229"/>
      <c r="S59" s="239"/>
      <c r="T59" s="240">
        <v>120</v>
      </c>
      <c r="U59" s="241">
        <v>0</v>
      </c>
      <c r="V59" s="242"/>
      <c r="W59" s="241">
        <v>0</v>
      </c>
    </row>
    <row r="60" spans="1:23">
      <c r="A60" s="152">
        <v>8</v>
      </c>
      <c r="B60" s="153" t="s">
        <v>222</v>
      </c>
      <c r="C60" s="98">
        <v>39222</v>
      </c>
      <c r="D60" s="154" t="s">
        <v>257</v>
      </c>
      <c r="E60" s="97">
        <v>20</v>
      </c>
      <c r="F60" s="94">
        <v>29</v>
      </c>
      <c r="G60" s="111" t="s">
        <v>221</v>
      </c>
      <c r="H60" s="225"/>
      <c r="I60" s="226"/>
      <c r="J60" s="227">
        <v>38</v>
      </c>
      <c r="K60" s="228"/>
      <c r="L60" s="229"/>
      <c r="M60" s="229"/>
      <c r="N60" s="229"/>
      <c r="O60" s="230"/>
      <c r="P60" s="231"/>
      <c r="Q60" s="228"/>
      <c r="R60" s="229"/>
      <c r="S60" s="239"/>
      <c r="T60" s="240">
        <v>120</v>
      </c>
      <c r="U60" s="236">
        <v>2</v>
      </c>
      <c r="V60" s="237"/>
      <c r="W60" s="236">
        <v>2</v>
      </c>
    </row>
    <row r="61" spans="1:23">
      <c r="A61" s="152">
        <v>9</v>
      </c>
      <c r="B61" s="153" t="s">
        <v>222</v>
      </c>
      <c r="C61" s="98">
        <v>39222</v>
      </c>
      <c r="D61" s="154" t="s">
        <v>257</v>
      </c>
      <c r="E61" s="97">
        <v>20</v>
      </c>
      <c r="F61" s="94">
        <v>29</v>
      </c>
      <c r="G61" s="111" t="s">
        <v>221</v>
      </c>
      <c r="H61" s="225"/>
      <c r="I61" s="226"/>
      <c r="J61" s="227">
        <v>36</v>
      </c>
      <c r="K61" s="228"/>
      <c r="L61" s="229"/>
      <c r="M61" s="229"/>
      <c r="N61" s="229"/>
      <c r="O61" s="230"/>
      <c r="P61" s="231"/>
      <c r="Q61" s="228"/>
      <c r="R61" s="229"/>
      <c r="S61" s="239"/>
      <c r="T61" s="240">
        <v>120</v>
      </c>
      <c r="U61" s="241">
        <v>0</v>
      </c>
      <c r="V61" s="242"/>
      <c r="W61" s="241">
        <v>0</v>
      </c>
    </row>
    <row r="62" spans="1:23">
      <c r="A62" s="152">
        <v>10</v>
      </c>
      <c r="B62" s="153" t="s">
        <v>222</v>
      </c>
      <c r="C62" s="98">
        <v>39222</v>
      </c>
      <c r="D62" s="154" t="s">
        <v>257</v>
      </c>
      <c r="E62" s="97">
        <v>20</v>
      </c>
      <c r="F62" s="94">
        <v>29</v>
      </c>
      <c r="G62" s="111" t="s">
        <v>221</v>
      </c>
      <c r="H62" s="225"/>
      <c r="I62" s="226"/>
      <c r="J62" s="227">
        <v>14</v>
      </c>
      <c r="K62" s="228"/>
      <c r="L62" s="229"/>
      <c r="M62" s="229"/>
      <c r="N62" s="229"/>
      <c r="O62" s="230"/>
      <c r="P62" s="231"/>
      <c r="Q62" s="228"/>
      <c r="R62" s="229"/>
      <c r="S62" s="239"/>
      <c r="T62" s="240">
        <v>120</v>
      </c>
      <c r="U62" s="241">
        <v>0</v>
      </c>
      <c r="V62" s="242"/>
      <c r="W62" s="241">
        <v>0</v>
      </c>
    </row>
    <row r="63" spans="1:23">
      <c r="A63" s="152">
        <v>11</v>
      </c>
      <c r="B63" s="153" t="s">
        <v>222</v>
      </c>
      <c r="C63" s="98">
        <v>39222</v>
      </c>
      <c r="D63" s="154" t="s">
        <v>257</v>
      </c>
      <c r="E63" s="97">
        <v>20</v>
      </c>
      <c r="F63" s="94">
        <v>29</v>
      </c>
      <c r="G63" s="111" t="s">
        <v>221</v>
      </c>
      <c r="H63" s="225"/>
      <c r="I63" s="226"/>
      <c r="J63" s="227">
        <v>27</v>
      </c>
      <c r="K63" s="228"/>
      <c r="L63" s="229"/>
      <c r="M63" s="229"/>
      <c r="N63" s="229"/>
      <c r="O63" s="230"/>
      <c r="P63" s="231"/>
      <c r="Q63" s="228"/>
      <c r="R63" s="229"/>
      <c r="S63" s="239"/>
      <c r="T63" s="240">
        <v>120</v>
      </c>
      <c r="U63" s="241">
        <v>0</v>
      </c>
      <c r="V63" s="242"/>
      <c r="W63" s="241">
        <v>0</v>
      </c>
    </row>
    <row r="64" spans="1:23">
      <c r="A64" s="152">
        <v>12</v>
      </c>
      <c r="B64" s="153" t="s">
        <v>222</v>
      </c>
      <c r="C64" s="98">
        <v>39222</v>
      </c>
      <c r="D64" s="154" t="s">
        <v>257</v>
      </c>
      <c r="E64" s="97">
        <v>20</v>
      </c>
      <c r="F64" s="94">
        <v>29</v>
      </c>
      <c r="G64" s="111" t="s">
        <v>221</v>
      </c>
      <c r="H64" s="225"/>
      <c r="I64" s="226"/>
      <c r="J64" s="227">
        <v>29</v>
      </c>
      <c r="K64" s="228"/>
      <c r="L64" s="229"/>
      <c r="M64" s="229"/>
      <c r="N64" s="229"/>
      <c r="O64" s="230"/>
      <c r="P64" s="231"/>
      <c r="Q64" s="228"/>
      <c r="R64" s="229"/>
      <c r="S64" s="239"/>
      <c r="T64" s="240">
        <v>120</v>
      </c>
      <c r="U64" s="241">
        <v>0</v>
      </c>
      <c r="V64" s="242"/>
      <c r="W64" s="241">
        <v>0</v>
      </c>
    </row>
    <row r="65" spans="1:23">
      <c r="A65" s="152">
        <v>13</v>
      </c>
      <c r="B65" s="153" t="s">
        <v>222</v>
      </c>
      <c r="C65" s="98">
        <v>39222</v>
      </c>
      <c r="D65" s="154" t="s">
        <v>257</v>
      </c>
      <c r="E65" s="97">
        <v>20</v>
      </c>
      <c r="F65" s="94">
        <v>29</v>
      </c>
      <c r="G65" s="111" t="s">
        <v>221</v>
      </c>
      <c r="H65" s="225"/>
      <c r="I65" s="226"/>
      <c r="J65" s="227">
        <v>0</v>
      </c>
      <c r="K65" s="228"/>
      <c r="L65" s="229"/>
      <c r="M65" s="229"/>
      <c r="N65" s="229"/>
      <c r="O65" s="230"/>
      <c r="P65" s="231"/>
      <c r="Q65" s="228"/>
      <c r="R65" s="229"/>
      <c r="S65" s="239"/>
      <c r="T65" s="240">
        <v>120</v>
      </c>
      <c r="U65" s="241">
        <v>0</v>
      </c>
      <c r="V65" s="242"/>
      <c r="W65" s="241">
        <v>0</v>
      </c>
    </row>
    <row r="66" spans="1:23">
      <c r="A66" s="152">
        <v>14</v>
      </c>
      <c r="B66" s="153" t="s">
        <v>222</v>
      </c>
      <c r="C66" s="98">
        <v>39222</v>
      </c>
      <c r="D66" s="154" t="s">
        <v>257</v>
      </c>
      <c r="E66" s="97">
        <v>20</v>
      </c>
      <c r="F66" s="94">
        <v>29</v>
      </c>
      <c r="G66" s="111" t="s">
        <v>221</v>
      </c>
      <c r="H66" s="225"/>
      <c r="I66" s="226"/>
      <c r="J66" s="227">
        <v>27</v>
      </c>
      <c r="K66" s="228"/>
      <c r="L66" s="229"/>
      <c r="M66" s="229"/>
      <c r="N66" s="229"/>
      <c r="O66" s="230"/>
      <c r="P66" s="231"/>
      <c r="Q66" s="228"/>
      <c r="R66" s="229"/>
      <c r="S66" s="239"/>
      <c r="T66" s="240">
        <v>120</v>
      </c>
      <c r="U66" s="241">
        <v>0</v>
      </c>
      <c r="V66" s="242"/>
      <c r="W66" s="241">
        <v>0</v>
      </c>
    </row>
    <row r="67" spans="1:23">
      <c r="A67" s="152">
        <v>15</v>
      </c>
      <c r="B67" s="153" t="s">
        <v>222</v>
      </c>
      <c r="C67" s="98">
        <v>39222</v>
      </c>
      <c r="D67" s="154" t="s">
        <v>257</v>
      </c>
      <c r="E67" s="97">
        <v>20</v>
      </c>
      <c r="F67" s="94">
        <v>29</v>
      </c>
      <c r="G67" s="111" t="s">
        <v>221</v>
      </c>
      <c r="H67" s="225"/>
      <c r="I67" s="226"/>
      <c r="J67" s="227">
        <v>31</v>
      </c>
      <c r="K67" s="228"/>
      <c r="L67" s="229"/>
      <c r="M67" s="229"/>
      <c r="N67" s="229"/>
      <c r="O67" s="230"/>
      <c r="P67" s="231"/>
      <c r="Q67" s="228"/>
      <c r="R67" s="229"/>
      <c r="S67" s="239"/>
      <c r="T67" s="240">
        <v>120</v>
      </c>
      <c r="U67" s="241">
        <v>0</v>
      </c>
      <c r="V67" s="242"/>
      <c r="W67" s="241">
        <v>0</v>
      </c>
    </row>
    <row r="68" spans="1:23">
      <c r="A68" s="152">
        <v>16</v>
      </c>
      <c r="B68" s="153" t="s">
        <v>222</v>
      </c>
      <c r="C68" s="98">
        <v>39222</v>
      </c>
      <c r="D68" s="154" t="s">
        <v>257</v>
      </c>
      <c r="E68" s="97">
        <v>20</v>
      </c>
      <c r="F68" s="94">
        <v>29</v>
      </c>
      <c r="G68" s="111" t="s">
        <v>221</v>
      </c>
      <c r="H68" s="225"/>
      <c r="I68" s="226"/>
      <c r="J68" s="227">
        <v>18</v>
      </c>
      <c r="K68" s="228"/>
      <c r="L68" s="229"/>
      <c r="M68" s="229"/>
      <c r="N68" s="229"/>
      <c r="O68" s="230"/>
      <c r="P68" s="231"/>
      <c r="Q68" s="228"/>
      <c r="R68" s="229"/>
      <c r="S68" s="239"/>
      <c r="T68" s="240">
        <v>120</v>
      </c>
      <c r="U68" s="241">
        <v>0</v>
      </c>
      <c r="V68" s="242"/>
      <c r="W68" s="241">
        <v>0</v>
      </c>
    </row>
    <row r="69" spans="1:23">
      <c r="A69" s="152">
        <v>17</v>
      </c>
      <c r="B69" s="153" t="s">
        <v>222</v>
      </c>
      <c r="C69" s="98">
        <v>39222</v>
      </c>
      <c r="D69" s="154" t="s">
        <v>257</v>
      </c>
      <c r="E69" s="97">
        <v>20</v>
      </c>
      <c r="F69" s="94">
        <v>29</v>
      </c>
      <c r="G69" s="111" t="s">
        <v>221</v>
      </c>
      <c r="H69" s="225"/>
      <c r="I69" s="226"/>
      <c r="J69" s="227">
        <v>21</v>
      </c>
      <c r="K69" s="228"/>
      <c r="L69" s="229"/>
      <c r="M69" s="229"/>
      <c r="N69" s="229"/>
      <c r="O69" s="230"/>
      <c r="P69" s="231"/>
      <c r="Q69" s="228"/>
      <c r="R69" s="229"/>
      <c r="S69" s="239"/>
      <c r="T69" s="240">
        <v>120</v>
      </c>
      <c r="U69" s="241">
        <v>0</v>
      </c>
      <c r="V69" s="242"/>
      <c r="W69" s="241">
        <v>0</v>
      </c>
    </row>
    <row r="70" spans="1:23">
      <c r="A70" s="152">
        <v>18</v>
      </c>
      <c r="B70" s="153" t="s">
        <v>222</v>
      </c>
      <c r="C70" s="98">
        <v>39222</v>
      </c>
      <c r="D70" s="154" t="s">
        <v>257</v>
      </c>
      <c r="E70" s="97">
        <v>20</v>
      </c>
      <c r="F70" s="94">
        <v>29</v>
      </c>
      <c r="G70" s="111" t="s">
        <v>221</v>
      </c>
      <c r="H70" s="225"/>
      <c r="I70" s="226"/>
      <c r="J70" s="227">
        <v>42</v>
      </c>
      <c r="K70" s="228"/>
      <c r="L70" s="229"/>
      <c r="M70" s="229"/>
      <c r="N70" s="229"/>
      <c r="O70" s="230"/>
      <c r="P70" s="231"/>
      <c r="Q70" s="228"/>
      <c r="R70" s="229"/>
      <c r="S70" s="239"/>
      <c r="T70" s="240">
        <v>120</v>
      </c>
      <c r="U70" s="236">
        <v>2</v>
      </c>
      <c r="V70" s="237"/>
      <c r="W70" s="236">
        <v>2</v>
      </c>
    </row>
    <row r="71" spans="1:23">
      <c r="A71" s="152">
        <v>19</v>
      </c>
      <c r="B71" s="153" t="s">
        <v>222</v>
      </c>
      <c r="C71" s="98">
        <v>39222</v>
      </c>
      <c r="D71" s="154" t="s">
        <v>257</v>
      </c>
      <c r="E71" s="97">
        <v>20</v>
      </c>
      <c r="F71" s="94">
        <v>29</v>
      </c>
      <c r="G71" s="111" t="s">
        <v>221</v>
      </c>
      <c r="H71" s="225"/>
      <c r="I71" s="226"/>
      <c r="J71" s="227">
        <v>36</v>
      </c>
      <c r="K71" s="228"/>
      <c r="L71" s="229"/>
      <c r="M71" s="229"/>
      <c r="N71" s="229"/>
      <c r="O71" s="230"/>
      <c r="P71" s="231"/>
      <c r="Q71" s="228"/>
      <c r="R71" s="229"/>
      <c r="S71" s="239"/>
      <c r="T71" s="240">
        <v>120</v>
      </c>
      <c r="U71" s="241">
        <v>0</v>
      </c>
      <c r="V71" s="242"/>
      <c r="W71" s="241">
        <v>0</v>
      </c>
    </row>
    <row r="72" spans="1:23">
      <c r="A72" s="152">
        <v>20</v>
      </c>
      <c r="B72" s="153" t="s">
        <v>222</v>
      </c>
      <c r="C72" s="98">
        <v>39222</v>
      </c>
      <c r="D72" s="154" t="s">
        <v>257</v>
      </c>
      <c r="E72" s="97">
        <v>20</v>
      </c>
      <c r="F72" s="94">
        <v>29</v>
      </c>
      <c r="G72" s="111" t="s">
        <v>221</v>
      </c>
      <c r="H72" s="225"/>
      <c r="I72" s="226"/>
      <c r="J72" s="227">
        <v>28</v>
      </c>
      <c r="K72" s="228"/>
      <c r="L72" s="229"/>
      <c r="M72" s="229"/>
      <c r="N72" s="229"/>
      <c r="O72" s="230"/>
      <c r="P72" s="231"/>
      <c r="Q72" s="228"/>
      <c r="R72" s="229"/>
      <c r="S72" s="239"/>
      <c r="T72" s="240">
        <v>120</v>
      </c>
      <c r="U72" s="241">
        <v>0</v>
      </c>
      <c r="V72" s="242"/>
      <c r="W72" s="241">
        <v>0</v>
      </c>
    </row>
    <row r="73" spans="1:23">
      <c r="A73" s="152">
        <v>21</v>
      </c>
      <c r="B73" s="153" t="s">
        <v>222</v>
      </c>
      <c r="C73" s="98">
        <v>39222</v>
      </c>
      <c r="D73" s="154" t="s">
        <v>257</v>
      </c>
      <c r="E73" s="97">
        <v>20</v>
      </c>
      <c r="F73" s="94">
        <v>29</v>
      </c>
      <c r="G73" s="111" t="s">
        <v>221</v>
      </c>
      <c r="H73" s="225"/>
      <c r="I73" s="226"/>
      <c r="J73" s="227">
        <v>15</v>
      </c>
      <c r="K73" s="228"/>
      <c r="L73" s="229"/>
      <c r="M73" s="229"/>
      <c r="N73" s="229"/>
      <c r="O73" s="230"/>
      <c r="P73" s="231"/>
      <c r="Q73" s="228"/>
      <c r="R73" s="229"/>
      <c r="S73" s="239"/>
      <c r="T73" s="240">
        <v>120</v>
      </c>
      <c r="U73" s="241">
        <v>0</v>
      </c>
      <c r="V73" s="242"/>
      <c r="W73" s="241">
        <v>0</v>
      </c>
    </row>
    <row r="74" spans="1:23">
      <c r="A74" s="152">
        <v>22</v>
      </c>
      <c r="B74" s="153" t="s">
        <v>222</v>
      </c>
      <c r="C74" s="98">
        <v>39222</v>
      </c>
      <c r="D74" s="154" t="s">
        <v>257</v>
      </c>
      <c r="E74" s="97">
        <v>20</v>
      </c>
      <c r="F74" s="94">
        <v>29</v>
      </c>
      <c r="G74" s="111" t="s">
        <v>221</v>
      </c>
      <c r="H74" s="225"/>
      <c r="I74" s="226"/>
      <c r="J74" s="227">
        <v>11</v>
      </c>
      <c r="K74" s="228"/>
      <c r="L74" s="229"/>
      <c r="M74" s="229"/>
      <c r="N74" s="229"/>
      <c r="O74" s="230"/>
      <c r="P74" s="231"/>
      <c r="Q74" s="228"/>
      <c r="R74" s="229"/>
      <c r="S74" s="239"/>
      <c r="T74" s="240">
        <v>120</v>
      </c>
      <c r="U74" s="241">
        <v>0</v>
      </c>
      <c r="V74" s="242"/>
      <c r="W74" s="241">
        <v>0</v>
      </c>
    </row>
    <row r="75" spans="1:23">
      <c r="A75" s="152">
        <v>23</v>
      </c>
      <c r="B75" s="153" t="s">
        <v>222</v>
      </c>
      <c r="C75" s="98">
        <v>39222</v>
      </c>
      <c r="D75" s="154" t="s">
        <v>257</v>
      </c>
      <c r="E75" s="97">
        <v>20</v>
      </c>
      <c r="F75" s="94">
        <v>29</v>
      </c>
      <c r="G75" s="111" t="s">
        <v>221</v>
      </c>
      <c r="H75" s="225"/>
      <c r="I75" s="226"/>
      <c r="J75" s="227">
        <v>41</v>
      </c>
      <c r="K75" s="228"/>
      <c r="L75" s="229"/>
      <c r="M75" s="229"/>
      <c r="N75" s="229"/>
      <c r="O75" s="230"/>
      <c r="P75" s="231"/>
      <c r="Q75" s="228"/>
      <c r="R75" s="229"/>
      <c r="S75" s="239"/>
      <c r="T75" s="240">
        <v>120</v>
      </c>
      <c r="U75" s="241">
        <v>0</v>
      </c>
      <c r="V75" s="242"/>
      <c r="W75" s="241">
        <v>0</v>
      </c>
    </row>
    <row r="76" spans="1:23">
      <c r="A76" s="152">
        <v>24</v>
      </c>
      <c r="B76" s="153" t="s">
        <v>222</v>
      </c>
      <c r="C76" s="98">
        <v>39222</v>
      </c>
      <c r="D76" s="154" t="s">
        <v>257</v>
      </c>
      <c r="E76" s="97">
        <v>20</v>
      </c>
      <c r="F76" s="94">
        <v>29</v>
      </c>
      <c r="G76" s="111" t="s">
        <v>221</v>
      </c>
      <c r="H76" s="225"/>
      <c r="I76" s="226"/>
      <c r="J76" s="227">
        <v>19</v>
      </c>
      <c r="K76" s="228"/>
      <c r="L76" s="229"/>
      <c r="M76" s="229"/>
      <c r="N76" s="229"/>
      <c r="O76" s="230"/>
      <c r="P76" s="231"/>
      <c r="Q76" s="228"/>
      <c r="R76" s="229"/>
      <c r="S76" s="239"/>
      <c r="T76" s="240">
        <v>120</v>
      </c>
      <c r="U76" s="241">
        <v>0</v>
      </c>
      <c r="V76" s="242"/>
      <c r="W76" s="241">
        <v>0</v>
      </c>
    </row>
    <row r="77" spans="1:23">
      <c r="A77" s="152">
        <v>25</v>
      </c>
      <c r="B77" s="153" t="s">
        <v>222</v>
      </c>
      <c r="C77" s="98">
        <v>39222</v>
      </c>
      <c r="D77" s="154" t="s">
        <v>257</v>
      </c>
      <c r="E77" s="97">
        <v>20</v>
      </c>
      <c r="F77" s="94">
        <v>29</v>
      </c>
      <c r="G77" s="111" t="s">
        <v>221</v>
      </c>
      <c r="H77" s="225"/>
      <c r="I77" s="226"/>
      <c r="J77" s="227">
        <v>7</v>
      </c>
      <c r="K77" s="228"/>
      <c r="L77" s="229"/>
      <c r="M77" s="229"/>
      <c r="N77" s="229"/>
      <c r="O77" s="230"/>
      <c r="P77" s="231"/>
      <c r="Q77" s="228"/>
      <c r="R77" s="229"/>
      <c r="S77" s="239"/>
      <c r="T77" s="240">
        <v>120</v>
      </c>
      <c r="U77" s="241">
        <v>0</v>
      </c>
      <c r="V77" s="242"/>
      <c r="W77" s="241">
        <v>0</v>
      </c>
    </row>
    <row r="78" spans="1:23">
      <c r="A78" s="152">
        <v>26</v>
      </c>
      <c r="B78" s="153" t="s">
        <v>222</v>
      </c>
      <c r="C78" s="98">
        <v>39222</v>
      </c>
      <c r="D78" s="154" t="s">
        <v>257</v>
      </c>
      <c r="E78" s="97">
        <v>20</v>
      </c>
      <c r="F78" s="94">
        <v>29</v>
      </c>
      <c r="G78" s="111" t="s">
        <v>221</v>
      </c>
      <c r="H78" s="225"/>
      <c r="I78" s="226"/>
      <c r="J78" s="227">
        <v>16</v>
      </c>
      <c r="K78" s="228"/>
      <c r="L78" s="229"/>
      <c r="M78" s="229"/>
      <c r="N78" s="229"/>
      <c r="O78" s="230"/>
      <c r="P78" s="231"/>
      <c r="Q78" s="228"/>
      <c r="R78" s="229"/>
      <c r="S78" s="239"/>
      <c r="T78" s="240">
        <v>120</v>
      </c>
      <c r="U78" s="241">
        <v>0</v>
      </c>
      <c r="V78" s="242"/>
      <c r="W78" s="241">
        <v>0</v>
      </c>
    </row>
    <row r="79" spans="1:23">
      <c r="A79" s="152">
        <v>27</v>
      </c>
      <c r="B79" s="153" t="s">
        <v>222</v>
      </c>
      <c r="C79" s="98">
        <v>39222</v>
      </c>
      <c r="D79" s="154" t="s">
        <v>257</v>
      </c>
      <c r="E79" s="97">
        <v>20</v>
      </c>
      <c r="F79" s="94">
        <v>29</v>
      </c>
      <c r="G79" s="111" t="s">
        <v>221</v>
      </c>
      <c r="H79" s="225"/>
      <c r="I79" s="226"/>
      <c r="J79" s="227">
        <v>21</v>
      </c>
      <c r="K79" s="228"/>
      <c r="L79" s="229"/>
      <c r="M79" s="229"/>
      <c r="N79" s="229"/>
      <c r="O79" s="230"/>
      <c r="P79" s="231"/>
      <c r="Q79" s="228"/>
      <c r="R79" s="229"/>
      <c r="S79" s="239"/>
      <c r="T79" s="240">
        <v>120</v>
      </c>
      <c r="U79" s="241">
        <v>0</v>
      </c>
      <c r="V79" s="242"/>
      <c r="W79" s="241">
        <v>0</v>
      </c>
    </row>
    <row r="80" spans="1:23">
      <c r="A80" s="152">
        <v>28</v>
      </c>
      <c r="B80" s="153" t="s">
        <v>222</v>
      </c>
      <c r="C80" s="98">
        <v>39222</v>
      </c>
      <c r="D80" s="154" t="s">
        <v>257</v>
      </c>
      <c r="E80" s="97">
        <v>20</v>
      </c>
      <c r="F80" s="94">
        <v>29</v>
      </c>
      <c r="G80" s="111" t="s">
        <v>221</v>
      </c>
      <c r="H80" s="225"/>
      <c r="I80" s="226"/>
      <c r="J80" s="227">
        <v>27</v>
      </c>
      <c r="K80" s="228"/>
      <c r="L80" s="229"/>
      <c r="M80" s="229"/>
      <c r="N80" s="229"/>
      <c r="O80" s="230"/>
      <c r="P80" s="231"/>
      <c r="Q80" s="228"/>
      <c r="R80" s="229"/>
      <c r="S80" s="239"/>
      <c r="T80" s="240">
        <v>120</v>
      </c>
      <c r="U80" s="241">
        <v>0</v>
      </c>
      <c r="V80" s="242"/>
      <c r="W80" s="241">
        <v>0</v>
      </c>
    </row>
    <row r="81" spans="1:23">
      <c r="A81" s="152">
        <v>29</v>
      </c>
      <c r="B81" s="153" t="s">
        <v>222</v>
      </c>
      <c r="C81" s="98">
        <v>39222</v>
      </c>
      <c r="D81" s="154" t="s">
        <v>257</v>
      </c>
      <c r="E81" s="97">
        <v>20</v>
      </c>
      <c r="F81" s="94">
        <v>29</v>
      </c>
      <c r="G81" s="111" t="s">
        <v>221</v>
      </c>
      <c r="H81" s="225"/>
      <c r="I81" s="226"/>
      <c r="J81" s="227">
        <v>25</v>
      </c>
      <c r="K81" s="228"/>
      <c r="L81" s="229"/>
      <c r="M81" s="229"/>
      <c r="N81" s="229"/>
      <c r="O81" s="230"/>
      <c r="P81" s="231"/>
      <c r="Q81" s="228"/>
      <c r="R81" s="229"/>
      <c r="S81" s="239"/>
      <c r="T81" s="240">
        <v>120</v>
      </c>
      <c r="U81" s="241">
        <v>0</v>
      </c>
      <c r="V81" s="242"/>
      <c r="W81" s="241">
        <v>0</v>
      </c>
    </row>
    <row r="82" spans="1:23">
      <c r="A82" s="152">
        <v>30</v>
      </c>
      <c r="B82" s="153" t="s">
        <v>222</v>
      </c>
      <c r="C82" s="98">
        <v>39222</v>
      </c>
      <c r="D82" s="154" t="s">
        <v>257</v>
      </c>
      <c r="E82" s="97">
        <v>20</v>
      </c>
      <c r="F82" s="94">
        <v>29</v>
      </c>
      <c r="G82" s="111" t="s">
        <v>221</v>
      </c>
      <c r="H82" s="225"/>
      <c r="I82" s="226"/>
      <c r="J82" s="227">
        <v>16</v>
      </c>
      <c r="K82" s="228"/>
      <c r="L82" s="229"/>
      <c r="M82" s="229"/>
      <c r="N82" s="229"/>
      <c r="O82" s="230"/>
      <c r="P82" s="231"/>
      <c r="Q82" s="228"/>
      <c r="R82" s="229"/>
      <c r="S82" s="239"/>
      <c r="T82" s="240">
        <v>120</v>
      </c>
      <c r="U82" s="241">
        <v>0</v>
      </c>
      <c r="V82" s="242"/>
      <c r="W82" s="241">
        <v>0</v>
      </c>
    </row>
    <row r="83" spans="1:23">
      <c r="A83" s="152">
        <v>31</v>
      </c>
      <c r="B83" s="153" t="s">
        <v>222</v>
      </c>
      <c r="C83" s="98">
        <v>39222</v>
      </c>
      <c r="D83" s="154" t="s">
        <v>257</v>
      </c>
      <c r="E83" s="97">
        <v>20</v>
      </c>
      <c r="F83" s="94">
        <v>29</v>
      </c>
      <c r="G83" s="111" t="s">
        <v>221</v>
      </c>
      <c r="H83" s="225"/>
      <c r="I83" s="226"/>
      <c r="J83" s="227">
        <v>21</v>
      </c>
      <c r="K83" s="228"/>
      <c r="L83" s="229"/>
      <c r="M83" s="229"/>
      <c r="N83" s="229"/>
      <c r="O83" s="230"/>
      <c r="P83" s="231"/>
      <c r="Q83" s="228"/>
      <c r="R83" s="229"/>
      <c r="S83" s="239"/>
      <c r="T83" s="240">
        <v>120</v>
      </c>
      <c r="U83" s="241">
        <v>0</v>
      </c>
      <c r="V83" s="242"/>
      <c r="W83" s="241">
        <v>0</v>
      </c>
    </row>
    <row r="84" spans="1:23">
      <c r="A84" s="152">
        <v>32</v>
      </c>
      <c r="B84" s="153" t="s">
        <v>222</v>
      </c>
      <c r="C84" s="98">
        <v>39222</v>
      </c>
      <c r="D84" s="154" t="s">
        <v>257</v>
      </c>
      <c r="E84" s="97">
        <v>20</v>
      </c>
      <c r="F84" s="94">
        <v>29</v>
      </c>
      <c r="G84" s="111" t="s">
        <v>221</v>
      </c>
      <c r="H84" s="225"/>
      <c r="I84" s="226"/>
      <c r="J84" s="227">
        <v>0</v>
      </c>
      <c r="K84" s="228"/>
      <c r="L84" s="229"/>
      <c r="M84" s="229"/>
      <c r="N84" s="229"/>
      <c r="O84" s="230"/>
      <c r="P84" s="231"/>
      <c r="Q84" s="228"/>
      <c r="R84" s="229"/>
      <c r="S84" s="239"/>
      <c r="T84" s="240">
        <v>120</v>
      </c>
      <c r="U84" s="236">
        <v>33</v>
      </c>
      <c r="V84" s="237"/>
      <c r="W84" s="236">
        <v>33</v>
      </c>
    </row>
    <row r="85" spans="1:23">
      <c r="A85" s="152">
        <v>33</v>
      </c>
      <c r="B85" s="153" t="s">
        <v>222</v>
      </c>
      <c r="C85" s="98">
        <v>39222</v>
      </c>
      <c r="D85" s="154" t="s">
        <v>257</v>
      </c>
      <c r="E85" s="97">
        <v>20</v>
      </c>
      <c r="F85" s="94">
        <v>29</v>
      </c>
      <c r="G85" s="111" t="s">
        <v>221</v>
      </c>
      <c r="H85" s="225"/>
      <c r="I85" s="226"/>
      <c r="J85" s="227">
        <v>33</v>
      </c>
      <c r="K85" s="228"/>
      <c r="L85" s="229"/>
      <c r="M85" s="229"/>
      <c r="N85" s="229"/>
      <c r="O85" s="230"/>
      <c r="P85" s="231"/>
      <c r="Q85" s="228"/>
      <c r="R85" s="229"/>
      <c r="S85" s="239"/>
      <c r="T85" s="240">
        <v>120</v>
      </c>
      <c r="U85" s="241">
        <v>0</v>
      </c>
      <c r="V85" s="242"/>
      <c r="W85" s="241">
        <v>0</v>
      </c>
    </row>
    <row r="86" spans="1:23">
      <c r="A86" s="152">
        <v>34</v>
      </c>
      <c r="B86" s="153" t="s">
        <v>222</v>
      </c>
      <c r="C86" s="98">
        <v>39222</v>
      </c>
      <c r="D86" s="154" t="s">
        <v>257</v>
      </c>
      <c r="E86" s="97">
        <v>20</v>
      </c>
      <c r="F86" s="94">
        <v>29</v>
      </c>
      <c r="G86" s="111" t="s">
        <v>221</v>
      </c>
      <c r="H86" s="225"/>
      <c r="I86" s="226"/>
      <c r="J86" s="227">
        <v>29</v>
      </c>
      <c r="K86" s="228"/>
      <c r="L86" s="229"/>
      <c r="M86" s="229"/>
      <c r="N86" s="229"/>
      <c r="O86" s="230"/>
      <c r="P86" s="231"/>
      <c r="Q86" s="228"/>
      <c r="R86" s="229"/>
      <c r="S86" s="239"/>
      <c r="T86" s="240">
        <v>120</v>
      </c>
      <c r="U86" s="241">
        <v>0</v>
      </c>
      <c r="V86" s="242"/>
      <c r="W86" s="241">
        <v>0</v>
      </c>
    </row>
    <row r="87" spans="1:23">
      <c r="A87" s="152">
        <v>35</v>
      </c>
      <c r="B87" s="153" t="s">
        <v>222</v>
      </c>
      <c r="C87" s="98">
        <v>39222</v>
      </c>
      <c r="D87" s="154" t="s">
        <v>257</v>
      </c>
      <c r="E87" s="97">
        <v>20</v>
      </c>
      <c r="F87" s="94">
        <v>29</v>
      </c>
      <c r="G87" s="111" t="s">
        <v>221</v>
      </c>
      <c r="H87" s="225"/>
      <c r="I87" s="226"/>
      <c r="J87" s="227">
        <v>29</v>
      </c>
      <c r="K87" s="228"/>
      <c r="L87" s="229"/>
      <c r="M87" s="229"/>
      <c r="N87" s="229"/>
      <c r="O87" s="230"/>
      <c r="P87" s="231"/>
      <c r="Q87" s="228"/>
      <c r="R87" s="229"/>
      <c r="S87" s="239"/>
      <c r="T87" s="240">
        <v>120</v>
      </c>
      <c r="U87" s="241">
        <v>0</v>
      </c>
      <c r="V87" s="242"/>
      <c r="W87" s="241">
        <v>0</v>
      </c>
    </row>
    <row r="88" spans="1:23">
      <c r="A88" s="152">
        <v>36</v>
      </c>
      <c r="B88" s="153" t="s">
        <v>222</v>
      </c>
      <c r="C88" s="98">
        <v>39222</v>
      </c>
      <c r="D88" s="154" t="s">
        <v>257</v>
      </c>
      <c r="E88" s="97">
        <v>20</v>
      </c>
      <c r="F88" s="94">
        <v>29</v>
      </c>
      <c r="G88" s="111" t="s">
        <v>221</v>
      </c>
      <c r="H88" s="225"/>
      <c r="I88" s="226"/>
      <c r="J88" s="227">
        <v>31</v>
      </c>
      <c r="K88" s="228"/>
      <c r="L88" s="229"/>
      <c r="M88" s="229"/>
      <c r="N88" s="229"/>
      <c r="O88" s="230"/>
      <c r="P88" s="231"/>
      <c r="Q88" s="228"/>
      <c r="R88" s="229"/>
      <c r="S88" s="239"/>
      <c r="T88" s="240">
        <v>120</v>
      </c>
      <c r="U88" s="241">
        <v>0</v>
      </c>
      <c r="V88" s="242"/>
      <c r="W88" s="241">
        <v>0</v>
      </c>
    </row>
    <row r="89" spans="1:23">
      <c r="A89" s="152">
        <v>37</v>
      </c>
      <c r="B89" s="153" t="s">
        <v>222</v>
      </c>
      <c r="C89" s="98">
        <v>39222</v>
      </c>
      <c r="D89" s="154" t="s">
        <v>257</v>
      </c>
      <c r="E89" s="97">
        <v>20</v>
      </c>
      <c r="F89" s="94">
        <v>29</v>
      </c>
      <c r="G89" s="111" t="s">
        <v>221</v>
      </c>
      <c r="H89" s="225"/>
      <c r="I89" s="226"/>
      <c r="J89" s="227">
        <v>23</v>
      </c>
      <c r="K89" s="228"/>
      <c r="L89" s="229"/>
      <c r="M89" s="229"/>
      <c r="N89" s="229"/>
      <c r="O89" s="230"/>
      <c r="P89" s="231"/>
      <c r="Q89" s="228"/>
      <c r="R89" s="229"/>
      <c r="S89" s="239"/>
      <c r="T89" s="240">
        <v>120</v>
      </c>
      <c r="U89" s="241">
        <v>0</v>
      </c>
      <c r="V89" s="242"/>
      <c r="W89" s="241">
        <v>0</v>
      </c>
    </row>
    <row r="90" spans="1:23">
      <c r="A90" s="152">
        <v>38</v>
      </c>
      <c r="B90" s="153" t="s">
        <v>222</v>
      </c>
      <c r="C90" s="98">
        <v>39222</v>
      </c>
      <c r="D90" s="154" t="s">
        <v>257</v>
      </c>
      <c r="E90" s="97">
        <v>20</v>
      </c>
      <c r="F90" s="94">
        <v>29</v>
      </c>
      <c r="G90" s="111" t="s">
        <v>221</v>
      </c>
      <c r="H90" s="225"/>
      <c r="I90" s="226"/>
      <c r="J90" s="227">
        <v>11</v>
      </c>
      <c r="K90" s="228"/>
      <c r="L90" s="229"/>
      <c r="M90" s="229"/>
      <c r="N90" s="229"/>
      <c r="O90" s="230"/>
      <c r="P90" s="231"/>
      <c r="Q90" s="228"/>
      <c r="R90" s="229"/>
      <c r="S90" s="239"/>
      <c r="T90" s="240">
        <v>120</v>
      </c>
      <c r="U90" s="236">
        <v>3</v>
      </c>
      <c r="V90" s="237"/>
      <c r="W90" s="236">
        <v>3</v>
      </c>
    </row>
    <row r="91" spans="1:23">
      <c r="A91" s="152">
        <v>39</v>
      </c>
      <c r="B91" s="153" t="s">
        <v>222</v>
      </c>
      <c r="C91" s="98">
        <v>39222</v>
      </c>
      <c r="D91" s="154" t="s">
        <v>257</v>
      </c>
      <c r="E91" s="97">
        <v>20</v>
      </c>
      <c r="F91" s="94">
        <v>29</v>
      </c>
      <c r="G91" s="111" t="s">
        <v>221</v>
      </c>
      <c r="H91" s="225"/>
      <c r="I91" s="226"/>
      <c r="J91" s="227">
        <v>27</v>
      </c>
      <c r="K91" s="228"/>
      <c r="L91" s="229"/>
      <c r="M91" s="229"/>
      <c r="N91" s="229"/>
      <c r="O91" s="230"/>
      <c r="P91" s="231"/>
      <c r="Q91" s="228"/>
      <c r="R91" s="229"/>
      <c r="S91" s="239"/>
      <c r="T91" s="240">
        <v>120</v>
      </c>
      <c r="U91" s="241">
        <v>0</v>
      </c>
      <c r="V91" s="242"/>
      <c r="W91" s="241">
        <v>0</v>
      </c>
    </row>
    <row r="92" spans="1:23">
      <c r="A92" s="152">
        <v>40</v>
      </c>
      <c r="B92" s="153" t="s">
        <v>222</v>
      </c>
      <c r="C92" s="98">
        <v>39222</v>
      </c>
      <c r="D92" s="154" t="s">
        <v>257</v>
      </c>
      <c r="E92" s="97">
        <v>20</v>
      </c>
      <c r="F92" s="94">
        <v>29</v>
      </c>
      <c r="G92" s="111" t="s">
        <v>221</v>
      </c>
      <c r="H92" s="225"/>
      <c r="I92" s="226"/>
      <c r="J92" s="227">
        <v>31</v>
      </c>
      <c r="K92" s="228"/>
      <c r="L92" s="229"/>
      <c r="M92" s="229"/>
      <c r="N92" s="229"/>
      <c r="O92" s="230"/>
      <c r="P92" s="231"/>
      <c r="Q92" s="228"/>
      <c r="R92" s="229"/>
      <c r="S92" s="239"/>
      <c r="T92" s="240">
        <v>120</v>
      </c>
      <c r="U92" s="241">
        <v>0</v>
      </c>
      <c r="V92" s="242"/>
      <c r="W92" s="241">
        <v>0</v>
      </c>
    </row>
    <row r="93" spans="1:23">
      <c r="A93" s="152">
        <v>41</v>
      </c>
      <c r="B93" s="153" t="s">
        <v>222</v>
      </c>
      <c r="C93" s="98">
        <v>39222</v>
      </c>
      <c r="D93" s="154" t="s">
        <v>257</v>
      </c>
      <c r="E93" s="97">
        <v>20</v>
      </c>
      <c r="F93" s="94">
        <v>29</v>
      </c>
      <c r="G93" s="111" t="s">
        <v>221</v>
      </c>
      <c r="H93" s="225"/>
      <c r="I93" s="226"/>
      <c r="J93" s="227">
        <v>23</v>
      </c>
      <c r="K93" s="228"/>
      <c r="L93" s="229"/>
      <c r="M93" s="229"/>
      <c r="N93" s="229"/>
      <c r="O93" s="230"/>
      <c r="P93" s="231"/>
      <c r="Q93" s="228"/>
      <c r="R93" s="229"/>
      <c r="S93" s="239"/>
      <c r="T93" s="240">
        <v>120</v>
      </c>
      <c r="U93" s="241">
        <v>0</v>
      </c>
      <c r="V93" s="242"/>
      <c r="W93" s="241">
        <v>0</v>
      </c>
    </row>
    <row r="94" spans="1:23">
      <c r="A94" s="152">
        <v>42</v>
      </c>
      <c r="B94" s="153" t="s">
        <v>222</v>
      </c>
      <c r="C94" s="98">
        <v>39222</v>
      </c>
      <c r="D94" s="154" t="s">
        <v>257</v>
      </c>
      <c r="E94" s="97">
        <v>20</v>
      </c>
      <c r="F94" s="94">
        <v>29</v>
      </c>
      <c r="G94" s="111" t="s">
        <v>221</v>
      </c>
      <c r="H94" s="225"/>
      <c r="I94" s="226"/>
      <c r="J94" s="227">
        <v>22</v>
      </c>
      <c r="K94" s="228"/>
      <c r="L94" s="229"/>
      <c r="M94" s="229"/>
      <c r="N94" s="229"/>
      <c r="O94" s="230"/>
      <c r="P94" s="231"/>
      <c r="Q94" s="228"/>
      <c r="R94" s="229"/>
      <c r="S94" s="239"/>
      <c r="T94" s="240">
        <v>120</v>
      </c>
      <c r="U94" s="241">
        <v>0</v>
      </c>
      <c r="V94" s="242"/>
      <c r="W94" s="241">
        <v>0</v>
      </c>
    </row>
    <row r="95" spans="1:23">
      <c r="A95" s="152">
        <v>43</v>
      </c>
      <c r="B95" s="153" t="s">
        <v>222</v>
      </c>
      <c r="C95" s="98">
        <v>39222</v>
      </c>
      <c r="D95" s="154" t="s">
        <v>257</v>
      </c>
      <c r="E95" s="97">
        <v>20</v>
      </c>
      <c r="F95" s="94">
        <v>29</v>
      </c>
      <c r="G95" s="111" t="s">
        <v>221</v>
      </c>
      <c r="H95" s="225"/>
      <c r="I95" s="226"/>
      <c r="J95" s="227">
        <v>27</v>
      </c>
      <c r="K95" s="228"/>
      <c r="L95" s="229"/>
      <c r="M95" s="229"/>
      <c r="N95" s="229"/>
      <c r="O95" s="230"/>
      <c r="P95" s="231"/>
      <c r="Q95" s="228"/>
      <c r="R95" s="229"/>
      <c r="S95" s="239"/>
      <c r="T95" s="240">
        <v>120</v>
      </c>
      <c r="U95" s="241">
        <v>0</v>
      </c>
      <c r="V95" s="242"/>
      <c r="W95" s="241">
        <v>0</v>
      </c>
    </row>
    <row r="96" spans="1:23">
      <c r="A96" s="152">
        <v>44</v>
      </c>
      <c r="B96" s="153" t="s">
        <v>222</v>
      </c>
      <c r="C96" s="98">
        <v>39222</v>
      </c>
      <c r="D96" s="154" t="s">
        <v>257</v>
      </c>
      <c r="E96" s="97">
        <v>20</v>
      </c>
      <c r="F96" s="94">
        <v>29</v>
      </c>
      <c r="G96" s="111" t="s">
        <v>221</v>
      </c>
      <c r="H96" s="225"/>
      <c r="I96" s="226"/>
      <c r="J96" s="227">
        <v>10</v>
      </c>
      <c r="K96" s="228"/>
      <c r="L96" s="229"/>
      <c r="M96" s="229"/>
      <c r="N96" s="229"/>
      <c r="O96" s="230"/>
      <c r="P96" s="231"/>
      <c r="Q96" s="228"/>
      <c r="R96" s="229"/>
      <c r="S96" s="239"/>
      <c r="T96" s="240">
        <v>120</v>
      </c>
      <c r="U96" s="241">
        <v>0</v>
      </c>
      <c r="V96" s="242"/>
      <c r="W96" s="241">
        <v>0</v>
      </c>
    </row>
    <row r="97" spans="1:23">
      <c r="A97" s="152">
        <v>45</v>
      </c>
      <c r="B97" s="153" t="s">
        <v>222</v>
      </c>
      <c r="C97" s="98">
        <v>39222</v>
      </c>
      <c r="D97" s="154" t="s">
        <v>257</v>
      </c>
      <c r="E97" s="97">
        <v>20</v>
      </c>
      <c r="F97" s="94">
        <v>29</v>
      </c>
      <c r="G97" s="111" t="s">
        <v>221</v>
      </c>
      <c r="H97" s="225"/>
      <c r="I97" s="226"/>
      <c r="J97" s="227">
        <v>0</v>
      </c>
      <c r="K97" s="228"/>
      <c r="L97" s="229"/>
      <c r="M97" s="229"/>
      <c r="N97" s="229"/>
      <c r="O97" s="230"/>
      <c r="P97" s="231"/>
      <c r="Q97" s="228"/>
      <c r="R97" s="229"/>
      <c r="S97" s="239"/>
      <c r="T97" s="240">
        <v>120</v>
      </c>
      <c r="U97" s="241">
        <v>0</v>
      </c>
      <c r="V97" s="242"/>
      <c r="W97" s="241">
        <v>0</v>
      </c>
    </row>
    <row r="98" spans="1:23">
      <c r="A98" s="152">
        <v>46</v>
      </c>
      <c r="B98" s="153" t="s">
        <v>222</v>
      </c>
      <c r="C98" s="98">
        <v>39222</v>
      </c>
      <c r="D98" s="154" t="s">
        <v>257</v>
      </c>
      <c r="E98" s="97">
        <v>20</v>
      </c>
      <c r="F98" s="94">
        <v>29</v>
      </c>
      <c r="G98" s="111" t="s">
        <v>221</v>
      </c>
      <c r="H98" s="225"/>
      <c r="I98" s="226"/>
      <c r="J98" s="227">
        <v>0</v>
      </c>
      <c r="K98" s="228"/>
      <c r="L98" s="229"/>
      <c r="M98" s="229"/>
      <c r="N98" s="229"/>
      <c r="O98" s="230"/>
      <c r="P98" s="231"/>
      <c r="Q98" s="228"/>
      <c r="R98" s="229"/>
      <c r="S98" s="239"/>
      <c r="T98" s="240">
        <v>120</v>
      </c>
      <c r="U98" s="241">
        <v>0</v>
      </c>
      <c r="V98" s="242"/>
      <c r="W98" s="241">
        <v>0</v>
      </c>
    </row>
    <row r="99" spans="1:23">
      <c r="A99" s="152">
        <v>47</v>
      </c>
      <c r="B99" s="153" t="s">
        <v>222</v>
      </c>
      <c r="C99" s="98">
        <v>39222</v>
      </c>
      <c r="D99" s="154" t="s">
        <v>257</v>
      </c>
      <c r="E99" s="97">
        <v>20</v>
      </c>
      <c r="F99" s="94">
        <v>29</v>
      </c>
      <c r="G99" s="111" t="s">
        <v>221</v>
      </c>
      <c r="H99" s="225"/>
      <c r="I99" s="226"/>
      <c r="J99" s="227">
        <v>34</v>
      </c>
      <c r="K99" s="228"/>
      <c r="L99" s="229"/>
      <c r="M99" s="229"/>
      <c r="N99" s="229"/>
      <c r="O99" s="230"/>
      <c r="P99" s="231"/>
      <c r="Q99" s="228"/>
      <c r="R99" s="229"/>
      <c r="S99" s="239"/>
      <c r="T99" s="240">
        <v>120</v>
      </c>
      <c r="U99" s="241">
        <v>0</v>
      </c>
      <c r="V99" s="242"/>
      <c r="W99" s="241">
        <v>0</v>
      </c>
    </row>
    <row r="100" spans="1:23">
      <c r="A100" s="152">
        <v>48</v>
      </c>
      <c r="B100" s="153" t="s">
        <v>222</v>
      </c>
      <c r="C100" s="98">
        <v>39222</v>
      </c>
      <c r="D100" s="154" t="s">
        <v>257</v>
      </c>
      <c r="E100" s="97">
        <v>20</v>
      </c>
      <c r="F100" s="94">
        <v>29</v>
      </c>
      <c r="G100" s="111" t="s">
        <v>221</v>
      </c>
      <c r="H100" s="225"/>
      <c r="I100" s="226"/>
      <c r="J100" s="227">
        <v>25</v>
      </c>
      <c r="K100" s="228"/>
      <c r="L100" s="229"/>
      <c r="M100" s="229"/>
      <c r="N100" s="229"/>
      <c r="O100" s="230"/>
      <c r="P100" s="231"/>
      <c r="Q100" s="228"/>
      <c r="R100" s="229"/>
      <c r="S100" s="239"/>
      <c r="T100" s="240">
        <v>120</v>
      </c>
      <c r="U100" s="241">
        <v>0</v>
      </c>
      <c r="V100" s="242"/>
      <c r="W100" s="241">
        <v>0</v>
      </c>
    </row>
    <row r="101" spans="1:23">
      <c r="A101" s="152">
        <v>49</v>
      </c>
      <c r="B101" s="153" t="s">
        <v>222</v>
      </c>
      <c r="C101" s="98">
        <v>39222</v>
      </c>
      <c r="D101" s="154" t="s">
        <v>257</v>
      </c>
      <c r="E101" s="97">
        <v>20</v>
      </c>
      <c r="F101" s="94">
        <v>29</v>
      </c>
      <c r="G101" s="111" t="s">
        <v>221</v>
      </c>
      <c r="H101" s="225"/>
      <c r="I101" s="226"/>
      <c r="J101" s="227">
        <v>20</v>
      </c>
      <c r="K101" s="228"/>
      <c r="L101" s="229"/>
      <c r="M101" s="229"/>
      <c r="N101" s="229"/>
      <c r="O101" s="230"/>
      <c r="P101" s="231"/>
      <c r="Q101" s="228"/>
      <c r="R101" s="229"/>
      <c r="S101" s="239"/>
      <c r="T101" s="240">
        <v>120</v>
      </c>
      <c r="U101" s="241">
        <v>0</v>
      </c>
      <c r="V101" s="242"/>
      <c r="W101" s="241">
        <v>0</v>
      </c>
    </row>
    <row r="102" spans="1:23">
      <c r="A102" s="152">
        <v>50</v>
      </c>
      <c r="B102" s="153" t="s">
        <v>222</v>
      </c>
      <c r="C102" s="98">
        <v>39222</v>
      </c>
      <c r="D102" s="154" t="s">
        <v>257</v>
      </c>
      <c r="E102" s="97">
        <v>20</v>
      </c>
      <c r="F102" s="94">
        <v>29</v>
      </c>
      <c r="G102" s="111" t="s">
        <v>221</v>
      </c>
      <c r="H102" s="225"/>
      <c r="I102" s="226"/>
      <c r="J102" s="227">
        <v>40</v>
      </c>
      <c r="K102" s="228"/>
      <c r="L102" s="229"/>
      <c r="M102" s="229"/>
      <c r="N102" s="229"/>
      <c r="O102" s="230"/>
      <c r="P102" s="231"/>
      <c r="Q102" s="228"/>
      <c r="R102" s="229"/>
      <c r="S102" s="239"/>
      <c r="T102" s="240">
        <v>120</v>
      </c>
      <c r="U102" s="236">
        <v>1</v>
      </c>
      <c r="V102" s="237"/>
      <c r="W102" s="236">
        <v>1</v>
      </c>
    </row>
    <row r="103" spans="1:23">
      <c r="A103" s="152">
        <v>1</v>
      </c>
      <c r="B103" s="153" t="s">
        <v>222</v>
      </c>
      <c r="C103" s="98">
        <v>39273</v>
      </c>
      <c r="D103" s="154" t="s">
        <v>258</v>
      </c>
      <c r="E103" s="97">
        <v>20</v>
      </c>
      <c r="F103" s="94">
        <v>31</v>
      </c>
      <c r="G103" s="111" t="s">
        <v>221</v>
      </c>
      <c r="H103" s="225"/>
      <c r="I103" s="226"/>
      <c r="J103" s="227">
        <v>0</v>
      </c>
      <c r="K103" s="228"/>
      <c r="L103" s="229"/>
      <c r="M103" s="229"/>
      <c r="N103" s="229"/>
      <c r="O103" s="230"/>
      <c r="P103" s="231"/>
      <c r="Q103" s="228"/>
      <c r="R103" s="243">
        <v>94</v>
      </c>
      <c r="S103" s="244">
        <v>2</v>
      </c>
      <c r="T103" s="231"/>
      <c r="U103" s="238"/>
      <c r="V103" s="245"/>
      <c r="W103" s="244">
        <v>2</v>
      </c>
    </row>
    <row r="104" spans="1:23">
      <c r="A104" s="152">
        <v>2</v>
      </c>
      <c r="B104" s="153" t="s">
        <v>222</v>
      </c>
      <c r="C104" s="98">
        <v>39273</v>
      </c>
      <c r="D104" s="154" t="s">
        <v>258</v>
      </c>
      <c r="E104" s="97">
        <v>20</v>
      </c>
      <c r="F104" s="94">
        <v>31</v>
      </c>
      <c r="G104" s="111" t="s">
        <v>221</v>
      </c>
      <c r="H104" s="225"/>
      <c r="I104" s="226"/>
      <c r="J104" s="227">
        <v>0</v>
      </c>
      <c r="K104" s="228"/>
      <c r="L104" s="229"/>
      <c r="M104" s="229"/>
      <c r="N104" s="229"/>
      <c r="O104" s="230"/>
      <c r="P104" s="231"/>
      <c r="Q104" s="228"/>
      <c r="R104" s="243">
        <v>94</v>
      </c>
      <c r="S104" s="244">
        <v>0</v>
      </c>
      <c r="T104" s="231"/>
      <c r="U104" s="238"/>
      <c r="V104" s="246"/>
      <c r="W104" s="244">
        <v>0</v>
      </c>
    </row>
    <row r="105" spans="1:23">
      <c r="A105" s="152">
        <v>3</v>
      </c>
      <c r="B105" s="153" t="s">
        <v>222</v>
      </c>
      <c r="C105" s="98">
        <v>39273</v>
      </c>
      <c r="D105" s="154" t="s">
        <v>258</v>
      </c>
      <c r="E105" s="97">
        <v>20</v>
      </c>
      <c r="F105" s="94">
        <v>31</v>
      </c>
      <c r="G105" s="111" t="s">
        <v>221</v>
      </c>
      <c r="H105" s="225"/>
      <c r="I105" s="226"/>
      <c r="J105" s="227">
        <v>0</v>
      </c>
      <c r="K105" s="228"/>
      <c r="L105" s="229"/>
      <c r="M105" s="229"/>
      <c r="N105" s="229"/>
      <c r="O105" s="230"/>
      <c r="P105" s="231"/>
      <c r="Q105" s="228"/>
      <c r="R105" s="243">
        <v>94</v>
      </c>
      <c r="S105" s="244">
        <v>1</v>
      </c>
      <c r="T105" s="231"/>
      <c r="U105" s="238"/>
      <c r="V105" s="245"/>
      <c r="W105" s="244">
        <v>1</v>
      </c>
    </row>
    <row r="106" spans="1:23">
      <c r="A106" s="152">
        <v>4</v>
      </c>
      <c r="B106" s="153" t="s">
        <v>222</v>
      </c>
      <c r="C106" s="98">
        <v>39273</v>
      </c>
      <c r="D106" s="154" t="s">
        <v>258</v>
      </c>
      <c r="E106" s="97">
        <v>20</v>
      </c>
      <c r="F106" s="94">
        <v>31</v>
      </c>
      <c r="G106" s="111" t="s">
        <v>221</v>
      </c>
      <c r="H106" s="225"/>
      <c r="I106" s="226"/>
      <c r="J106" s="227">
        <v>0</v>
      </c>
      <c r="K106" s="228"/>
      <c r="L106" s="229"/>
      <c r="M106" s="229"/>
      <c r="N106" s="229"/>
      <c r="O106" s="230"/>
      <c r="P106" s="231"/>
      <c r="Q106" s="228"/>
      <c r="R106" s="243">
        <v>94</v>
      </c>
      <c r="S106" s="244">
        <v>1</v>
      </c>
      <c r="T106" s="231"/>
      <c r="U106" s="238"/>
      <c r="V106" s="245"/>
      <c r="W106" s="244">
        <v>1</v>
      </c>
    </row>
    <row r="107" spans="1:23">
      <c r="A107" s="152">
        <v>5</v>
      </c>
      <c r="B107" s="153" t="s">
        <v>222</v>
      </c>
      <c r="C107" s="98">
        <v>39273</v>
      </c>
      <c r="D107" s="154" t="s">
        <v>258</v>
      </c>
      <c r="E107" s="97">
        <v>20</v>
      </c>
      <c r="F107" s="94">
        <v>31</v>
      </c>
      <c r="G107" s="111" t="s">
        <v>221</v>
      </c>
      <c r="H107" s="225"/>
      <c r="I107" s="226"/>
      <c r="J107" s="227">
        <v>0</v>
      </c>
      <c r="K107" s="228"/>
      <c r="L107" s="229"/>
      <c r="M107" s="229"/>
      <c r="N107" s="229"/>
      <c r="O107" s="230"/>
      <c r="P107" s="231"/>
      <c r="Q107" s="228"/>
      <c r="R107" s="243">
        <v>94</v>
      </c>
      <c r="S107" s="244">
        <v>1</v>
      </c>
      <c r="T107" s="231"/>
      <c r="U107" s="238"/>
      <c r="V107" s="245"/>
      <c r="W107" s="244">
        <v>1</v>
      </c>
    </row>
    <row r="108" spans="1:23">
      <c r="A108" s="152">
        <v>6</v>
      </c>
      <c r="B108" s="153" t="s">
        <v>222</v>
      </c>
      <c r="C108" s="98">
        <v>39273</v>
      </c>
      <c r="D108" s="154" t="s">
        <v>258</v>
      </c>
      <c r="E108" s="97">
        <v>20</v>
      </c>
      <c r="F108" s="94">
        <v>31</v>
      </c>
      <c r="G108" s="111" t="s">
        <v>221</v>
      </c>
      <c r="H108" s="225"/>
      <c r="I108" s="226"/>
      <c r="J108" s="227">
        <v>0</v>
      </c>
      <c r="K108" s="228"/>
      <c r="L108" s="229"/>
      <c r="M108" s="229"/>
      <c r="N108" s="229"/>
      <c r="O108" s="230"/>
      <c r="P108" s="231"/>
      <c r="Q108" s="228"/>
      <c r="R108" s="243">
        <v>94</v>
      </c>
      <c r="S108" s="244">
        <v>3</v>
      </c>
      <c r="T108" s="231"/>
      <c r="U108" s="238"/>
      <c r="V108" s="245"/>
      <c r="W108" s="244">
        <v>3</v>
      </c>
    </row>
    <row r="109" spans="1:23">
      <c r="A109" s="152">
        <v>7</v>
      </c>
      <c r="B109" s="153" t="s">
        <v>222</v>
      </c>
      <c r="C109" s="98">
        <v>39273</v>
      </c>
      <c r="D109" s="154" t="s">
        <v>258</v>
      </c>
      <c r="E109" s="97">
        <v>20</v>
      </c>
      <c r="F109" s="94">
        <v>31</v>
      </c>
      <c r="G109" s="111" t="s">
        <v>221</v>
      </c>
      <c r="H109" s="225"/>
      <c r="I109" s="226"/>
      <c r="J109" s="227">
        <v>0</v>
      </c>
      <c r="K109" s="228"/>
      <c r="L109" s="229"/>
      <c r="M109" s="229"/>
      <c r="N109" s="229"/>
      <c r="O109" s="230"/>
      <c r="P109" s="231"/>
      <c r="Q109" s="228"/>
      <c r="R109" s="243">
        <v>94</v>
      </c>
      <c r="S109" s="244">
        <v>0</v>
      </c>
      <c r="T109" s="231"/>
      <c r="U109" s="238"/>
      <c r="V109" s="245"/>
      <c r="W109" s="244">
        <v>0</v>
      </c>
    </row>
    <row r="110" spans="1:23">
      <c r="A110" s="152">
        <v>8</v>
      </c>
      <c r="B110" s="153" t="s">
        <v>222</v>
      </c>
      <c r="C110" s="98">
        <v>39273</v>
      </c>
      <c r="D110" s="154" t="s">
        <v>258</v>
      </c>
      <c r="E110" s="97">
        <v>20</v>
      </c>
      <c r="F110" s="94">
        <v>31</v>
      </c>
      <c r="G110" s="111" t="s">
        <v>221</v>
      </c>
      <c r="H110" s="225"/>
      <c r="I110" s="226"/>
      <c r="J110" s="227">
        <v>0</v>
      </c>
      <c r="K110" s="228"/>
      <c r="L110" s="229"/>
      <c r="M110" s="229"/>
      <c r="N110" s="229"/>
      <c r="O110" s="230"/>
      <c r="P110" s="231"/>
      <c r="Q110" s="228"/>
      <c r="R110" s="243">
        <v>94</v>
      </c>
      <c r="S110" s="244">
        <v>5</v>
      </c>
      <c r="T110" s="231"/>
      <c r="U110" s="238"/>
      <c r="V110" s="245"/>
      <c r="W110" s="244">
        <v>5</v>
      </c>
    </row>
    <row r="111" spans="1:23">
      <c r="A111" s="152">
        <v>9</v>
      </c>
      <c r="B111" s="153" t="s">
        <v>222</v>
      </c>
      <c r="C111" s="98">
        <v>39273</v>
      </c>
      <c r="D111" s="154" t="s">
        <v>258</v>
      </c>
      <c r="E111" s="97">
        <v>20</v>
      </c>
      <c r="F111" s="94">
        <v>31</v>
      </c>
      <c r="G111" s="111" t="s">
        <v>221</v>
      </c>
      <c r="H111" s="225"/>
      <c r="I111" s="226"/>
      <c r="J111" s="227">
        <v>0</v>
      </c>
      <c r="K111" s="228"/>
      <c r="L111" s="229"/>
      <c r="M111" s="229"/>
      <c r="N111" s="229"/>
      <c r="O111" s="230"/>
      <c r="P111" s="231"/>
      <c r="Q111" s="228"/>
      <c r="R111" s="243">
        <v>94</v>
      </c>
      <c r="S111" s="244">
        <v>2</v>
      </c>
      <c r="T111" s="231"/>
      <c r="U111" s="238"/>
      <c r="V111" s="245"/>
      <c r="W111" s="244">
        <v>2</v>
      </c>
    </row>
    <row r="112" spans="1:23">
      <c r="A112" s="152">
        <v>10</v>
      </c>
      <c r="B112" s="153" t="s">
        <v>222</v>
      </c>
      <c r="C112" s="98">
        <v>39273</v>
      </c>
      <c r="D112" s="154" t="s">
        <v>258</v>
      </c>
      <c r="E112" s="97">
        <v>20</v>
      </c>
      <c r="F112" s="94">
        <v>31</v>
      </c>
      <c r="G112" s="111" t="s">
        <v>221</v>
      </c>
      <c r="H112" s="225"/>
      <c r="I112" s="226"/>
      <c r="J112" s="227">
        <v>0</v>
      </c>
      <c r="K112" s="228"/>
      <c r="L112" s="229"/>
      <c r="M112" s="229"/>
      <c r="N112" s="229"/>
      <c r="O112" s="230"/>
      <c r="P112" s="231"/>
      <c r="Q112" s="228"/>
      <c r="R112" s="243">
        <v>94</v>
      </c>
      <c r="S112" s="244">
        <v>0</v>
      </c>
      <c r="T112" s="231"/>
      <c r="U112" s="238"/>
      <c r="V112" s="245"/>
      <c r="W112" s="244">
        <v>0</v>
      </c>
    </row>
    <row r="113" spans="1:23">
      <c r="A113" s="152">
        <v>11</v>
      </c>
      <c r="B113" s="153" t="s">
        <v>222</v>
      </c>
      <c r="C113" s="98">
        <v>39273</v>
      </c>
      <c r="D113" s="154" t="s">
        <v>258</v>
      </c>
      <c r="E113" s="97">
        <v>20</v>
      </c>
      <c r="F113" s="94">
        <v>31</v>
      </c>
      <c r="G113" s="111" t="s">
        <v>221</v>
      </c>
      <c r="H113" s="225"/>
      <c r="I113" s="226"/>
      <c r="J113" s="227">
        <v>0</v>
      </c>
      <c r="K113" s="228"/>
      <c r="L113" s="229"/>
      <c r="M113" s="229"/>
      <c r="N113" s="229"/>
      <c r="O113" s="230"/>
      <c r="P113" s="231"/>
      <c r="Q113" s="228"/>
      <c r="R113" s="243">
        <v>94</v>
      </c>
      <c r="S113" s="244">
        <v>4</v>
      </c>
      <c r="T113" s="231"/>
      <c r="U113" s="238"/>
      <c r="V113" s="245"/>
      <c r="W113" s="244">
        <v>4</v>
      </c>
    </row>
    <row r="114" spans="1:23">
      <c r="A114" s="152">
        <v>12</v>
      </c>
      <c r="B114" s="153" t="s">
        <v>222</v>
      </c>
      <c r="C114" s="98">
        <v>39273</v>
      </c>
      <c r="D114" s="154" t="s">
        <v>258</v>
      </c>
      <c r="E114" s="97">
        <v>20</v>
      </c>
      <c r="F114" s="94">
        <v>31</v>
      </c>
      <c r="G114" s="111" t="s">
        <v>221</v>
      </c>
      <c r="H114" s="225"/>
      <c r="I114" s="226"/>
      <c r="J114" s="227">
        <v>0</v>
      </c>
      <c r="K114" s="228"/>
      <c r="L114" s="229"/>
      <c r="M114" s="229"/>
      <c r="N114" s="229"/>
      <c r="O114" s="230"/>
      <c r="P114" s="231"/>
      <c r="Q114" s="228"/>
      <c r="R114" s="243">
        <v>94</v>
      </c>
      <c r="S114" s="244">
        <v>1</v>
      </c>
      <c r="T114" s="231"/>
      <c r="U114" s="238"/>
      <c r="V114" s="245"/>
      <c r="W114" s="244">
        <v>1</v>
      </c>
    </row>
    <row r="115" spans="1:23">
      <c r="A115" s="152">
        <v>13</v>
      </c>
      <c r="B115" s="153" t="s">
        <v>222</v>
      </c>
      <c r="C115" s="98">
        <v>39273</v>
      </c>
      <c r="D115" s="154" t="s">
        <v>258</v>
      </c>
      <c r="E115" s="97">
        <v>20</v>
      </c>
      <c r="F115" s="94">
        <v>31</v>
      </c>
      <c r="G115" s="111" t="s">
        <v>221</v>
      </c>
      <c r="H115" s="225"/>
      <c r="I115" s="226"/>
      <c r="J115" s="227">
        <v>0</v>
      </c>
      <c r="K115" s="228"/>
      <c r="L115" s="229"/>
      <c r="M115" s="229"/>
      <c r="N115" s="229"/>
      <c r="O115" s="230"/>
      <c r="P115" s="231"/>
      <c r="Q115" s="228"/>
      <c r="R115" s="243">
        <v>94</v>
      </c>
      <c r="S115" s="244">
        <v>1</v>
      </c>
      <c r="T115" s="231"/>
      <c r="U115" s="238"/>
      <c r="V115" s="245"/>
      <c r="W115" s="244">
        <v>1</v>
      </c>
    </row>
    <row r="116" spans="1:23">
      <c r="A116" s="152">
        <v>14</v>
      </c>
      <c r="B116" s="153" t="s">
        <v>222</v>
      </c>
      <c r="C116" s="98">
        <v>39273</v>
      </c>
      <c r="D116" s="154" t="s">
        <v>258</v>
      </c>
      <c r="E116" s="97">
        <v>20</v>
      </c>
      <c r="F116" s="94">
        <v>31</v>
      </c>
      <c r="G116" s="111" t="s">
        <v>221</v>
      </c>
      <c r="H116" s="225"/>
      <c r="I116" s="226"/>
      <c r="J116" s="227">
        <v>0</v>
      </c>
      <c r="K116" s="228"/>
      <c r="L116" s="229"/>
      <c r="M116" s="229"/>
      <c r="N116" s="229"/>
      <c r="O116" s="230"/>
      <c r="P116" s="231"/>
      <c r="Q116" s="228"/>
      <c r="R116" s="243">
        <v>94</v>
      </c>
      <c r="S116" s="244">
        <v>2</v>
      </c>
      <c r="T116" s="231"/>
      <c r="U116" s="238"/>
      <c r="V116" s="245"/>
      <c r="W116" s="244">
        <v>2</v>
      </c>
    </row>
    <row r="117" spans="1:23">
      <c r="A117" s="152">
        <v>15</v>
      </c>
      <c r="B117" s="153" t="s">
        <v>222</v>
      </c>
      <c r="C117" s="98">
        <v>39273</v>
      </c>
      <c r="D117" s="154" t="s">
        <v>258</v>
      </c>
      <c r="E117" s="97">
        <v>20</v>
      </c>
      <c r="F117" s="94">
        <v>31</v>
      </c>
      <c r="G117" s="111" t="s">
        <v>221</v>
      </c>
      <c r="H117" s="225"/>
      <c r="I117" s="226"/>
      <c r="J117" s="227">
        <v>0</v>
      </c>
      <c r="K117" s="228"/>
      <c r="L117" s="229"/>
      <c r="M117" s="229"/>
      <c r="N117" s="229"/>
      <c r="O117" s="230"/>
      <c r="P117" s="231"/>
      <c r="Q117" s="228"/>
      <c r="R117" s="243">
        <v>94</v>
      </c>
      <c r="S117" s="244">
        <v>1</v>
      </c>
      <c r="T117" s="231"/>
      <c r="U117" s="238"/>
      <c r="V117" s="245"/>
      <c r="W117" s="244">
        <v>1</v>
      </c>
    </row>
    <row r="118" spans="1:23">
      <c r="A118" s="152">
        <v>16</v>
      </c>
      <c r="B118" s="153" t="s">
        <v>222</v>
      </c>
      <c r="C118" s="98">
        <v>39273</v>
      </c>
      <c r="D118" s="154" t="s">
        <v>258</v>
      </c>
      <c r="E118" s="97">
        <v>20</v>
      </c>
      <c r="F118" s="94">
        <v>31</v>
      </c>
      <c r="G118" s="111" t="s">
        <v>221</v>
      </c>
      <c r="H118" s="225"/>
      <c r="I118" s="226"/>
      <c r="J118" s="227">
        <v>0</v>
      </c>
      <c r="K118" s="228"/>
      <c r="L118" s="229"/>
      <c r="M118" s="229"/>
      <c r="N118" s="229"/>
      <c r="O118" s="230"/>
      <c r="P118" s="231"/>
      <c r="Q118" s="228"/>
      <c r="R118" s="243">
        <v>94</v>
      </c>
      <c r="S118" s="244">
        <v>1</v>
      </c>
      <c r="T118" s="231"/>
      <c r="U118" s="238"/>
      <c r="V118" s="245"/>
      <c r="W118" s="244">
        <v>1</v>
      </c>
    </row>
    <row r="119" spans="1:23">
      <c r="A119" s="152">
        <v>17</v>
      </c>
      <c r="B119" s="153" t="s">
        <v>222</v>
      </c>
      <c r="C119" s="98">
        <v>39273</v>
      </c>
      <c r="D119" s="154" t="s">
        <v>258</v>
      </c>
      <c r="E119" s="97">
        <v>20</v>
      </c>
      <c r="F119" s="94">
        <v>31</v>
      </c>
      <c r="G119" s="111" t="s">
        <v>221</v>
      </c>
      <c r="H119" s="225"/>
      <c r="I119" s="226"/>
      <c r="J119" s="227">
        <v>0</v>
      </c>
      <c r="K119" s="228"/>
      <c r="L119" s="229"/>
      <c r="M119" s="229"/>
      <c r="N119" s="229"/>
      <c r="O119" s="230"/>
      <c r="P119" s="231"/>
      <c r="Q119" s="228"/>
      <c r="R119" s="243">
        <v>94</v>
      </c>
      <c r="S119" s="244">
        <v>2</v>
      </c>
      <c r="T119" s="231"/>
      <c r="U119" s="238"/>
      <c r="V119" s="245"/>
      <c r="W119" s="244">
        <v>2</v>
      </c>
    </row>
    <row r="120" spans="1:23">
      <c r="A120" s="152">
        <v>18</v>
      </c>
      <c r="B120" s="153" t="s">
        <v>222</v>
      </c>
      <c r="C120" s="98">
        <v>39273</v>
      </c>
      <c r="D120" s="154" t="s">
        <v>258</v>
      </c>
      <c r="E120" s="97">
        <v>20</v>
      </c>
      <c r="F120" s="94">
        <v>31</v>
      </c>
      <c r="G120" s="111" t="s">
        <v>221</v>
      </c>
      <c r="H120" s="225"/>
      <c r="I120" s="226"/>
      <c r="J120" s="227">
        <v>0</v>
      </c>
      <c r="K120" s="228"/>
      <c r="L120" s="229"/>
      <c r="M120" s="229"/>
      <c r="N120" s="229"/>
      <c r="O120" s="230"/>
      <c r="P120" s="231"/>
      <c r="Q120" s="228"/>
      <c r="R120" s="243">
        <v>94</v>
      </c>
      <c r="S120" s="244">
        <v>0</v>
      </c>
      <c r="T120" s="231"/>
      <c r="U120" s="238"/>
      <c r="V120" s="245"/>
      <c r="W120" s="244">
        <v>0</v>
      </c>
    </row>
    <row r="121" spans="1:23">
      <c r="A121" s="152">
        <v>19</v>
      </c>
      <c r="B121" s="153" t="s">
        <v>222</v>
      </c>
      <c r="C121" s="98">
        <v>39273</v>
      </c>
      <c r="D121" s="154" t="s">
        <v>258</v>
      </c>
      <c r="E121" s="97">
        <v>20</v>
      </c>
      <c r="F121" s="94">
        <v>31</v>
      </c>
      <c r="G121" s="111" t="s">
        <v>221</v>
      </c>
      <c r="H121" s="225"/>
      <c r="I121" s="226"/>
      <c r="J121" s="227">
        <v>0</v>
      </c>
      <c r="K121" s="228"/>
      <c r="L121" s="229"/>
      <c r="M121" s="229"/>
      <c r="N121" s="229"/>
      <c r="O121" s="230"/>
      <c r="P121" s="231"/>
      <c r="Q121" s="228"/>
      <c r="R121" s="243">
        <v>94</v>
      </c>
      <c r="S121" s="244">
        <v>2</v>
      </c>
      <c r="T121" s="231"/>
      <c r="U121" s="238"/>
      <c r="V121" s="245"/>
      <c r="W121" s="244">
        <v>2</v>
      </c>
    </row>
    <row r="122" spans="1:23">
      <c r="A122" s="152">
        <v>20</v>
      </c>
      <c r="B122" s="153" t="s">
        <v>222</v>
      </c>
      <c r="C122" s="98">
        <v>39273</v>
      </c>
      <c r="D122" s="154" t="s">
        <v>258</v>
      </c>
      <c r="E122" s="97">
        <v>20</v>
      </c>
      <c r="F122" s="94">
        <v>31</v>
      </c>
      <c r="G122" s="111" t="s">
        <v>221</v>
      </c>
      <c r="H122" s="225"/>
      <c r="I122" s="226"/>
      <c r="J122" s="227">
        <v>0</v>
      </c>
      <c r="K122" s="228"/>
      <c r="L122" s="229"/>
      <c r="M122" s="229"/>
      <c r="N122" s="229"/>
      <c r="O122" s="230"/>
      <c r="P122" s="231"/>
      <c r="Q122" s="228"/>
      <c r="R122" s="243">
        <v>94</v>
      </c>
      <c r="S122" s="244">
        <v>0</v>
      </c>
      <c r="T122" s="231"/>
      <c r="U122" s="238"/>
      <c r="V122" s="245"/>
      <c r="W122" s="244">
        <v>0</v>
      </c>
    </row>
    <row r="123" spans="1:23">
      <c r="A123" s="152">
        <v>21</v>
      </c>
      <c r="B123" s="153" t="s">
        <v>222</v>
      </c>
      <c r="C123" s="98">
        <v>39273</v>
      </c>
      <c r="D123" s="154" t="s">
        <v>258</v>
      </c>
      <c r="E123" s="97">
        <v>20</v>
      </c>
      <c r="F123" s="94">
        <v>31</v>
      </c>
      <c r="G123" s="111" t="s">
        <v>221</v>
      </c>
      <c r="H123" s="225"/>
      <c r="I123" s="226"/>
      <c r="J123" s="227">
        <v>0</v>
      </c>
      <c r="K123" s="228"/>
      <c r="L123" s="229"/>
      <c r="M123" s="229"/>
      <c r="N123" s="229"/>
      <c r="O123" s="230"/>
      <c r="P123" s="231"/>
      <c r="Q123" s="228"/>
      <c r="R123" s="243">
        <v>94</v>
      </c>
      <c r="S123" s="244">
        <v>0</v>
      </c>
      <c r="T123" s="231"/>
      <c r="U123" s="238"/>
      <c r="V123" s="245"/>
      <c r="W123" s="244">
        <v>0</v>
      </c>
    </row>
    <row r="124" spans="1:23">
      <c r="A124" s="152">
        <v>22</v>
      </c>
      <c r="B124" s="153" t="s">
        <v>222</v>
      </c>
      <c r="C124" s="98">
        <v>39273</v>
      </c>
      <c r="D124" s="154" t="s">
        <v>258</v>
      </c>
      <c r="E124" s="97">
        <v>20</v>
      </c>
      <c r="F124" s="94">
        <v>31</v>
      </c>
      <c r="G124" s="111" t="s">
        <v>221</v>
      </c>
      <c r="H124" s="225"/>
      <c r="I124" s="226"/>
      <c r="J124" s="227">
        <v>0</v>
      </c>
      <c r="K124" s="228"/>
      <c r="L124" s="229"/>
      <c r="M124" s="229"/>
      <c r="N124" s="229"/>
      <c r="O124" s="230"/>
      <c r="P124" s="231"/>
      <c r="Q124" s="228"/>
      <c r="R124" s="243">
        <v>94</v>
      </c>
      <c r="S124" s="244">
        <v>2</v>
      </c>
      <c r="T124" s="231"/>
      <c r="U124" s="238"/>
      <c r="V124" s="245"/>
      <c r="W124" s="244">
        <v>2</v>
      </c>
    </row>
    <row r="125" spans="1:23">
      <c r="A125" s="152">
        <v>23</v>
      </c>
      <c r="B125" s="153" t="s">
        <v>222</v>
      </c>
      <c r="C125" s="98">
        <v>39273</v>
      </c>
      <c r="D125" s="154" t="s">
        <v>258</v>
      </c>
      <c r="E125" s="97">
        <v>20</v>
      </c>
      <c r="F125" s="94">
        <v>31</v>
      </c>
      <c r="G125" s="111" t="s">
        <v>221</v>
      </c>
      <c r="H125" s="225"/>
      <c r="I125" s="226"/>
      <c r="J125" s="227">
        <v>0</v>
      </c>
      <c r="K125" s="228"/>
      <c r="L125" s="229"/>
      <c r="M125" s="229"/>
      <c r="N125" s="229"/>
      <c r="O125" s="230"/>
      <c r="P125" s="231"/>
      <c r="Q125" s="228"/>
      <c r="R125" s="243">
        <v>94</v>
      </c>
      <c r="S125" s="244">
        <v>1</v>
      </c>
      <c r="T125" s="231"/>
      <c r="U125" s="238"/>
      <c r="V125" s="245"/>
      <c r="W125" s="244">
        <v>1</v>
      </c>
    </row>
    <row r="126" spans="1:23">
      <c r="A126" s="152">
        <v>24</v>
      </c>
      <c r="B126" s="153" t="s">
        <v>222</v>
      </c>
      <c r="C126" s="98">
        <v>39273</v>
      </c>
      <c r="D126" s="154" t="s">
        <v>258</v>
      </c>
      <c r="E126" s="97">
        <v>20</v>
      </c>
      <c r="F126" s="94">
        <v>31</v>
      </c>
      <c r="G126" s="111" t="s">
        <v>221</v>
      </c>
      <c r="H126" s="225"/>
      <c r="I126" s="226"/>
      <c r="J126" s="227">
        <v>0</v>
      </c>
      <c r="K126" s="228"/>
      <c r="L126" s="229"/>
      <c r="M126" s="229"/>
      <c r="N126" s="229"/>
      <c r="O126" s="230"/>
      <c r="P126" s="231"/>
      <c r="Q126" s="228"/>
      <c r="R126" s="243">
        <v>94</v>
      </c>
      <c r="S126" s="244">
        <v>1</v>
      </c>
      <c r="T126" s="231"/>
      <c r="U126" s="238"/>
      <c r="V126" s="245"/>
      <c r="W126" s="244">
        <v>1</v>
      </c>
    </row>
    <row r="127" spans="1:23">
      <c r="A127" s="152">
        <v>25</v>
      </c>
      <c r="B127" s="153" t="s">
        <v>222</v>
      </c>
      <c r="C127" s="98">
        <v>39273</v>
      </c>
      <c r="D127" s="154" t="s">
        <v>258</v>
      </c>
      <c r="E127" s="97">
        <v>20</v>
      </c>
      <c r="F127" s="94">
        <v>31</v>
      </c>
      <c r="G127" s="111" t="s">
        <v>221</v>
      </c>
      <c r="H127" s="225"/>
      <c r="I127" s="226"/>
      <c r="J127" s="227">
        <v>0</v>
      </c>
      <c r="K127" s="228"/>
      <c r="L127" s="229"/>
      <c r="M127" s="229"/>
      <c r="N127" s="229"/>
      <c r="O127" s="230"/>
      <c r="P127" s="231"/>
      <c r="Q127" s="228"/>
      <c r="R127" s="243">
        <v>94</v>
      </c>
      <c r="S127" s="244">
        <v>0</v>
      </c>
      <c r="T127" s="231"/>
      <c r="U127" s="238"/>
      <c r="V127" s="245"/>
      <c r="W127" s="244">
        <v>0</v>
      </c>
    </row>
    <row r="128" spans="1:23">
      <c r="A128" s="152">
        <v>26</v>
      </c>
      <c r="B128" s="153" t="s">
        <v>222</v>
      </c>
      <c r="C128" s="98">
        <v>39273</v>
      </c>
      <c r="D128" s="154" t="s">
        <v>258</v>
      </c>
      <c r="E128" s="97">
        <v>20</v>
      </c>
      <c r="F128" s="94">
        <v>31</v>
      </c>
      <c r="G128" s="111" t="s">
        <v>221</v>
      </c>
      <c r="H128" s="225"/>
      <c r="I128" s="226"/>
      <c r="J128" s="227">
        <v>0</v>
      </c>
      <c r="K128" s="228"/>
      <c r="L128" s="229"/>
      <c r="M128" s="229"/>
      <c r="N128" s="229"/>
      <c r="O128" s="230"/>
      <c r="P128" s="231"/>
      <c r="Q128" s="228"/>
      <c r="R128" s="243">
        <v>94</v>
      </c>
      <c r="S128" s="244">
        <v>4</v>
      </c>
      <c r="T128" s="231"/>
      <c r="U128" s="238"/>
      <c r="V128" s="245"/>
      <c r="W128" s="244">
        <v>4</v>
      </c>
    </row>
    <row r="129" spans="1:23">
      <c r="A129" s="152">
        <v>27</v>
      </c>
      <c r="B129" s="153" t="s">
        <v>222</v>
      </c>
      <c r="C129" s="98">
        <v>39273</v>
      </c>
      <c r="D129" s="154" t="s">
        <v>258</v>
      </c>
      <c r="E129" s="97">
        <v>20</v>
      </c>
      <c r="F129" s="94">
        <v>31</v>
      </c>
      <c r="G129" s="111" t="s">
        <v>221</v>
      </c>
      <c r="H129" s="225"/>
      <c r="I129" s="226"/>
      <c r="J129" s="227">
        <v>0</v>
      </c>
      <c r="K129" s="228"/>
      <c r="L129" s="229"/>
      <c r="M129" s="229"/>
      <c r="N129" s="229"/>
      <c r="O129" s="230"/>
      <c r="P129" s="231"/>
      <c r="Q129" s="228"/>
      <c r="R129" s="243">
        <v>94</v>
      </c>
      <c r="S129" s="244">
        <v>4</v>
      </c>
      <c r="T129" s="231"/>
      <c r="U129" s="238"/>
      <c r="V129" s="245"/>
      <c r="W129" s="244">
        <v>4</v>
      </c>
    </row>
    <row r="130" spans="1:23">
      <c r="A130" s="152">
        <v>28</v>
      </c>
      <c r="B130" s="153" t="s">
        <v>222</v>
      </c>
      <c r="C130" s="98">
        <v>39273</v>
      </c>
      <c r="D130" s="154" t="s">
        <v>258</v>
      </c>
      <c r="E130" s="97">
        <v>20</v>
      </c>
      <c r="F130" s="94">
        <v>31</v>
      </c>
      <c r="G130" s="111" t="s">
        <v>221</v>
      </c>
      <c r="H130" s="225"/>
      <c r="I130" s="226"/>
      <c r="J130" s="227">
        <v>0</v>
      </c>
      <c r="K130" s="228"/>
      <c r="L130" s="229"/>
      <c r="M130" s="229"/>
      <c r="N130" s="229"/>
      <c r="O130" s="230"/>
      <c r="P130" s="231"/>
      <c r="Q130" s="228"/>
      <c r="R130" s="243">
        <v>94</v>
      </c>
      <c r="S130" s="244">
        <v>1</v>
      </c>
      <c r="T130" s="231"/>
      <c r="U130" s="238"/>
      <c r="V130" s="245"/>
      <c r="W130" s="244">
        <v>1</v>
      </c>
    </row>
    <row r="131" spans="1:23">
      <c r="A131" s="152">
        <v>29</v>
      </c>
      <c r="B131" s="153" t="s">
        <v>222</v>
      </c>
      <c r="C131" s="98">
        <v>39273</v>
      </c>
      <c r="D131" s="154" t="s">
        <v>258</v>
      </c>
      <c r="E131" s="97">
        <v>20</v>
      </c>
      <c r="F131" s="94">
        <v>31</v>
      </c>
      <c r="G131" s="111" t="s">
        <v>221</v>
      </c>
      <c r="H131" s="225"/>
      <c r="I131" s="226"/>
      <c r="J131" s="227">
        <v>0</v>
      </c>
      <c r="K131" s="228"/>
      <c r="L131" s="229"/>
      <c r="M131" s="229"/>
      <c r="N131" s="229"/>
      <c r="O131" s="230"/>
      <c r="P131" s="231"/>
      <c r="Q131" s="228"/>
      <c r="R131" s="243">
        <v>94</v>
      </c>
      <c r="S131" s="244">
        <v>0</v>
      </c>
      <c r="T131" s="231"/>
      <c r="U131" s="238"/>
      <c r="V131" s="245"/>
      <c r="W131" s="244">
        <v>0</v>
      </c>
    </row>
    <row r="132" spans="1:23">
      <c r="A132" s="152">
        <v>30</v>
      </c>
      <c r="B132" s="153" t="s">
        <v>222</v>
      </c>
      <c r="C132" s="98">
        <v>39273</v>
      </c>
      <c r="D132" s="154" t="s">
        <v>258</v>
      </c>
      <c r="E132" s="97">
        <v>20</v>
      </c>
      <c r="F132" s="94">
        <v>31</v>
      </c>
      <c r="G132" s="111" t="s">
        <v>221</v>
      </c>
      <c r="H132" s="225"/>
      <c r="I132" s="226"/>
      <c r="J132" s="227">
        <v>0</v>
      </c>
      <c r="K132" s="228"/>
      <c r="L132" s="229"/>
      <c r="M132" s="229"/>
      <c r="N132" s="229"/>
      <c r="O132" s="230"/>
      <c r="P132" s="231"/>
      <c r="Q132" s="228"/>
      <c r="R132" s="243">
        <v>94</v>
      </c>
      <c r="S132" s="244">
        <v>1</v>
      </c>
      <c r="T132" s="231"/>
      <c r="U132" s="238"/>
      <c r="V132" s="245"/>
      <c r="W132" s="244">
        <v>1</v>
      </c>
    </row>
    <row r="133" spans="1:23">
      <c r="A133" s="152">
        <v>31</v>
      </c>
      <c r="B133" s="153" t="s">
        <v>222</v>
      </c>
      <c r="C133" s="98">
        <v>39273</v>
      </c>
      <c r="D133" s="154" t="s">
        <v>258</v>
      </c>
      <c r="E133" s="97">
        <v>20</v>
      </c>
      <c r="F133" s="94">
        <v>31</v>
      </c>
      <c r="G133" s="111" t="s">
        <v>221</v>
      </c>
      <c r="H133" s="225"/>
      <c r="I133" s="226"/>
      <c r="J133" s="227">
        <v>0</v>
      </c>
      <c r="K133" s="228"/>
      <c r="L133" s="229"/>
      <c r="M133" s="229"/>
      <c r="N133" s="229"/>
      <c r="O133" s="230"/>
      <c r="P133" s="231"/>
      <c r="Q133" s="228"/>
      <c r="R133" s="243">
        <v>94</v>
      </c>
      <c r="S133" s="244">
        <v>2</v>
      </c>
      <c r="T133" s="231"/>
      <c r="U133" s="238"/>
      <c r="V133" s="245"/>
      <c r="W133" s="244">
        <v>2</v>
      </c>
    </row>
    <row r="134" spans="1:23">
      <c r="A134" s="152">
        <v>32</v>
      </c>
      <c r="B134" s="153" t="s">
        <v>222</v>
      </c>
      <c r="C134" s="98">
        <v>39273</v>
      </c>
      <c r="D134" s="154" t="s">
        <v>258</v>
      </c>
      <c r="E134" s="97">
        <v>20</v>
      </c>
      <c r="F134" s="94">
        <v>31</v>
      </c>
      <c r="G134" s="111" t="s">
        <v>221</v>
      </c>
      <c r="H134" s="225"/>
      <c r="I134" s="226"/>
      <c r="J134" s="227">
        <v>0</v>
      </c>
      <c r="K134" s="228"/>
      <c r="L134" s="229"/>
      <c r="M134" s="229"/>
      <c r="N134" s="229"/>
      <c r="O134" s="230"/>
      <c r="P134" s="231"/>
      <c r="Q134" s="228"/>
      <c r="R134" s="243">
        <v>94</v>
      </c>
      <c r="S134" s="244">
        <v>2</v>
      </c>
      <c r="T134" s="231"/>
      <c r="U134" s="238"/>
      <c r="V134" s="245"/>
      <c r="W134" s="244">
        <v>2</v>
      </c>
    </row>
    <row r="135" spans="1:23">
      <c r="A135" s="152">
        <v>33</v>
      </c>
      <c r="B135" s="153" t="s">
        <v>222</v>
      </c>
      <c r="C135" s="98">
        <v>39273</v>
      </c>
      <c r="D135" s="154" t="s">
        <v>258</v>
      </c>
      <c r="E135" s="97">
        <v>20</v>
      </c>
      <c r="F135" s="94">
        <v>31</v>
      </c>
      <c r="G135" s="111" t="s">
        <v>221</v>
      </c>
      <c r="H135" s="225"/>
      <c r="I135" s="226"/>
      <c r="J135" s="227">
        <v>0</v>
      </c>
      <c r="K135" s="228"/>
      <c r="L135" s="229"/>
      <c r="M135" s="229"/>
      <c r="N135" s="229"/>
      <c r="O135" s="230"/>
      <c r="P135" s="231"/>
      <c r="Q135" s="228"/>
      <c r="R135" s="243">
        <v>94</v>
      </c>
      <c r="S135" s="244">
        <v>2</v>
      </c>
      <c r="T135" s="231"/>
      <c r="U135" s="238"/>
      <c r="V135" s="245"/>
      <c r="W135" s="244">
        <v>2</v>
      </c>
    </row>
    <row r="136" spans="1:23">
      <c r="A136" s="152">
        <v>34</v>
      </c>
      <c r="B136" s="153" t="s">
        <v>222</v>
      </c>
      <c r="C136" s="98">
        <v>39273</v>
      </c>
      <c r="D136" s="154" t="s">
        <v>258</v>
      </c>
      <c r="E136" s="97">
        <v>20</v>
      </c>
      <c r="F136" s="94">
        <v>31</v>
      </c>
      <c r="G136" s="111" t="s">
        <v>221</v>
      </c>
      <c r="H136" s="225"/>
      <c r="I136" s="226"/>
      <c r="J136" s="227">
        <v>0</v>
      </c>
      <c r="K136" s="228"/>
      <c r="L136" s="229"/>
      <c r="M136" s="229"/>
      <c r="N136" s="229"/>
      <c r="O136" s="230"/>
      <c r="P136" s="231"/>
      <c r="Q136" s="228"/>
      <c r="R136" s="243">
        <v>94</v>
      </c>
      <c r="S136" s="244">
        <v>35</v>
      </c>
      <c r="T136" s="231"/>
      <c r="U136" s="238"/>
      <c r="V136" s="245"/>
      <c r="W136" s="244">
        <v>35</v>
      </c>
    </row>
    <row r="137" spans="1:23">
      <c r="A137" s="152">
        <v>35</v>
      </c>
      <c r="B137" s="153" t="s">
        <v>222</v>
      </c>
      <c r="C137" s="98">
        <v>39273</v>
      </c>
      <c r="D137" s="154" t="s">
        <v>258</v>
      </c>
      <c r="E137" s="97">
        <v>20</v>
      </c>
      <c r="F137" s="94">
        <v>31</v>
      </c>
      <c r="G137" s="111" t="s">
        <v>221</v>
      </c>
      <c r="H137" s="225"/>
      <c r="I137" s="226"/>
      <c r="J137" s="227">
        <v>0</v>
      </c>
      <c r="K137" s="228"/>
      <c r="L137" s="229"/>
      <c r="M137" s="229"/>
      <c r="N137" s="229"/>
      <c r="O137" s="230"/>
      <c r="P137" s="231"/>
      <c r="Q137" s="228"/>
      <c r="R137" s="243">
        <v>94</v>
      </c>
      <c r="S137" s="244">
        <v>0</v>
      </c>
      <c r="T137" s="231"/>
      <c r="U137" s="238"/>
      <c r="V137" s="245"/>
      <c r="W137" s="244">
        <v>0</v>
      </c>
    </row>
    <row r="138" spans="1:23">
      <c r="A138" s="152">
        <v>36</v>
      </c>
      <c r="B138" s="153" t="s">
        <v>222</v>
      </c>
      <c r="C138" s="98">
        <v>39273</v>
      </c>
      <c r="D138" s="154" t="s">
        <v>258</v>
      </c>
      <c r="E138" s="97">
        <v>20</v>
      </c>
      <c r="F138" s="94">
        <v>31</v>
      </c>
      <c r="G138" s="111" t="s">
        <v>221</v>
      </c>
      <c r="H138" s="225"/>
      <c r="I138" s="226"/>
      <c r="J138" s="227">
        <v>0</v>
      </c>
      <c r="K138" s="228"/>
      <c r="L138" s="229"/>
      <c r="M138" s="229"/>
      <c r="N138" s="229"/>
      <c r="O138" s="230"/>
      <c r="P138" s="231"/>
      <c r="Q138" s="228"/>
      <c r="R138" s="243">
        <v>94</v>
      </c>
      <c r="S138" s="244">
        <v>0</v>
      </c>
      <c r="T138" s="231"/>
      <c r="U138" s="238"/>
      <c r="V138" s="245"/>
      <c r="W138" s="244">
        <v>0</v>
      </c>
    </row>
    <row r="139" spans="1:23">
      <c r="A139" s="152">
        <v>37</v>
      </c>
      <c r="B139" s="153" t="s">
        <v>222</v>
      </c>
      <c r="C139" s="98">
        <v>39273</v>
      </c>
      <c r="D139" s="154" t="s">
        <v>258</v>
      </c>
      <c r="E139" s="97">
        <v>20</v>
      </c>
      <c r="F139" s="94">
        <v>31</v>
      </c>
      <c r="G139" s="111" t="s">
        <v>221</v>
      </c>
      <c r="H139" s="225"/>
      <c r="I139" s="226"/>
      <c r="J139" s="227">
        <v>0</v>
      </c>
      <c r="K139" s="228"/>
      <c r="L139" s="229"/>
      <c r="M139" s="229"/>
      <c r="N139" s="229"/>
      <c r="O139" s="230"/>
      <c r="P139" s="231"/>
      <c r="Q139" s="228"/>
      <c r="R139" s="243">
        <v>94</v>
      </c>
      <c r="S139" s="244">
        <v>2</v>
      </c>
      <c r="T139" s="231"/>
      <c r="U139" s="238"/>
      <c r="V139" s="245"/>
      <c r="W139" s="244">
        <v>2</v>
      </c>
    </row>
    <row r="140" spans="1:23">
      <c r="A140" s="152">
        <v>38</v>
      </c>
      <c r="B140" s="153" t="s">
        <v>222</v>
      </c>
      <c r="C140" s="98">
        <v>39273</v>
      </c>
      <c r="D140" s="154" t="s">
        <v>258</v>
      </c>
      <c r="E140" s="97">
        <v>20</v>
      </c>
      <c r="F140" s="94">
        <v>31</v>
      </c>
      <c r="G140" s="111" t="s">
        <v>221</v>
      </c>
      <c r="H140" s="225"/>
      <c r="I140" s="226"/>
      <c r="J140" s="227">
        <v>0</v>
      </c>
      <c r="K140" s="228"/>
      <c r="L140" s="229"/>
      <c r="M140" s="229"/>
      <c r="N140" s="229"/>
      <c r="O140" s="230"/>
      <c r="P140" s="231"/>
      <c r="Q140" s="228"/>
      <c r="R140" s="243">
        <v>94</v>
      </c>
      <c r="S140" s="244">
        <v>0</v>
      </c>
      <c r="T140" s="231"/>
      <c r="U140" s="238"/>
      <c r="V140" s="245"/>
      <c r="W140" s="244">
        <v>0</v>
      </c>
    </row>
    <row r="141" spans="1:23">
      <c r="A141" s="152">
        <v>39</v>
      </c>
      <c r="B141" s="153" t="s">
        <v>222</v>
      </c>
      <c r="C141" s="98">
        <v>39273</v>
      </c>
      <c r="D141" s="154" t="s">
        <v>258</v>
      </c>
      <c r="E141" s="97">
        <v>20</v>
      </c>
      <c r="F141" s="94">
        <v>31</v>
      </c>
      <c r="G141" s="111" t="s">
        <v>221</v>
      </c>
      <c r="H141" s="225"/>
      <c r="I141" s="226"/>
      <c r="J141" s="227">
        <v>0</v>
      </c>
      <c r="K141" s="228"/>
      <c r="L141" s="229"/>
      <c r="M141" s="229"/>
      <c r="N141" s="229"/>
      <c r="O141" s="230"/>
      <c r="P141" s="231"/>
      <c r="Q141" s="228"/>
      <c r="R141" s="243">
        <v>94</v>
      </c>
      <c r="S141" s="244">
        <v>0</v>
      </c>
      <c r="T141" s="231"/>
      <c r="U141" s="238"/>
      <c r="V141" s="245"/>
      <c r="W141" s="244">
        <v>0</v>
      </c>
    </row>
    <row r="142" spans="1:23">
      <c r="A142" s="152">
        <v>40</v>
      </c>
      <c r="B142" s="153" t="s">
        <v>222</v>
      </c>
      <c r="C142" s="98">
        <v>39273</v>
      </c>
      <c r="D142" s="154" t="s">
        <v>258</v>
      </c>
      <c r="E142" s="97">
        <v>20</v>
      </c>
      <c r="F142" s="94">
        <v>31</v>
      </c>
      <c r="G142" s="111" t="s">
        <v>221</v>
      </c>
      <c r="H142" s="225"/>
      <c r="I142" s="226"/>
      <c r="J142" s="227">
        <v>0</v>
      </c>
      <c r="K142" s="228"/>
      <c r="L142" s="229"/>
      <c r="M142" s="229"/>
      <c r="N142" s="229"/>
      <c r="O142" s="230"/>
      <c r="P142" s="231"/>
      <c r="Q142" s="228"/>
      <c r="R142" s="243">
        <v>94</v>
      </c>
      <c r="S142" s="244">
        <v>2</v>
      </c>
      <c r="T142" s="231"/>
      <c r="U142" s="238"/>
      <c r="V142" s="245"/>
      <c r="W142" s="244">
        <v>2</v>
      </c>
    </row>
    <row r="143" spans="1:23">
      <c r="A143" s="152">
        <v>41</v>
      </c>
      <c r="B143" s="153" t="s">
        <v>222</v>
      </c>
      <c r="C143" s="98">
        <v>39273</v>
      </c>
      <c r="D143" s="154" t="s">
        <v>258</v>
      </c>
      <c r="E143" s="97">
        <v>20</v>
      </c>
      <c r="F143" s="94">
        <v>31</v>
      </c>
      <c r="G143" s="111" t="s">
        <v>221</v>
      </c>
      <c r="H143" s="225"/>
      <c r="I143" s="226"/>
      <c r="J143" s="227">
        <v>0</v>
      </c>
      <c r="K143" s="228"/>
      <c r="L143" s="229"/>
      <c r="M143" s="229"/>
      <c r="N143" s="229"/>
      <c r="O143" s="230"/>
      <c r="P143" s="231"/>
      <c r="Q143" s="228"/>
      <c r="R143" s="243">
        <v>94</v>
      </c>
      <c r="S143" s="244">
        <v>0</v>
      </c>
      <c r="T143" s="231"/>
      <c r="U143" s="238"/>
      <c r="V143" s="245"/>
      <c r="W143" s="244">
        <v>0</v>
      </c>
    </row>
    <row r="144" spans="1:23">
      <c r="A144" s="152">
        <v>42</v>
      </c>
      <c r="B144" s="153" t="s">
        <v>222</v>
      </c>
      <c r="C144" s="98">
        <v>39273</v>
      </c>
      <c r="D144" s="154" t="s">
        <v>258</v>
      </c>
      <c r="E144" s="97">
        <v>20</v>
      </c>
      <c r="F144" s="94">
        <v>31</v>
      </c>
      <c r="G144" s="111" t="s">
        <v>221</v>
      </c>
      <c r="H144" s="225"/>
      <c r="I144" s="226"/>
      <c r="J144" s="227">
        <v>0</v>
      </c>
      <c r="K144" s="228"/>
      <c r="L144" s="229"/>
      <c r="M144" s="229"/>
      <c r="N144" s="229"/>
      <c r="O144" s="230"/>
      <c r="P144" s="231"/>
      <c r="Q144" s="228"/>
      <c r="R144" s="243">
        <v>94</v>
      </c>
      <c r="S144" s="244">
        <v>0</v>
      </c>
      <c r="T144" s="231"/>
      <c r="U144" s="238"/>
      <c r="V144" s="245"/>
      <c r="W144" s="244">
        <v>0</v>
      </c>
    </row>
    <row r="145" spans="1:23">
      <c r="A145" s="152">
        <v>43</v>
      </c>
      <c r="B145" s="153" t="s">
        <v>222</v>
      </c>
      <c r="C145" s="98">
        <v>39273</v>
      </c>
      <c r="D145" s="154" t="s">
        <v>258</v>
      </c>
      <c r="E145" s="97">
        <v>20</v>
      </c>
      <c r="F145" s="94">
        <v>31</v>
      </c>
      <c r="G145" s="111" t="s">
        <v>221</v>
      </c>
      <c r="H145" s="225"/>
      <c r="I145" s="226"/>
      <c r="J145" s="227">
        <v>0</v>
      </c>
      <c r="K145" s="228"/>
      <c r="L145" s="229"/>
      <c r="M145" s="229"/>
      <c r="N145" s="229"/>
      <c r="O145" s="230"/>
      <c r="P145" s="231"/>
      <c r="Q145" s="228"/>
      <c r="R145" s="243">
        <v>94</v>
      </c>
      <c r="S145" s="244">
        <v>0</v>
      </c>
      <c r="T145" s="231"/>
      <c r="U145" s="238"/>
      <c r="V145" s="245"/>
      <c r="W145" s="244">
        <v>0</v>
      </c>
    </row>
    <row r="146" spans="1:23">
      <c r="A146" s="152">
        <v>44</v>
      </c>
      <c r="B146" s="153" t="s">
        <v>222</v>
      </c>
      <c r="C146" s="98">
        <v>39273</v>
      </c>
      <c r="D146" s="154" t="s">
        <v>258</v>
      </c>
      <c r="E146" s="97">
        <v>20</v>
      </c>
      <c r="F146" s="94">
        <v>31</v>
      </c>
      <c r="G146" s="111" t="s">
        <v>221</v>
      </c>
      <c r="H146" s="225"/>
      <c r="I146" s="226"/>
      <c r="J146" s="227">
        <v>0</v>
      </c>
      <c r="K146" s="228"/>
      <c r="L146" s="229"/>
      <c r="M146" s="229"/>
      <c r="N146" s="229"/>
      <c r="O146" s="230"/>
      <c r="P146" s="231"/>
      <c r="Q146" s="228"/>
      <c r="R146" s="243">
        <v>94</v>
      </c>
      <c r="S146" s="244">
        <v>0</v>
      </c>
      <c r="T146" s="231"/>
      <c r="U146" s="238"/>
      <c r="V146" s="245"/>
      <c r="W146" s="244">
        <v>0</v>
      </c>
    </row>
    <row r="147" spans="1:23">
      <c r="A147" s="152">
        <v>45</v>
      </c>
      <c r="B147" s="153" t="s">
        <v>222</v>
      </c>
      <c r="C147" s="98">
        <v>39273</v>
      </c>
      <c r="D147" s="154" t="s">
        <v>258</v>
      </c>
      <c r="E147" s="97">
        <v>20</v>
      </c>
      <c r="F147" s="94">
        <v>31</v>
      </c>
      <c r="G147" s="111" t="s">
        <v>221</v>
      </c>
      <c r="H147" s="225"/>
      <c r="I147" s="226"/>
      <c r="J147" s="227">
        <v>0</v>
      </c>
      <c r="K147" s="228"/>
      <c r="L147" s="229"/>
      <c r="M147" s="229"/>
      <c r="N147" s="229"/>
      <c r="O147" s="230"/>
      <c r="P147" s="231"/>
      <c r="Q147" s="228"/>
      <c r="R147" s="243">
        <v>94</v>
      </c>
      <c r="S147" s="244">
        <v>2</v>
      </c>
      <c r="T147" s="231"/>
      <c r="U147" s="238"/>
      <c r="V147" s="245"/>
      <c r="W147" s="244">
        <v>2</v>
      </c>
    </row>
    <row r="148" spans="1:23">
      <c r="A148" s="152">
        <v>46</v>
      </c>
      <c r="B148" s="153" t="s">
        <v>222</v>
      </c>
      <c r="C148" s="98">
        <v>39273</v>
      </c>
      <c r="D148" s="154" t="s">
        <v>258</v>
      </c>
      <c r="E148" s="97">
        <v>20</v>
      </c>
      <c r="F148" s="94">
        <v>31</v>
      </c>
      <c r="G148" s="111" t="s">
        <v>221</v>
      </c>
      <c r="H148" s="225"/>
      <c r="I148" s="226"/>
      <c r="J148" s="227">
        <v>0</v>
      </c>
      <c r="K148" s="228"/>
      <c r="L148" s="229"/>
      <c r="M148" s="229"/>
      <c r="N148" s="229"/>
      <c r="O148" s="230"/>
      <c r="P148" s="231"/>
      <c r="Q148" s="228"/>
      <c r="R148" s="243">
        <v>94</v>
      </c>
      <c r="S148" s="244">
        <v>1</v>
      </c>
      <c r="T148" s="231"/>
      <c r="U148" s="238"/>
      <c r="V148" s="245"/>
      <c r="W148" s="244">
        <v>1</v>
      </c>
    </row>
    <row r="149" spans="1:23">
      <c r="A149" s="152">
        <v>47</v>
      </c>
      <c r="B149" s="153" t="s">
        <v>222</v>
      </c>
      <c r="C149" s="98">
        <v>39273</v>
      </c>
      <c r="D149" s="154" t="s">
        <v>258</v>
      </c>
      <c r="E149" s="97">
        <v>20</v>
      </c>
      <c r="F149" s="94">
        <v>31</v>
      </c>
      <c r="G149" s="111" t="s">
        <v>221</v>
      </c>
      <c r="H149" s="225"/>
      <c r="I149" s="226"/>
      <c r="J149" s="227">
        <v>0</v>
      </c>
      <c r="K149" s="228"/>
      <c r="L149" s="229"/>
      <c r="M149" s="229"/>
      <c r="N149" s="229"/>
      <c r="O149" s="230"/>
      <c r="P149" s="231"/>
      <c r="Q149" s="228"/>
      <c r="R149" s="243">
        <v>94</v>
      </c>
      <c r="S149" s="244">
        <v>1</v>
      </c>
      <c r="T149" s="231"/>
      <c r="U149" s="238"/>
      <c r="V149" s="245"/>
      <c r="W149" s="244">
        <v>1</v>
      </c>
    </row>
    <row r="150" spans="1:23">
      <c r="A150" s="152">
        <v>48</v>
      </c>
      <c r="B150" s="153" t="s">
        <v>222</v>
      </c>
      <c r="C150" s="98">
        <v>39273</v>
      </c>
      <c r="D150" s="154" t="s">
        <v>258</v>
      </c>
      <c r="E150" s="97">
        <v>20</v>
      </c>
      <c r="F150" s="94">
        <v>31</v>
      </c>
      <c r="G150" s="111" t="s">
        <v>221</v>
      </c>
      <c r="H150" s="225"/>
      <c r="I150" s="226"/>
      <c r="J150" s="227">
        <v>0</v>
      </c>
      <c r="K150" s="228"/>
      <c r="L150" s="229"/>
      <c r="M150" s="229"/>
      <c r="N150" s="229"/>
      <c r="O150" s="230"/>
      <c r="P150" s="231"/>
      <c r="Q150" s="228"/>
      <c r="R150" s="243">
        <v>94</v>
      </c>
      <c r="S150" s="244">
        <v>0</v>
      </c>
      <c r="T150" s="231"/>
      <c r="U150" s="238"/>
      <c r="V150" s="245"/>
      <c r="W150" s="244">
        <v>0</v>
      </c>
    </row>
    <row r="151" spans="1:23">
      <c r="A151" s="152">
        <v>49</v>
      </c>
      <c r="B151" s="153" t="s">
        <v>222</v>
      </c>
      <c r="C151" s="98">
        <v>39273</v>
      </c>
      <c r="D151" s="154" t="s">
        <v>258</v>
      </c>
      <c r="E151" s="97">
        <v>20</v>
      </c>
      <c r="F151" s="94">
        <v>31</v>
      </c>
      <c r="G151" s="111" t="s">
        <v>221</v>
      </c>
      <c r="H151" s="225"/>
      <c r="I151" s="226"/>
      <c r="J151" s="227">
        <v>0</v>
      </c>
      <c r="K151" s="228"/>
      <c r="L151" s="229"/>
      <c r="M151" s="229"/>
      <c r="N151" s="229"/>
      <c r="O151" s="230"/>
      <c r="P151" s="231"/>
      <c r="Q151" s="228"/>
      <c r="R151" s="243">
        <v>94</v>
      </c>
      <c r="S151" s="244">
        <v>4</v>
      </c>
      <c r="T151" s="231"/>
      <c r="U151" s="238"/>
      <c r="V151" s="245"/>
      <c r="W151" s="244">
        <v>4</v>
      </c>
    </row>
    <row r="152" spans="1:23">
      <c r="A152" s="152">
        <v>50</v>
      </c>
      <c r="B152" s="153" t="s">
        <v>222</v>
      </c>
      <c r="C152" s="98">
        <v>39273</v>
      </c>
      <c r="D152" s="154" t="s">
        <v>258</v>
      </c>
      <c r="E152" s="97">
        <v>20</v>
      </c>
      <c r="F152" s="94">
        <v>31</v>
      </c>
      <c r="G152" s="111" t="s">
        <v>221</v>
      </c>
      <c r="H152" s="225"/>
      <c r="I152" s="226"/>
      <c r="J152" s="227">
        <v>0</v>
      </c>
      <c r="K152" s="228"/>
      <c r="L152" s="229"/>
      <c r="M152" s="229"/>
      <c r="N152" s="229"/>
      <c r="O152" s="230"/>
      <c r="P152" s="231"/>
      <c r="Q152" s="228"/>
      <c r="R152" s="243">
        <v>94</v>
      </c>
      <c r="S152" s="244">
        <v>2</v>
      </c>
      <c r="T152" s="231"/>
      <c r="U152" s="238"/>
      <c r="V152" s="245"/>
      <c r="W152" s="244">
        <v>2</v>
      </c>
    </row>
    <row r="153" spans="1:23">
      <c r="A153" s="152">
        <v>1</v>
      </c>
      <c r="B153" s="153" t="s">
        <v>222</v>
      </c>
      <c r="C153" s="98">
        <v>39278</v>
      </c>
      <c r="D153" s="154" t="s">
        <v>259</v>
      </c>
      <c r="E153" s="97">
        <v>20</v>
      </c>
      <c r="F153" s="94">
        <v>31</v>
      </c>
      <c r="G153" s="111" t="s">
        <v>221</v>
      </c>
      <c r="H153" s="225"/>
      <c r="I153" s="226"/>
      <c r="J153" s="227">
        <v>0</v>
      </c>
      <c r="K153" s="247">
        <v>24</v>
      </c>
      <c r="L153" s="248">
        <v>11</v>
      </c>
      <c r="M153" s="249">
        <v>48</v>
      </c>
      <c r="N153" s="248">
        <v>73</v>
      </c>
      <c r="O153" s="250">
        <v>72</v>
      </c>
      <c r="P153" s="251"/>
      <c r="Q153" s="252">
        <v>137</v>
      </c>
      <c r="R153" s="243">
        <v>96</v>
      </c>
      <c r="S153" s="244">
        <v>4</v>
      </c>
      <c r="T153" s="231"/>
      <c r="U153" s="238"/>
      <c r="V153" s="245"/>
      <c r="W153" s="244">
        <v>4</v>
      </c>
    </row>
    <row r="154" spans="1:23">
      <c r="A154" s="152">
        <v>2</v>
      </c>
      <c r="B154" s="153" t="s">
        <v>222</v>
      </c>
      <c r="C154" s="98">
        <v>39278</v>
      </c>
      <c r="D154" s="154" t="s">
        <v>259</v>
      </c>
      <c r="E154" s="97">
        <v>20</v>
      </c>
      <c r="F154" s="94">
        <v>31</v>
      </c>
      <c r="G154" s="111" t="s">
        <v>221</v>
      </c>
      <c r="H154" s="225"/>
      <c r="I154" s="226"/>
      <c r="J154" s="227">
        <v>0</v>
      </c>
      <c r="K154" s="247">
        <v>24</v>
      </c>
      <c r="L154" s="248">
        <v>23</v>
      </c>
      <c r="M154" s="249">
        <v>48</v>
      </c>
      <c r="N154" s="248">
        <v>69</v>
      </c>
      <c r="O154" s="250">
        <v>72</v>
      </c>
      <c r="P154" s="251"/>
      <c r="Q154" s="252">
        <v>97</v>
      </c>
      <c r="R154" s="243">
        <v>96</v>
      </c>
      <c r="S154" s="244">
        <v>4</v>
      </c>
      <c r="T154" s="231"/>
      <c r="U154" s="238"/>
      <c r="V154" s="245"/>
      <c r="W154" s="244">
        <v>4</v>
      </c>
    </row>
    <row r="155" spans="1:23">
      <c r="A155" s="152">
        <v>3</v>
      </c>
      <c r="B155" s="153" t="s">
        <v>222</v>
      </c>
      <c r="C155" s="98">
        <v>39278</v>
      </c>
      <c r="D155" s="154" t="s">
        <v>259</v>
      </c>
      <c r="E155" s="97">
        <v>20</v>
      </c>
      <c r="F155" s="94">
        <v>31</v>
      </c>
      <c r="G155" s="111" t="s">
        <v>221</v>
      </c>
      <c r="H155" s="225"/>
      <c r="I155" s="226"/>
      <c r="J155" s="227">
        <v>0</v>
      </c>
      <c r="K155" s="247">
        <v>24</v>
      </c>
      <c r="L155" s="248">
        <v>24</v>
      </c>
      <c r="M155" s="249">
        <v>48</v>
      </c>
      <c r="N155" s="248">
        <v>65</v>
      </c>
      <c r="O155" s="250">
        <v>72</v>
      </c>
      <c r="P155" s="251"/>
      <c r="Q155" s="252">
        <v>97</v>
      </c>
      <c r="R155" s="243">
        <v>96</v>
      </c>
      <c r="S155" s="244">
        <v>10</v>
      </c>
      <c r="T155" s="231"/>
      <c r="U155" s="238"/>
      <c r="V155" s="245"/>
      <c r="W155" s="244">
        <v>10</v>
      </c>
    </row>
    <row r="156" spans="1:23">
      <c r="A156" s="152">
        <v>4</v>
      </c>
      <c r="B156" s="153" t="s">
        <v>222</v>
      </c>
      <c r="C156" s="98">
        <v>39278</v>
      </c>
      <c r="D156" s="154" t="s">
        <v>259</v>
      </c>
      <c r="E156" s="97">
        <v>20</v>
      </c>
      <c r="F156" s="94">
        <v>31</v>
      </c>
      <c r="G156" s="111" t="s">
        <v>221</v>
      </c>
      <c r="H156" s="225"/>
      <c r="I156" s="226"/>
      <c r="J156" s="227">
        <v>0</v>
      </c>
      <c r="K156" s="247">
        <v>24</v>
      </c>
      <c r="L156" s="248">
        <v>14</v>
      </c>
      <c r="M156" s="249">
        <v>48</v>
      </c>
      <c r="N156" s="248">
        <v>43</v>
      </c>
      <c r="O156" s="250">
        <v>72</v>
      </c>
      <c r="P156" s="251"/>
      <c r="Q156" s="252">
        <v>51</v>
      </c>
      <c r="R156" s="243">
        <v>96</v>
      </c>
      <c r="S156" s="244">
        <v>1</v>
      </c>
      <c r="T156" s="231"/>
      <c r="U156" s="238"/>
      <c r="V156" s="245"/>
      <c r="W156" s="244">
        <v>1</v>
      </c>
    </row>
    <row r="157" spans="1:23">
      <c r="A157" s="152">
        <v>5</v>
      </c>
      <c r="B157" s="153" t="s">
        <v>222</v>
      </c>
      <c r="C157" s="98">
        <v>39278</v>
      </c>
      <c r="D157" s="154" t="s">
        <v>259</v>
      </c>
      <c r="E157" s="97">
        <v>20</v>
      </c>
      <c r="F157" s="94">
        <v>31</v>
      </c>
      <c r="G157" s="111" t="s">
        <v>221</v>
      </c>
      <c r="H157" s="225"/>
      <c r="I157" s="226"/>
      <c r="J157" s="227">
        <v>0</v>
      </c>
      <c r="K157" s="247">
        <v>24</v>
      </c>
      <c r="L157" s="248">
        <v>8</v>
      </c>
      <c r="M157" s="249">
        <v>48</v>
      </c>
      <c r="N157" s="248">
        <v>48</v>
      </c>
      <c r="O157" s="250">
        <v>72</v>
      </c>
      <c r="P157" s="251"/>
      <c r="Q157" s="252">
        <v>74</v>
      </c>
      <c r="R157" s="243">
        <v>96</v>
      </c>
      <c r="S157" s="244">
        <v>0</v>
      </c>
      <c r="T157" s="231"/>
      <c r="U157" s="238"/>
      <c r="V157" s="245"/>
      <c r="W157" s="244">
        <v>0</v>
      </c>
    </row>
    <row r="158" spans="1:23">
      <c r="A158" s="152">
        <v>6</v>
      </c>
      <c r="B158" s="153" t="s">
        <v>222</v>
      </c>
      <c r="C158" s="98">
        <v>39278</v>
      </c>
      <c r="D158" s="154" t="s">
        <v>259</v>
      </c>
      <c r="E158" s="97">
        <v>20</v>
      </c>
      <c r="F158" s="94">
        <v>31</v>
      </c>
      <c r="G158" s="111" t="s">
        <v>221</v>
      </c>
      <c r="H158" s="225"/>
      <c r="I158" s="226"/>
      <c r="J158" s="227">
        <v>0</v>
      </c>
      <c r="K158" s="247">
        <v>24</v>
      </c>
      <c r="L158" s="248">
        <v>17</v>
      </c>
      <c r="M158" s="249">
        <v>48</v>
      </c>
      <c r="N158" s="248">
        <v>108</v>
      </c>
      <c r="O158" s="250">
        <v>72</v>
      </c>
      <c r="P158" s="251"/>
      <c r="Q158" s="252">
        <v>167</v>
      </c>
      <c r="R158" s="243">
        <v>96</v>
      </c>
      <c r="S158" s="244">
        <v>4</v>
      </c>
      <c r="T158" s="231"/>
      <c r="U158" s="238"/>
      <c r="V158" s="245"/>
      <c r="W158" s="244">
        <v>4</v>
      </c>
    </row>
    <row r="159" spans="1:23">
      <c r="A159" s="152">
        <v>7</v>
      </c>
      <c r="B159" s="153" t="s">
        <v>222</v>
      </c>
      <c r="C159" s="98">
        <v>39278</v>
      </c>
      <c r="D159" s="154" t="s">
        <v>259</v>
      </c>
      <c r="E159" s="97">
        <v>20</v>
      </c>
      <c r="F159" s="94">
        <v>31</v>
      </c>
      <c r="G159" s="111" t="s">
        <v>221</v>
      </c>
      <c r="H159" s="225"/>
      <c r="I159" s="226"/>
      <c r="J159" s="227">
        <v>0</v>
      </c>
      <c r="K159" s="247">
        <v>24</v>
      </c>
      <c r="L159" s="248">
        <v>22</v>
      </c>
      <c r="M159" s="249">
        <v>48</v>
      </c>
      <c r="N159" s="248">
        <v>69</v>
      </c>
      <c r="O159" s="250">
        <v>72</v>
      </c>
      <c r="P159" s="251"/>
      <c r="Q159" s="252">
        <v>90</v>
      </c>
      <c r="R159" s="243">
        <v>96</v>
      </c>
      <c r="S159" s="244">
        <v>2</v>
      </c>
      <c r="T159" s="231"/>
      <c r="U159" s="238"/>
      <c r="V159" s="245"/>
      <c r="W159" s="244">
        <v>2</v>
      </c>
    </row>
    <row r="160" spans="1:23">
      <c r="A160" s="152">
        <v>8</v>
      </c>
      <c r="B160" s="153" t="s">
        <v>222</v>
      </c>
      <c r="C160" s="98">
        <v>39278</v>
      </c>
      <c r="D160" s="154" t="s">
        <v>259</v>
      </c>
      <c r="E160" s="97">
        <v>20</v>
      </c>
      <c r="F160" s="94">
        <v>31</v>
      </c>
      <c r="G160" s="111" t="s">
        <v>221</v>
      </c>
      <c r="H160" s="225"/>
      <c r="I160" s="226"/>
      <c r="J160" s="227">
        <v>0</v>
      </c>
      <c r="K160" s="247">
        <v>24</v>
      </c>
      <c r="L160" s="248">
        <v>0</v>
      </c>
      <c r="M160" s="249">
        <v>48</v>
      </c>
      <c r="N160" s="248">
        <v>0</v>
      </c>
      <c r="O160" s="250">
        <v>72</v>
      </c>
      <c r="P160" s="251"/>
      <c r="Q160" s="252">
        <v>16</v>
      </c>
      <c r="R160" s="243">
        <v>96</v>
      </c>
      <c r="S160" s="244">
        <v>0</v>
      </c>
      <c r="T160" s="231"/>
      <c r="U160" s="238"/>
      <c r="V160" s="245"/>
      <c r="W160" s="244">
        <v>0</v>
      </c>
    </row>
    <row r="161" spans="1:23">
      <c r="A161" s="152">
        <v>9</v>
      </c>
      <c r="B161" s="153" t="s">
        <v>222</v>
      </c>
      <c r="C161" s="98">
        <v>39278</v>
      </c>
      <c r="D161" s="154" t="s">
        <v>259</v>
      </c>
      <c r="E161" s="97">
        <v>20</v>
      </c>
      <c r="F161" s="94">
        <v>31</v>
      </c>
      <c r="G161" s="111" t="s">
        <v>221</v>
      </c>
      <c r="H161" s="225"/>
      <c r="I161" s="226"/>
      <c r="J161" s="227">
        <v>0</v>
      </c>
      <c r="K161" s="247">
        <v>24</v>
      </c>
      <c r="L161" s="248">
        <v>3</v>
      </c>
      <c r="M161" s="249">
        <v>48</v>
      </c>
      <c r="N161" s="248">
        <v>0</v>
      </c>
      <c r="O161" s="250">
        <v>72</v>
      </c>
      <c r="P161" s="251"/>
      <c r="Q161" s="252">
        <v>9</v>
      </c>
      <c r="R161" s="243">
        <v>96</v>
      </c>
      <c r="S161" s="244">
        <v>3</v>
      </c>
      <c r="T161" s="231"/>
      <c r="U161" s="238"/>
      <c r="V161" s="245"/>
      <c r="W161" s="244">
        <v>3</v>
      </c>
    </row>
    <row r="162" spans="1:23">
      <c r="A162" s="152">
        <v>10</v>
      </c>
      <c r="B162" s="153" t="s">
        <v>222</v>
      </c>
      <c r="C162" s="98">
        <v>39278</v>
      </c>
      <c r="D162" s="154" t="s">
        <v>259</v>
      </c>
      <c r="E162" s="97">
        <v>20</v>
      </c>
      <c r="F162" s="94">
        <v>31</v>
      </c>
      <c r="G162" s="111" t="s">
        <v>221</v>
      </c>
      <c r="H162" s="225"/>
      <c r="I162" s="226"/>
      <c r="J162" s="227">
        <v>0</v>
      </c>
      <c r="K162" s="247">
        <v>24</v>
      </c>
      <c r="L162" s="248">
        <v>4</v>
      </c>
      <c r="M162" s="249">
        <v>48</v>
      </c>
      <c r="N162" s="248">
        <v>10</v>
      </c>
      <c r="O162" s="250">
        <v>72</v>
      </c>
      <c r="P162" s="251"/>
      <c r="Q162" s="252">
        <v>28</v>
      </c>
      <c r="R162" s="243">
        <v>96</v>
      </c>
      <c r="S162" s="244">
        <v>0</v>
      </c>
      <c r="T162" s="231"/>
      <c r="U162" s="238"/>
      <c r="V162" s="245"/>
      <c r="W162" s="244">
        <v>0</v>
      </c>
    </row>
    <row r="163" spans="1:23">
      <c r="A163" s="152">
        <v>11</v>
      </c>
      <c r="B163" s="153" t="s">
        <v>222</v>
      </c>
      <c r="C163" s="98">
        <v>39278</v>
      </c>
      <c r="D163" s="154" t="s">
        <v>259</v>
      </c>
      <c r="E163" s="97">
        <v>20</v>
      </c>
      <c r="F163" s="94">
        <v>31</v>
      </c>
      <c r="G163" s="111" t="s">
        <v>221</v>
      </c>
      <c r="H163" s="225"/>
      <c r="I163" s="226"/>
      <c r="J163" s="227">
        <v>0</v>
      </c>
      <c r="K163" s="247">
        <v>24</v>
      </c>
      <c r="L163" s="248">
        <v>31</v>
      </c>
      <c r="M163" s="249">
        <v>48</v>
      </c>
      <c r="N163" s="248">
        <v>61</v>
      </c>
      <c r="O163" s="250">
        <v>72</v>
      </c>
      <c r="P163" s="251"/>
      <c r="Q163" s="252">
        <v>79</v>
      </c>
      <c r="R163" s="243">
        <v>96</v>
      </c>
      <c r="S163" s="244">
        <v>7</v>
      </c>
      <c r="T163" s="231"/>
      <c r="U163" s="238"/>
      <c r="V163" s="245"/>
      <c r="W163" s="244">
        <v>7</v>
      </c>
    </row>
    <row r="164" spans="1:23">
      <c r="A164" s="152">
        <v>12</v>
      </c>
      <c r="B164" s="153" t="s">
        <v>222</v>
      </c>
      <c r="C164" s="98">
        <v>39278</v>
      </c>
      <c r="D164" s="154" t="s">
        <v>259</v>
      </c>
      <c r="E164" s="97">
        <v>20</v>
      </c>
      <c r="F164" s="94">
        <v>31</v>
      </c>
      <c r="G164" s="111" t="s">
        <v>221</v>
      </c>
      <c r="H164" s="225"/>
      <c r="I164" s="226"/>
      <c r="J164" s="227">
        <v>0</v>
      </c>
      <c r="K164" s="247">
        <v>24</v>
      </c>
      <c r="L164" s="248">
        <v>27</v>
      </c>
      <c r="M164" s="249">
        <v>48</v>
      </c>
      <c r="N164" s="248">
        <v>83</v>
      </c>
      <c r="O164" s="250">
        <v>72</v>
      </c>
      <c r="P164" s="251"/>
      <c r="Q164" s="252">
        <v>89</v>
      </c>
      <c r="R164" s="243">
        <v>96</v>
      </c>
      <c r="S164" s="244">
        <v>5</v>
      </c>
      <c r="T164" s="231"/>
      <c r="U164" s="238"/>
      <c r="V164" s="245"/>
      <c r="W164" s="244">
        <v>5</v>
      </c>
    </row>
    <row r="165" spans="1:23">
      <c r="A165" s="152">
        <v>13</v>
      </c>
      <c r="B165" s="153" t="s">
        <v>222</v>
      </c>
      <c r="C165" s="98">
        <v>39278</v>
      </c>
      <c r="D165" s="154" t="s">
        <v>259</v>
      </c>
      <c r="E165" s="97">
        <v>20</v>
      </c>
      <c r="F165" s="94">
        <v>31</v>
      </c>
      <c r="G165" s="111" t="s">
        <v>221</v>
      </c>
      <c r="H165" s="225"/>
      <c r="I165" s="226"/>
      <c r="J165" s="227">
        <v>0</v>
      </c>
      <c r="K165" s="247">
        <v>24</v>
      </c>
      <c r="L165" s="248">
        <v>29</v>
      </c>
      <c r="M165" s="249">
        <v>48</v>
      </c>
      <c r="N165" s="248">
        <v>38</v>
      </c>
      <c r="O165" s="250">
        <v>72</v>
      </c>
      <c r="P165" s="251"/>
      <c r="Q165" s="252">
        <v>47</v>
      </c>
      <c r="R165" s="243">
        <v>96</v>
      </c>
      <c r="S165" s="244">
        <v>5</v>
      </c>
      <c r="T165" s="231"/>
      <c r="U165" s="238"/>
      <c r="V165" s="245"/>
      <c r="W165" s="244">
        <v>5</v>
      </c>
    </row>
    <row r="166" spans="1:23">
      <c r="A166" s="152">
        <v>14</v>
      </c>
      <c r="B166" s="153" t="s">
        <v>222</v>
      </c>
      <c r="C166" s="98">
        <v>39278</v>
      </c>
      <c r="D166" s="154" t="s">
        <v>259</v>
      </c>
      <c r="E166" s="97">
        <v>20</v>
      </c>
      <c r="F166" s="94">
        <v>31</v>
      </c>
      <c r="G166" s="111" t="s">
        <v>221</v>
      </c>
      <c r="H166" s="225"/>
      <c r="I166" s="226"/>
      <c r="J166" s="227">
        <v>0</v>
      </c>
      <c r="K166" s="247">
        <v>24</v>
      </c>
      <c r="L166" s="248">
        <v>14</v>
      </c>
      <c r="M166" s="249">
        <v>48</v>
      </c>
      <c r="N166" s="248">
        <v>22</v>
      </c>
      <c r="O166" s="250">
        <v>72</v>
      </c>
      <c r="P166" s="251"/>
      <c r="Q166" s="252">
        <v>30</v>
      </c>
      <c r="R166" s="243">
        <v>96</v>
      </c>
      <c r="S166" s="244">
        <v>1</v>
      </c>
      <c r="T166" s="231"/>
      <c r="U166" s="238"/>
      <c r="V166" s="245"/>
      <c r="W166" s="244">
        <v>1</v>
      </c>
    </row>
    <row r="167" spans="1:23">
      <c r="A167" s="152">
        <v>15</v>
      </c>
      <c r="B167" s="153" t="s">
        <v>222</v>
      </c>
      <c r="C167" s="98">
        <v>39278</v>
      </c>
      <c r="D167" s="154" t="s">
        <v>259</v>
      </c>
      <c r="E167" s="97">
        <v>20</v>
      </c>
      <c r="F167" s="94">
        <v>31</v>
      </c>
      <c r="G167" s="111" t="s">
        <v>221</v>
      </c>
      <c r="H167" s="225"/>
      <c r="I167" s="226"/>
      <c r="J167" s="227">
        <v>0</v>
      </c>
      <c r="K167" s="247">
        <v>24</v>
      </c>
      <c r="L167" s="248">
        <v>29</v>
      </c>
      <c r="M167" s="249">
        <v>48</v>
      </c>
      <c r="N167" s="248">
        <v>52</v>
      </c>
      <c r="O167" s="250">
        <v>72</v>
      </c>
      <c r="P167" s="251"/>
      <c r="Q167" s="252">
        <v>87</v>
      </c>
      <c r="R167" s="243">
        <v>96</v>
      </c>
      <c r="S167" s="244">
        <v>3</v>
      </c>
      <c r="T167" s="231"/>
      <c r="U167" s="238"/>
      <c r="V167" s="245"/>
      <c r="W167" s="244">
        <v>3</v>
      </c>
    </row>
    <row r="168" spans="1:23">
      <c r="A168" s="152">
        <v>16</v>
      </c>
      <c r="B168" s="153" t="s">
        <v>222</v>
      </c>
      <c r="C168" s="98">
        <v>39278</v>
      </c>
      <c r="D168" s="154" t="s">
        <v>259</v>
      </c>
      <c r="E168" s="97">
        <v>20</v>
      </c>
      <c r="F168" s="94">
        <v>31</v>
      </c>
      <c r="G168" s="111" t="s">
        <v>221</v>
      </c>
      <c r="H168" s="225"/>
      <c r="I168" s="226"/>
      <c r="J168" s="227">
        <v>0</v>
      </c>
      <c r="K168" s="247">
        <v>24</v>
      </c>
      <c r="L168" s="248">
        <v>3</v>
      </c>
      <c r="M168" s="249">
        <v>48</v>
      </c>
      <c r="N168" s="248">
        <v>34</v>
      </c>
      <c r="O168" s="250">
        <v>72</v>
      </c>
      <c r="P168" s="251"/>
      <c r="Q168" s="252">
        <v>41</v>
      </c>
      <c r="R168" s="243">
        <v>96</v>
      </c>
      <c r="S168" s="244">
        <v>0</v>
      </c>
      <c r="T168" s="231"/>
      <c r="U168" s="238"/>
      <c r="V168" s="245"/>
      <c r="W168" s="244">
        <v>0</v>
      </c>
    </row>
    <row r="169" spans="1:23">
      <c r="A169" s="152">
        <v>17</v>
      </c>
      <c r="B169" s="153" t="s">
        <v>222</v>
      </c>
      <c r="C169" s="98">
        <v>39278</v>
      </c>
      <c r="D169" s="154" t="s">
        <v>259</v>
      </c>
      <c r="E169" s="97">
        <v>20</v>
      </c>
      <c r="F169" s="94">
        <v>31</v>
      </c>
      <c r="G169" s="111" t="s">
        <v>221</v>
      </c>
      <c r="H169" s="225"/>
      <c r="I169" s="226"/>
      <c r="J169" s="227">
        <v>0</v>
      </c>
      <c r="K169" s="247">
        <v>24</v>
      </c>
      <c r="L169" s="248">
        <v>28</v>
      </c>
      <c r="M169" s="249">
        <v>48</v>
      </c>
      <c r="N169" s="248">
        <v>81</v>
      </c>
      <c r="O169" s="250">
        <v>72</v>
      </c>
      <c r="P169" s="251"/>
      <c r="Q169" s="252">
        <v>122</v>
      </c>
      <c r="R169" s="243">
        <v>96</v>
      </c>
      <c r="S169" s="244">
        <v>10</v>
      </c>
      <c r="T169" s="231"/>
      <c r="U169" s="238"/>
      <c r="V169" s="245"/>
      <c r="W169" s="244">
        <v>10</v>
      </c>
    </row>
    <row r="170" spans="1:23">
      <c r="A170" s="152">
        <v>18</v>
      </c>
      <c r="B170" s="153" t="s">
        <v>222</v>
      </c>
      <c r="C170" s="98">
        <v>39278</v>
      </c>
      <c r="D170" s="154" t="s">
        <v>259</v>
      </c>
      <c r="E170" s="97">
        <v>20</v>
      </c>
      <c r="F170" s="94">
        <v>31</v>
      </c>
      <c r="G170" s="111" t="s">
        <v>221</v>
      </c>
      <c r="H170" s="225"/>
      <c r="I170" s="226"/>
      <c r="J170" s="227">
        <v>0</v>
      </c>
      <c r="K170" s="247">
        <v>24</v>
      </c>
      <c r="L170" s="248">
        <v>13</v>
      </c>
      <c r="M170" s="249">
        <v>48</v>
      </c>
      <c r="N170" s="248">
        <v>53</v>
      </c>
      <c r="O170" s="250">
        <v>72</v>
      </c>
      <c r="P170" s="251"/>
      <c r="Q170" s="252">
        <v>85</v>
      </c>
      <c r="R170" s="243">
        <v>96</v>
      </c>
      <c r="S170" s="244">
        <v>1</v>
      </c>
      <c r="T170" s="231"/>
      <c r="U170" s="238"/>
      <c r="V170" s="245"/>
      <c r="W170" s="244">
        <v>1</v>
      </c>
    </row>
    <row r="171" spans="1:23">
      <c r="A171" s="152">
        <v>19</v>
      </c>
      <c r="B171" s="153" t="s">
        <v>222</v>
      </c>
      <c r="C171" s="98">
        <v>39278</v>
      </c>
      <c r="D171" s="154" t="s">
        <v>259</v>
      </c>
      <c r="E171" s="97">
        <v>20</v>
      </c>
      <c r="F171" s="94">
        <v>31</v>
      </c>
      <c r="G171" s="111" t="s">
        <v>221</v>
      </c>
      <c r="H171" s="225"/>
      <c r="I171" s="226"/>
      <c r="J171" s="227">
        <v>0</v>
      </c>
      <c r="K171" s="247">
        <v>24</v>
      </c>
      <c r="L171" s="248">
        <v>12</v>
      </c>
      <c r="M171" s="249">
        <v>48</v>
      </c>
      <c r="N171" s="248">
        <v>52</v>
      </c>
      <c r="O171" s="250">
        <v>72</v>
      </c>
      <c r="P171" s="251"/>
      <c r="Q171" s="252">
        <v>58</v>
      </c>
      <c r="R171" s="243">
        <v>96</v>
      </c>
      <c r="S171" s="244">
        <v>1</v>
      </c>
      <c r="T171" s="231"/>
      <c r="U171" s="238"/>
      <c r="V171" s="245"/>
      <c r="W171" s="244">
        <v>1</v>
      </c>
    </row>
    <row r="172" spans="1:23">
      <c r="A172" s="152">
        <v>20</v>
      </c>
      <c r="B172" s="153" t="s">
        <v>222</v>
      </c>
      <c r="C172" s="98">
        <v>39278</v>
      </c>
      <c r="D172" s="154" t="s">
        <v>259</v>
      </c>
      <c r="E172" s="97">
        <v>20</v>
      </c>
      <c r="F172" s="94">
        <v>31</v>
      </c>
      <c r="G172" s="111" t="s">
        <v>221</v>
      </c>
      <c r="H172" s="225"/>
      <c r="I172" s="226"/>
      <c r="J172" s="227">
        <v>0</v>
      </c>
      <c r="K172" s="247">
        <v>24</v>
      </c>
      <c r="L172" s="248">
        <v>13</v>
      </c>
      <c r="M172" s="249">
        <v>48</v>
      </c>
      <c r="N172" s="248">
        <v>31</v>
      </c>
      <c r="O172" s="250">
        <v>72</v>
      </c>
      <c r="P172" s="251"/>
      <c r="Q172" s="252">
        <v>48</v>
      </c>
      <c r="R172" s="243">
        <v>96</v>
      </c>
      <c r="S172" s="244">
        <v>3</v>
      </c>
      <c r="T172" s="231"/>
      <c r="U172" s="238"/>
      <c r="V172" s="245"/>
      <c r="W172" s="244">
        <v>3</v>
      </c>
    </row>
    <row r="173" spans="1:23">
      <c r="A173" s="152">
        <v>21</v>
      </c>
      <c r="B173" s="153" t="s">
        <v>222</v>
      </c>
      <c r="C173" s="98">
        <v>39278</v>
      </c>
      <c r="D173" s="154" t="s">
        <v>259</v>
      </c>
      <c r="E173" s="97">
        <v>20</v>
      </c>
      <c r="F173" s="94">
        <v>31</v>
      </c>
      <c r="G173" s="111" t="s">
        <v>221</v>
      </c>
      <c r="H173" s="225"/>
      <c r="I173" s="226"/>
      <c r="J173" s="227">
        <v>0</v>
      </c>
      <c r="K173" s="247">
        <v>24</v>
      </c>
      <c r="L173" s="248">
        <v>16</v>
      </c>
      <c r="M173" s="249">
        <v>48</v>
      </c>
      <c r="N173" s="248">
        <v>107</v>
      </c>
      <c r="O173" s="250">
        <v>72</v>
      </c>
      <c r="P173" s="251"/>
      <c r="Q173" s="252">
        <v>172</v>
      </c>
      <c r="R173" s="243">
        <v>96</v>
      </c>
      <c r="S173" s="244">
        <v>0</v>
      </c>
      <c r="T173" s="231"/>
      <c r="U173" s="238"/>
      <c r="V173" s="245"/>
      <c r="W173" s="244">
        <v>0</v>
      </c>
    </row>
    <row r="174" spans="1:23">
      <c r="A174" s="152">
        <v>22</v>
      </c>
      <c r="B174" s="153" t="s">
        <v>222</v>
      </c>
      <c r="C174" s="98">
        <v>39278</v>
      </c>
      <c r="D174" s="154" t="s">
        <v>259</v>
      </c>
      <c r="E174" s="97">
        <v>20</v>
      </c>
      <c r="F174" s="94">
        <v>31</v>
      </c>
      <c r="G174" s="111" t="s">
        <v>221</v>
      </c>
      <c r="H174" s="225"/>
      <c r="I174" s="226"/>
      <c r="J174" s="227">
        <v>0</v>
      </c>
      <c r="K174" s="247">
        <v>24</v>
      </c>
      <c r="L174" s="248">
        <v>8</v>
      </c>
      <c r="M174" s="249">
        <v>48</v>
      </c>
      <c r="N174" s="248">
        <v>46</v>
      </c>
      <c r="O174" s="250">
        <v>72</v>
      </c>
      <c r="P174" s="251"/>
      <c r="Q174" s="252">
        <v>51</v>
      </c>
      <c r="R174" s="243">
        <v>96</v>
      </c>
      <c r="S174" s="244">
        <v>1</v>
      </c>
      <c r="T174" s="231"/>
      <c r="U174" s="238"/>
      <c r="V174" s="245"/>
      <c r="W174" s="244">
        <v>1</v>
      </c>
    </row>
    <row r="175" spans="1:23">
      <c r="A175" s="152">
        <v>23</v>
      </c>
      <c r="B175" s="153" t="s">
        <v>222</v>
      </c>
      <c r="C175" s="98">
        <v>39278</v>
      </c>
      <c r="D175" s="154" t="s">
        <v>259</v>
      </c>
      <c r="E175" s="97">
        <v>20</v>
      </c>
      <c r="F175" s="94">
        <v>31</v>
      </c>
      <c r="G175" s="111" t="s">
        <v>221</v>
      </c>
      <c r="H175" s="225"/>
      <c r="I175" s="226"/>
      <c r="J175" s="227">
        <v>0</v>
      </c>
      <c r="K175" s="247">
        <v>24</v>
      </c>
      <c r="L175" s="248">
        <v>15</v>
      </c>
      <c r="M175" s="249">
        <v>48</v>
      </c>
      <c r="N175" s="248">
        <v>50</v>
      </c>
      <c r="O175" s="250">
        <v>72</v>
      </c>
      <c r="P175" s="251"/>
      <c r="Q175" s="252">
        <v>65</v>
      </c>
      <c r="R175" s="243">
        <v>96</v>
      </c>
      <c r="S175" s="244">
        <v>1</v>
      </c>
      <c r="T175" s="231"/>
      <c r="U175" s="238"/>
      <c r="V175" s="245"/>
      <c r="W175" s="244">
        <v>1</v>
      </c>
    </row>
    <row r="176" spans="1:23">
      <c r="A176" s="152">
        <v>24</v>
      </c>
      <c r="B176" s="153" t="s">
        <v>222</v>
      </c>
      <c r="C176" s="98">
        <v>39278</v>
      </c>
      <c r="D176" s="154" t="s">
        <v>259</v>
      </c>
      <c r="E176" s="97">
        <v>20</v>
      </c>
      <c r="F176" s="94">
        <v>31</v>
      </c>
      <c r="G176" s="111" t="s">
        <v>221</v>
      </c>
      <c r="H176" s="225"/>
      <c r="I176" s="226"/>
      <c r="J176" s="227">
        <v>0</v>
      </c>
      <c r="K176" s="247">
        <v>24</v>
      </c>
      <c r="L176" s="248">
        <v>10</v>
      </c>
      <c r="M176" s="249">
        <v>48</v>
      </c>
      <c r="N176" s="248">
        <v>75</v>
      </c>
      <c r="O176" s="250">
        <v>72</v>
      </c>
      <c r="P176" s="251"/>
      <c r="Q176" s="252">
        <v>88</v>
      </c>
      <c r="R176" s="243">
        <v>96</v>
      </c>
      <c r="S176" s="244">
        <v>0</v>
      </c>
      <c r="T176" s="231"/>
      <c r="U176" s="238"/>
      <c r="V176" s="245"/>
      <c r="W176" s="244">
        <v>0</v>
      </c>
    </row>
    <row r="177" spans="1:23">
      <c r="A177" s="152">
        <v>25</v>
      </c>
      <c r="B177" s="153" t="s">
        <v>222</v>
      </c>
      <c r="C177" s="98">
        <v>39278</v>
      </c>
      <c r="D177" s="154" t="s">
        <v>259</v>
      </c>
      <c r="E177" s="97">
        <v>20</v>
      </c>
      <c r="F177" s="94">
        <v>31</v>
      </c>
      <c r="G177" s="111" t="s">
        <v>221</v>
      </c>
      <c r="H177" s="225"/>
      <c r="I177" s="226"/>
      <c r="J177" s="227">
        <v>0</v>
      </c>
      <c r="K177" s="247">
        <v>24</v>
      </c>
      <c r="L177" s="248">
        <v>14</v>
      </c>
      <c r="M177" s="249">
        <v>48</v>
      </c>
      <c r="N177" s="248">
        <v>81</v>
      </c>
      <c r="O177" s="250">
        <v>72</v>
      </c>
      <c r="P177" s="251"/>
      <c r="Q177" s="252">
        <v>103</v>
      </c>
      <c r="R177" s="243">
        <v>96</v>
      </c>
      <c r="S177" s="244">
        <v>5</v>
      </c>
      <c r="T177" s="231"/>
      <c r="U177" s="238"/>
      <c r="V177" s="245"/>
      <c r="W177" s="244">
        <v>5</v>
      </c>
    </row>
    <row r="178" spans="1:23">
      <c r="A178" s="152">
        <v>26</v>
      </c>
      <c r="B178" s="153" t="s">
        <v>222</v>
      </c>
      <c r="C178" s="98">
        <v>39278</v>
      </c>
      <c r="D178" s="154" t="s">
        <v>259</v>
      </c>
      <c r="E178" s="97">
        <v>20</v>
      </c>
      <c r="F178" s="94">
        <v>31</v>
      </c>
      <c r="G178" s="111" t="s">
        <v>221</v>
      </c>
      <c r="H178" s="225"/>
      <c r="I178" s="226"/>
      <c r="J178" s="227">
        <v>0</v>
      </c>
      <c r="K178" s="247">
        <v>24</v>
      </c>
      <c r="L178" s="248">
        <v>8</v>
      </c>
      <c r="M178" s="249">
        <v>48</v>
      </c>
      <c r="N178" s="248">
        <v>76</v>
      </c>
      <c r="O178" s="250">
        <v>72</v>
      </c>
      <c r="P178" s="251"/>
      <c r="Q178" s="252">
        <v>164</v>
      </c>
      <c r="R178" s="243">
        <v>96</v>
      </c>
      <c r="S178" s="244">
        <v>0</v>
      </c>
      <c r="T178" s="231"/>
      <c r="U178" s="238"/>
      <c r="V178" s="245"/>
      <c r="W178" s="244">
        <v>0</v>
      </c>
    </row>
    <row r="179" spans="1:23">
      <c r="A179" s="152">
        <v>27</v>
      </c>
      <c r="B179" s="153" t="s">
        <v>222</v>
      </c>
      <c r="C179" s="98">
        <v>39278</v>
      </c>
      <c r="D179" s="154" t="s">
        <v>259</v>
      </c>
      <c r="E179" s="97">
        <v>20</v>
      </c>
      <c r="F179" s="94">
        <v>31</v>
      </c>
      <c r="G179" s="111" t="s">
        <v>221</v>
      </c>
      <c r="H179" s="225"/>
      <c r="I179" s="226"/>
      <c r="J179" s="227">
        <v>0</v>
      </c>
      <c r="K179" s="247">
        <v>24</v>
      </c>
      <c r="L179" s="248">
        <v>6</v>
      </c>
      <c r="M179" s="249">
        <v>48</v>
      </c>
      <c r="N179" s="248">
        <v>89</v>
      </c>
      <c r="O179" s="250">
        <v>72</v>
      </c>
      <c r="P179" s="251"/>
      <c r="Q179" s="252">
        <v>149</v>
      </c>
      <c r="R179" s="243">
        <v>96</v>
      </c>
      <c r="S179" s="244">
        <v>0</v>
      </c>
      <c r="T179" s="231"/>
      <c r="U179" s="238"/>
      <c r="V179" s="245"/>
      <c r="W179" s="244">
        <v>0</v>
      </c>
    </row>
    <row r="180" spans="1:23">
      <c r="A180" s="152">
        <v>28</v>
      </c>
      <c r="B180" s="153" t="s">
        <v>222</v>
      </c>
      <c r="C180" s="98">
        <v>39278</v>
      </c>
      <c r="D180" s="154" t="s">
        <v>259</v>
      </c>
      <c r="E180" s="97">
        <v>20</v>
      </c>
      <c r="F180" s="94">
        <v>31</v>
      </c>
      <c r="G180" s="111" t="s">
        <v>221</v>
      </c>
      <c r="H180" s="225"/>
      <c r="I180" s="226"/>
      <c r="J180" s="227">
        <v>0</v>
      </c>
      <c r="K180" s="247">
        <v>24</v>
      </c>
      <c r="L180" s="248">
        <v>12</v>
      </c>
      <c r="M180" s="249">
        <v>48</v>
      </c>
      <c r="N180" s="248">
        <v>69</v>
      </c>
      <c r="O180" s="250">
        <v>72</v>
      </c>
      <c r="P180" s="251"/>
      <c r="Q180" s="252">
        <v>131</v>
      </c>
      <c r="R180" s="243">
        <v>96</v>
      </c>
      <c r="S180" s="244">
        <v>0</v>
      </c>
      <c r="T180" s="231"/>
      <c r="U180" s="238"/>
      <c r="V180" s="245"/>
      <c r="W180" s="244">
        <v>0</v>
      </c>
    </row>
    <row r="181" spans="1:23">
      <c r="A181" s="152">
        <v>29</v>
      </c>
      <c r="B181" s="153" t="s">
        <v>222</v>
      </c>
      <c r="C181" s="98">
        <v>39278</v>
      </c>
      <c r="D181" s="154" t="s">
        <v>259</v>
      </c>
      <c r="E181" s="97">
        <v>20</v>
      </c>
      <c r="F181" s="94">
        <v>31</v>
      </c>
      <c r="G181" s="111" t="s">
        <v>221</v>
      </c>
      <c r="H181" s="225"/>
      <c r="I181" s="226"/>
      <c r="J181" s="227">
        <v>0</v>
      </c>
      <c r="K181" s="247">
        <v>24</v>
      </c>
      <c r="L181" s="248">
        <v>3</v>
      </c>
      <c r="M181" s="249">
        <v>48</v>
      </c>
      <c r="N181" s="248">
        <v>12</v>
      </c>
      <c r="O181" s="250">
        <v>72</v>
      </c>
      <c r="P181" s="251"/>
      <c r="Q181" s="252">
        <v>26</v>
      </c>
      <c r="R181" s="243">
        <v>96</v>
      </c>
      <c r="S181" s="244">
        <v>1</v>
      </c>
      <c r="T181" s="231"/>
      <c r="U181" s="238"/>
      <c r="V181" s="245"/>
      <c r="W181" s="244">
        <v>1</v>
      </c>
    </row>
    <row r="182" spans="1:23">
      <c r="A182" s="152">
        <v>30</v>
      </c>
      <c r="B182" s="153" t="s">
        <v>222</v>
      </c>
      <c r="C182" s="98">
        <v>39278</v>
      </c>
      <c r="D182" s="154" t="s">
        <v>259</v>
      </c>
      <c r="E182" s="97">
        <v>20</v>
      </c>
      <c r="F182" s="94">
        <v>31</v>
      </c>
      <c r="G182" s="111" t="s">
        <v>221</v>
      </c>
      <c r="H182" s="225"/>
      <c r="I182" s="226"/>
      <c r="J182" s="227">
        <v>0</v>
      </c>
      <c r="K182" s="247">
        <v>24</v>
      </c>
      <c r="L182" s="248">
        <v>8</v>
      </c>
      <c r="M182" s="249">
        <v>48</v>
      </c>
      <c r="N182" s="248">
        <v>91</v>
      </c>
      <c r="O182" s="250">
        <v>72</v>
      </c>
      <c r="P182" s="251"/>
      <c r="Q182" s="252">
        <v>134</v>
      </c>
      <c r="R182" s="243">
        <v>96</v>
      </c>
      <c r="S182" s="244">
        <v>0</v>
      </c>
      <c r="T182" s="231"/>
      <c r="U182" s="238"/>
      <c r="V182" s="245"/>
      <c r="W182" s="244">
        <v>0</v>
      </c>
    </row>
    <row r="183" spans="1:23">
      <c r="A183" s="152">
        <v>31</v>
      </c>
      <c r="B183" s="153" t="s">
        <v>222</v>
      </c>
      <c r="C183" s="98">
        <v>39278</v>
      </c>
      <c r="D183" s="154" t="s">
        <v>259</v>
      </c>
      <c r="E183" s="97">
        <v>20</v>
      </c>
      <c r="F183" s="94">
        <v>31</v>
      </c>
      <c r="G183" s="111" t="s">
        <v>221</v>
      </c>
      <c r="H183" s="225"/>
      <c r="I183" s="226"/>
      <c r="J183" s="227">
        <v>0</v>
      </c>
      <c r="K183" s="247">
        <v>24</v>
      </c>
      <c r="L183" s="248">
        <v>5</v>
      </c>
      <c r="M183" s="249">
        <v>48</v>
      </c>
      <c r="N183" s="248">
        <v>41</v>
      </c>
      <c r="O183" s="250">
        <v>72</v>
      </c>
      <c r="P183" s="251"/>
      <c r="Q183" s="252">
        <v>43</v>
      </c>
      <c r="R183" s="243">
        <v>96</v>
      </c>
      <c r="S183" s="244">
        <v>0</v>
      </c>
      <c r="T183" s="231"/>
      <c r="U183" s="238"/>
      <c r="V183" s="245"/>
      <c r="W183" s="244">
        <v>0</v>
      </c>
    </row>
    <row r="184" spans="1:23">
      <c r="A184" s="152">
        <v>32</v>
      </c>
      <c r="B184" s="153" t="s">
        <v>222</v>
      </c>
      <c r="C184" s="98">
        <v>39278</v>
      </c>
      <c r="D184" s="154" t="s">
        <v>259</v>
      </c>
      <c r="E184" s="97">
        <v>20</v>
      </c>
      <c r="F184" s="94">
        <v>31</v>
      </c>
      <c r="G184" s="111" t="s">
        <v>221</v>
      </c>
      <c r="H184" s="225"/>
      <c r="I184" s="226"/>
      <c r="J184" s="227">
        <v>0</v>
      </c>
      <c r="K184" s="247">
        <v>24</v>
      </c>
      <c r="L184" s="248">
        <v>7</v>
      </c>
      <c r="M184" s="249">
        <v>48</v>
      </c>
      <c r="N184" s="248">
        <v>82</v>
      </c>
      <c r="O184" s="250">
        <v>72</v>
      </c>
      <c r="P184" s="251"/>
      <c r="Q184" s="252">
        <v>153</v>
      </c>
      <c r="R184" s="243">
        <v>96</v>
      </c>
      <c r="S184" s="244">
        <v>0</v>
      </c>
      <c r="T184" s="231"/>
      <c r="U184" s="238"/>
      <c r="V184" s="245"/>
      <c r="W184" s="244">
        <v>0</v>
      </c>
    </row>
    <row r="185" spans="1:23">
      <c r="A185" s="152">
        <v>33</v>
      </c>
      <c r="B185" s="153" t="s">
        <v>222</v>
      </c>
      <c r="C185" s="98">
        <v>39278</v>
      </c>
      <c r="D185" s="154" t="s">
        <v>259</v>
      </c>
      <c r="E185" s="97">
        <v>20</v>
      </c>
      <c r="F185" s="94">
        <v>31</v>
      </c>
      <c r="G185" s="111" t="s">
        <v>221</v>
      </c>
      <c r="H185" s="225"/>
      <c r="I185" s="226"/>
      <c r="J185" s="227">
        <v>0</v>
      </c>
      <c r="K185" s="247">
        <v>24</v>
      </c>
      <c r="L185" s="248">
        <v>10</v>
      </c>
      <c r="M185" s="249">
        <v>48</v>
      </c>
      <c r="N185" s="248">
        <v>47</v>
      </c>
      <c r="O185" s="250">
        <v>72</v>
      </c>
      <c r="P185" s="251"/>
      <c r="Q185" s="252">
        <v>49</v>
      </c>
      <c r="R185" s="243">
        <v>96</v>
      </c>
      <c r="S185" s="244">
        <v>0</v>
      </c>
      <c r="T185" s="231"/>
      <c r="U185" s="238"/>
      <c r="V185" s="245"/>
      <c r="W185" s="244">
        <v>0</v>
      </c>
    </row>
    <row r="186" spans="1:23">
      <c r="A186" s="152">
        <v>34</v>
      </c>
      <c r="B186" s="153" t="s">
        <v>222</v>
      </c>
      <c r="C186" s="98">
        <v>39278</v>
      </c>
      <c r="D186" s="154" t="s">
        <v>259</v>
      </c>
      <c r="E186" s="97">
        <v>20</v>
      </c>
      <c r="F186" s="94">
        <v>31</v>
      </c>
      <c r="G186" s="111" t="s">
        <v>221</v>
      </c>
      <c r="H186" s="225"/>
      <c r="I186" s="226"/>
      <c r="J186" s="227">
        <v>0</v>
      </c>
      <c r="K186" s="247">
        <v>24</v>
      </c>
      <c r="L186" s="248">
        <v>11</v>
      </c>
      <c r="M186" s="249">
        <v>48</v>
      </c>
      <c r="N186" s="248">
        <v>72</v>
      </c>
      <c r="O186" s="250">
        <v>72</v>
      </c>
      <c r="P186" s="251"/>
      <c r="Q186" s="252">
        <v>140</v>
      </c>
      <c r="R186" s="243">
        <v>96</v>
      </c>
      <c r="S186" s="244">
        <v>0</v>
      </c>
      <c r="T186" s="231"/>
      <c r="U186" s="238"/>
      <c r="V186" s="245"/>
      <c r="W186" s="244">
        <v>0</v>
      </c>
    </row>
    <row r="187" spans="1:23">
      <c r="A187" s="152">
        <v>35</v>
      </c>
      <c r="B187" s="153" t="s">
        <v>222</v>
      </c>
      <c r="C187" s="98">
        <v>39278</v>
      </c>
      <c r="D187" s="154" t="s">
        <v>259</v>
      </c>
      <c r="E187" s="97">
        <v>20</v>
      </c>
      <c r="F187" s="94">
        <v>31</v>
      </c>
      <c r="G187" s="111" t="s">
        <v>221</v>
      </c>
      <c r="H187" s="225"/>
      <c r="I187" s="226"/>
      <c r="J187" s="227">
        <v>0</v>
      </c>
      <c r="K187" s="247">
        <v>24</v>
      </c>
      <c r="L187" s="248">
        <v>10</v>
      </c>
      <c r="M187" s="249">
        <v>48</v>
      </c>
      <c r="N187" s="248">
        <v>61</v>
      </c>
      <c r="O187" s="250">
        <v>72</v>
      </c>
      <c r="P187" s="251"/>
      <c r="Q187" s="252">
        <v>97</v>
      </c>
      <c r="R187" s="243">
        <v>96</v>
      </c>
      <c r="S187" s="244">
        <v>0</v>
      </c>
      <c r="T187" s="231"/>
      <c r="U187" s="238"/>
      <c r="V187" s="245"/>
      <c r="W187" s="244">
        <v>0</v>
      </c>
    </row>
    <row r="188" spans="1:23">
      <c r="A188" s="152">
        <v>36</v>
      </c>
      <c r="B188" s="153" t="s">
        <v>222</v>
      </c>
      <c r="C188" s="98">
        <v>39278</v>
      </c>
      <c r="D188" s="154" t="s">
        <v>259</v>
      </c>
      <c r="E188" s="97">
        <v>20</v>
      </c>
      <c r="F188" s="94">
        <v>31</v>
      </c>
      <c r="G188" s="111" t="s">
        <v>221</v>
      </c>
      <c r="H188" s="225"/>
      <c r="I188" s="226"/>
      <c r="J188" s="227">
        <v>0</v>
      </c>
      <c r="K188" s="247">
        <v>24</v>
      </c>
      <c r="L188" s="248">
        <v>6</v>
      </c>
      <c r="M188" s="249">
        <v>48</v>
      </c>
      <c r="N188" s="248">
        <v>92</v>
      </c>
      <c r="O188" s="250">
        <v>72</v>
      </c>
      <c r="P188" s="251"/>
      <c r="Q188" s="252">
        <v>120</v>
      </c>
      <c r="R188" s="243">
        <v>96</v>
      </c>
      <c r="S188" s="244">
        <v>0</v>
      </c>
      <c r="T188" s="231"/>
      <c r="U188" s="238"/>
      <c r="V188" s="245"/>
      <c r="W188" s="244">
        <v>0</v>
      </c>
    </row>
    <row r="189" spans="1:23">
      <c r="A189" s="152">
        <v>37</v>
      </c>
      <c r="B189" s="153" t="s">
        <v>222</v>
      </c>
      <c r="C189" s="98">
        <v>39278</v>
      </c>
      <c r="D189" s="154" t="s">
        <v>259</v>
      </c>
      <c r="E189" s="97">
        <v>20</v>
      </c>
      <c r="F189" s="94">
        <v>31</v>
      </c>
      <c r="G189" s="111" t="s">
        <v>221</v>
      </c>
      <c r="H189" s="225"/>
      <c r="I189" s="226"/>
      <c r="J189" s="227">
        <v>0</v>
      </c>
      <c r="K189" s="247">
        <v>24</v>
      </c>
      <c r="L189" s="248">
        <v>11</v>
      </c>
      <c r="M189" s="249">
        <v>48</v>
      </c>
      <c r="N189" s="248">
        <v>35</v>
      </c>
      <c r="O189" s="250">
        <v>72</v>
      </c>
      <c r="P189" s="251"/>
      <c r="Q189" s="252">
        <v>39</v>
      </c>
      <c r="R189" s="243">
        <v>96</v>
      </c>
      <c r="S189" s="244">
        <v>0</v>
      </c>
      <c r="T189" s="231"/>
      <c r="U189" s="238"/>
      <c r="V189" s="245"/>
      <c r="W189" s="244">
        <v>0</v>
      </c>
    </row>
    <row r="190" spans="1:23">
      <c r="A190" s="152">
        <v>38</v>
      </c>
      <c r="B190" s="153" t="s">
        <v>222</v>
      </c>
      <c r="C190" s="98">
        <v>39278</v>
      </c>
      <c r="D190" s="154" t="s">
        <v>259</v>
      </c>
      <c r="E190" s="97">
        <v>20</v>
      </c>
      <c r="F190" s="94">
        <v>31</v>
      </c>
      <c r="G190" s="111" t="s">
        <v>221</v>
      </c>
      <c r="H190" s="225"/>
      <c r="I190" s="226"/>
      <c r="J190" s="227">
        <v>0</v>
      </c>
      <c r="K190" s="247">
        <v>24</v>
      </c>
      <c r="L190" s="248">
        <v>8</v>
      </c>
      <c r="M190" s="249">
        <v>48</v>
      </c>
      <c r="N190" s="248">
        <v>75</v>
      </c>
      <c r="O190" s="250">
        <v>72</v>
      </c>
      <c r="P190" s="251"/>
      <c r="Q190" s="252">
        <v>115</v>
      </c>
      <c r="R190" s="243">
        <v>96</v>
      </c>
      <c r="S190" s="244">
        <v>0</v>
      </c>
      <c r="T190" s="231"/>
      <c r="U190" s="238"/>
      <c r="V190" s="245"/>
      <c r="W190" s="244">
        <v>0</v>
      </c>
    </row>
    <row r="191" spans="1:23">
      <c r="A191" s="152">
        <v>39</v>
      </c>
      <c r="B191" s="153" t="s">
        <v>222</v>
      </c>
      <c r="C191" s="98">
        <v>39278</v>
      </c>
      <c r="D191" s="154" t="s">
        <v>259</v>
      </c>
      <c r="E191" s="97">
        <v>20</v>
      </c>
      <c r="F191" s="94">
        <v>31</v>
      </c>
      <c r="G191" s="111" t="s">
        <v>221</v>
      </c>
      <c r="H191" s="225"/>
      <c r="I191" s="226"/>
      <c r="J191" s="227">
        <v>0</v>
      </c>
      <c r="K191" s="247">
        <v>24</v>
      </c>
      <c r="L191" s="248">
        <v>18</v>
      </c>
      <c r="M191" s="249">
        <v>48</v>
      </c>
      <c r="N191" s="248">
        <v>83</v>
      </c>
      <c r="O191" s="250">
        <v>72</v>
      </c>
      <c r="P191" s="251"/>
      <c r="Q191" s="252">
        <v>94</v>
      </c>
      <c r="R191" s="243">
        <v>96</v>
      </c>
      <c r="S191" s="244">
        <v>0</v>
      </c>
      <c r="T191" s="231"/>
      <c r="U191" s="238"/>
      <c r="V191" s="245"/>
      <c r="W191" s="244">
        <v>0</v>
      </c>
    </row>
    <row r="192" spans="1:23">
      <c r="A192" s="152">
        <v>40</v>
      </c>
      <c r="B192" s="153" t="s">
        <v>222</v>
      </c>
      <c r="C192" s="98">
        <v>39278</v>
      </c>
      <c r="D192" s="154" t="s">
        <v>259</v>
      </c>
      <c r="E192" s="97">
        <v>20</v>
      </c>
      <c r="F192" s="94">
        <v>31</v>
      </c>
      <c r="G192" s="111" t="s">
        <v>221</v>
      </c>
      <c r="H192" s="225"/>
      <c r="I192" s="226"/>
      <c r="J192" s="227">
        <v>0</v>
      </c>
      <c r="K192" s="247">
        <v>24</v>
      </c>
      <c r="L192" s="248">
        <v>5</v>
      </c>
      <c r="M192" s="249">
        <v>48</v>
      </c>
      <c r="N192" s="248">
        <v>75</v>
      </c>
      <c r="O192" s="250">
        <v>72</v>
      </c>
      <c r="P192" s="251"/>
      <c r="Q192" s="252">
        <v>84</v>
      </c>
      <c r="R192" s="243">
        <v>96</v>
      </c>
      <c r="S192" s="244">
        <v>0</v>
      </c>
      <c r="T192" s="231"/>
      <c r="U192" s="238"/>
      <c r="V192" s="245"/>
      <c r="W192" s="244">
        <v>0</v>
      </c>
    </row>
    <row r="193" spans="1:23">
      <c r="A193" s="152">
        <v>41</v>
      </c>
      <c r="B193" s="153" t="s">
        <v>222</v>
      </c>
      <c r="C193" s="98">
        <v>39278</v>
      </c>
      <c r="D193" s="154" t="s">
        <v>259</v>
      </c>
      <c r="E193" s="97">
        <v>20</v>
      </c>
      <c r="F193" s="94">
        <v>31</v>
      </c>
      <c r="G193" s="111" t="s">
        <v>221</v>
      </c>
      <c r="H193" s="225"/>
      <c r="I193" s="226"/>
      <c r="J193" s="227">
        <v>0</v>
      </c>
      <c r="K193" s="247">
        <v>24</v>
      </c>
      <c r="L193" s="248">
        <v>15</v>
      </c>
      <c r="M193" s="249">
        <v>48</v>
      </c>
      <c r="N193" s="248">
        <v>57</v>
      </c>
      <c r="O193" s="250">
        <v>72</v>
      </c>
      <c r="P193" s="251"/>
      <c r="Q193" s="252">
        <v>80</v>
      </c>
      <c r="R193" s="243">
        <v>96</v>
      </c>
      <c r="S193" s="244">
        <v>1</v>
      </c>
      <c r="T193" s="231"/>
      <c r="U193" s="238"/>
      <c r="V193" s="245"/>
      <c r="W193" s="244">
        <v>1</v>
      </c>
    </row>
    <row r="194" spans="1:23">
      <c r="A194" s="152">
        <v>42</v>
      </c>
      <c r="B194" s="153" t="s">
        <v>222</v>
      </c>
      <c r="C194" s="98">
        <v>39278</v>
      </c>
      <c r="D194" s="154" t="s">
        <v>259</v>
      </c>
      <c r="E194" s="97">
        <v>20</v>
      </c>
      <c r="F194" s="94">
        <v>31</v>
      </c>
      <c r="G194" s="111" t="s">
        <v>221</v>
      </c>
      <c r="H194" s="225"/>
      <c r="I194" s="226"/>
      <c r="J194" s="227">
        <v>0</v>
      </c>
      <c r="K194" s="247">
        <v>24</v>
      </c>
      <c r="L194" s="248">
        <v>2</v>
      </c>
      <c r="M194" s="249">
        <v>48</v>
      </c>
      <c r="N194" s="248">
        <v>1</v>
      </c>
      <c r="O194" s="250">
        <v>72</v>
      </c>
      <c r="P194" s="251"/>
      <c r="Q194" s="252">
        <v>1</v>
      </c>
      <c r="R194" s="243">
        <v>96</v>
      </c>
      <c r="S194" s="244">
        <v>0</v>
      </c>
      <c r="T194" s="231"/>
      <c r="U194" s="238"/>
      <c r="V194" s="245"/>
      <c r="W194" s="244">
        <v>0</v>
      </c>
    </row>
    <row r="195" spans="1:23">
      <c r="A195" s="152">
        <v>43</v>
      </c>
      <c r="B195" s="153" t="s">
        <v>222</v>
      </c>
      <c r="C195" s="98">
        <v>39278</v>
      </c>
      <c r="D195" s="154" t="s">
        <v>259</v>
      </c>
      <c r="E195" s="97">
        <v>20</v>
      </c>
      <c r="F195" s="94">
        <v>31</v>
      </c>
      <c r="G195" s="111" t="s">
        <v>221</v>
      </c>
      <c r="H195" s="225"/>
      <c r="I195" s="226"/>
      <c r="J195" s="227">
        <v>0</v>
      </c>
      <c r="K195" s="247">
        <v>24</v>
      </c>
      <c r="L195" s="248">
        <v>4</v>
      </c>
      <c r="M195" s="249">
        <v>48</v>
      </c>
      <c r="N195" s="248">
        <v>70</v>
      </c>
      <c r="O195" s="250">
        <v>72</v>
      </c>
      <c r="P195" s="251"/>
      <c r="Q195" s="252">
        <v>98</v>
      </c>
      <c r="R195" s="243">
        <v>96</v>
      </c>
      <c r="S195" s="244">
        <v>0</v>
      </c>
      <c r="T195" s="231"/>
      <c r="U195" s="238"/>
      <c r="V195" s="245"/>
      <c r="W195" s="244">
        <v>0</v>
      </c>
    </row>
    <row r="196" spans="1:23">
      <c r="A196" s="152">
        <v>44</v>
      </c>
      <c r="B196" s="153" t="s">
        <v>222</v>
      </c>
      <c r="C196" s="98">
        <v>39278</v>
      </c>
      <c r="D196" s="154" t="s">
        <v>259</v>
      </c>
      <c r="E196" s="97">
        <v>20</v>
      </c>
      <c r="F196" s="94">
        <v>31</v>
      </c>
      <c r="G196" s="111" t="s">
        <v>221</v>
      </c>
      <c r="H196" s="225"/>
      <c r="I196" s="226"/>
      <c r="J196" s="227">
        <v>0</v>
      </c>
      <c r="K196" s="247">
        <v>24</v>
      </c>
      <c r="L196" s="248">
        <v>21</v>
      </c>
      <c r="M196" s="249">
        <v>48</v>
      </c>
      <c r="N196" s="248">
        <v>74</v>
      </c>
      <c r="O196" s="250">
        <v>72</v>
      </c>
      <c r="P196" s="251"/>
      <c r="Q196" s="252">
        <v>90</v>
      </c>
      <c r="R196" s="243">
        <v>96</v>
      </c>
      <c r="S196" s="244">
        <v>2</v>
      </c>
      <c r="T196" s="231"/>
      <c r="U196" s="238"/>
      <c r="V196" s="245"/>
      <c r="W196" s="244">
        <v>2</v>
      </c>
    </row>
    <row r="197" spans="1:23">
      <c r="A197" s="152">
        <v>45</v>
      </c>
      <c r="B197" s="153" t="s">
        <v>222</v>
      </c>
      <c r="C197" s="98">
        <v>39278</v>
      </c>
      <c r="D197" s="154" t="s">
        <v>259</v>
      </c>
      <c r="E197" s="97">
        <v>20</v>
      </c>
      <c r="F197" s="94">
        <v>31</v>
      </c>
      <c r="G197" s="111" t="s">
        <v>221</v>
      </c>
      <c r="H197" s="225"/>
      <c r="I197" s="226"/>
      <c r="J197" s="227">
        <v>0</v>
      </c>
      <c r="K197" s="247">
        <v>24</v>
      </c>
      <c r="L197" s="248">
        <v>18</v>
      </c>
      <c r="M197" s="249">
        <v>48</v>
      </c>
      <c r="N197" s="248">
        <v>65</v>
      </c>
      <c r="O197" s="250">
        <v>72</v>
      </c>
      <c r="P197" s="251"/>
      <c r="Q197" s="252">
        <v>92</v>
      </c>
      <c r="R197" s="243">
        <v>96</v>
      </c>
      <c r="S197" s="244">
        <v>1</v>
      </c>
      <c r="T197" s="231"/>
      <c r="U197" s="238"/>
      <c r="V197" s="245"/>
      <c r="W197" s="244">
        <v>1</v>
      </c>
    </row>
    <row r="198" spans="1:23">
      <c r="A198" s="152">
        <v>46</v>
      </c>
      <c r="B198" s="153" t="s">
        <v>222</v>
      </c>
      <c r="C198" s="98">
        <v>39278</v>
      </c>
      <c r="D198" s="154" t="s">
        <v>259</v>
      </c>
      <c r="E198" s="97">
        <v>20</v>
      </c>
      <c r="F198" s="94">
        <v>31</v>
      </c>
      <c r="G198" s="111" t="s">
        <v>221</v>
      </c>
      <c r="H198" s="225"/>
      <c r="I198" s="226"/>
      <c r="J198" s="227">
        <v>0</v>
      </c>
      <c r="K198" s="247">
        <v>24</v>
      </c>
      <c r="L198" s="248">
        <v>6</v>
      </c>
      <c r="M198" s="249">
        <v>48</v>
      </c>
      <c r="N198" s="248">
        <v>73</v>
      </c>
      <c r="O198" s="250">
        <v>72</v>
      </c>
      <c r="P198" s="251"/>
      <c r="Q198" s="252">
        <v>105</v>
      </c>
      <c r="R198" s="243">
        <v>96</v>
      </c>
      <c r="S198" s="244">
        <v>0</v>
      </c>
      <c r="T198" s="231"/>
      <c r="U198" s="238"/>
      <c r="V198" s="245"/>
      <c r="W198" s="244">
        <v>0</v>
      </c>
    </row>
    <row r="199" spans="1:23">
      <c r="A199" s="152">
        <v>47</v>
      </c>
      <c r="B199" s="153" t="s">
        <v>222</v>
      </c>
      <c r="C199" s="98">
        <v>39278</v>
      </c>
      <c r="D199" s="154" t="s">
        <v>259</v>
      </c>
      <c r="E199" s="97">
        <v>20</v>
      </c>
      <c r="F199" s="94">
        <v>31</v>
      </c>
      <c r="G199" s="111" t="s">
        <v>221</v>
      </c>
      <c r="H199" s="225"/>
      <c r="I199" s="226"/>
      <c r="J199" s="227">
        <v>0</v>
      </c>
      <c r="K199" s="247">
        <v>24</v>
      </c>
      <c r="L199" s="248">
        <v>18</v>
      </c>
      <c r="M199" s="249">
        <v>48</v>
      </c>
      <c r="N199" s="248">
        <v>77</v>
      </c>
      <c r="O199" s="250">
        <v>72</v>
      </c>
      <c r="P199" s="251"/>
      <c r="Q199" s="252">
        <v>111</v>
      </c>
      <c r="R199" s="243">
        <v>96</v>
      </c>
      <c r="S199" s="244">
        <v>0</v>
      </c>
      <c r="T199" s="231"/>
      <c r="U199" s="238"/>
      <c r="V199" s="245"/>
      <c r="W199" s="244">
        <v>0</v>
      </c>
    </row>
    <row r="200" spans="1:23">
      <c r="A200" s="152">
        <v>48</v>
      </c>
      <c r="B200" s="153" t="s">
        <v>222</v>
      </c>
      <c r="C200" s="98">
        <v>39278</v>
      </c>
      <c r="D200" s="154" t="s">
        <v>259</v>
      </c>
      <c r="E200" s="97">
        <v>20</v>
      </c>
      <c r="F200" s="94">
        <v>31</v>
      </c>
      <c r="G200" s="111" t="s">
        <v>221</v>
      </c>
      <c r="H200" s="225"/>
      <c r="I200" s="226"/>
      <c r="J200" s="227">
        <v>0</v>
      </c>
      <c r="K200" s="247">
        <v>24</v>
      </c>
      <c r="L200" s="248">
        <v>6</v>
      </c>
      <c r="M200" s="249">
        <v>48</v>
      </c>
      <c r="N200" s="248">
        <v>59</v>
      </c>
      <c r="O200" s="250">
        <v>72</v>
      </c>
      <c r="P200" s="251"/>
      <c r="Q200" s="252">
        <v>71</v>
      </c>
      <c r="R200" s="243">
        <v>96</v>
      </c>
      <c r="S200" s="244">
        <v>0</v>
      </c>
      <c r="T200" s="231"/>
      <c r="U200" s="238"/>
      <c r="V200" s="245"/>
      <c r="W200" s="244">
        <v>0</v>
      </c>
    </row>
    <row r="201" spans="1:23">
      <c r="A201" s="152">
        <v>49</v>
      </c>
      <c r="B201" s="153" t="s">
        <v>222</v>
      </c>
      <c r="C201" s="98">
        <v>39278</v>
      </c>
      <c r="D201" s="154" t="s">
        <v>259</v>
      </c>
      <c r="E201" s="97">
        <v>20</v>
      </c>
      <c r="F201" s="94">
        <v>31</v>
      </c>
      <c r="G201" s="111" t="s">
        <v>221</v>
      </c>
      <c r="H201" s="225"/>
      <c r="I201" s="226"/>
      <c r="J201" s="227">
        <v>0</v>
      </c>
      <c r="K201" s="247">
        <v>24</v>
      </c>
      <c r="L201" s="248">
        <v>17</v>
      </c>
      <c r="M201" s="249">
        <v>48</v>
      </c>
      <c r="N201" s="248">
        <v>85</v>
      </c>
      <c r="O201" s="250">
        <v>72</v>
      </c>
      <c r="P201" s="251"/>
      <c r="Q201" s="252">
        <v>137</v>
      </c>
      <c r="R201" s="243">
        <v>96</v>
      </c>
      <c r="S201" s="244">
        <v>1</v>
      </c>
      <c r="T201" s="231"/>
      <c r="U201" s="238"/>
      <c r="V201" s="245"/>
      <c r="W201" s="244">
        <v>1</v>
      </c>
    </row>
    <row r="202" spans="1:23">
      <c r="A202" s="152">
        <v>50</v>
      </c>
      <c r="B202" s="153" t="s">
        <v>222</v>
      </c>
      <c r="C202" s="98">
        <v>39278</v>
      </c>
      <c r="D202" s="154" t="s">
        <v>259</v>
      </c>
      <c r="E202" s="97">
        <v>20</v>
      </c>
      <c r="F202" s="94">
        <v>31</v>
      </c>
      <c r="G202" s="111" t="s">
        <v>221</v>
      </c>
      <c r="H202" s="225"/>
      <c r="I202" s="226"/>
      <c r="J202" s="227">
        <v>0</v>
      </c>
      <c r="K202" s="247">
        <v>24</v>
      </c>
      <c r="L202" s="248">
        <v>0</v>
      </c>
      <c r="M202" s="249">
        <v>48</v>
      </c>
      <c r="N202" s="248">
        <v>11</v>
      </c>
      <c r="O202" s="250">
        <v>72</v>
      </c>
      <c r="P202" s="251"/>
      <c r="Q202" s="252">
        <v>40</v>
      </c>
      <c r="R202" s="243">
        <v>96</v>
      </c>
      <c r="S202" s="244">
        <v>0</v>
      </c>
      <c r="T202" s="231"/>
      <c r="U202" s="238"/>
      <c r="V202" s="245"/>
      <c r="W202" s="244">
        <v>0</v>
      </c>
    </row>
    <row r="203" spans="1:23">
      <c r="A203" s="152">
        <v>1</v>
      </c>
      <c r="B203" s="153" t="s">
        <v>222</v>
      </c>
      <c r="C203" s="98">
        <v>39414</v>
      </c>
      <c r="D203" s="154" t="s">
        <v>260</v>
      </c>
      <c r="E203" s="97">
        <v>20</v>
      </c>
      <c r="F203" s="94">
        <v>29</v>
      </c>
      <c r="G203" s="111" t="s">
        <v>221</v>
      </c>
      <c r="H203" s="225"/>
      <c r="I203" s="226"/>
      <c r="J203" s="227">
        <v>3</v>
      </c>
      <c r="K203" s="247">
        <v>24</v>
      </c>
      <c r="L203" s="248">
        <v>14</v>
      </c>
      <c r="M203" s="229"/>
      <c r="N203" s="229"/>
      <c r="O203" s="230"/>
      <c r="P203" s="231"/>
      <c r="Q203" s="228"/>
      <c r="R203" s="229"/>
      <c r="S203" s="239"/>
      <c r="T203" s="240">
        <v>121</v>
      </c>
      <c r="U203" s="253">
        <v>1</v>
      </c>
      <c r="V203" s="245"/>
      <c r="W203" s="244">
        <v>1</v>
      </c>
    </row>
    <row r="204" spans="1:23">
      <c r="A204" s="152">
        <v>2</v>
      </c>
      <c r="B204" s="153" t="s">
        <v>222</v>
      </c>
      <c r="C204" s="98">
        <v>39414</v>
      </c>
      <c r="D204" s="154" t="s">
        <v>260</v>
      </c>
      <c r="E204" s="97">
        <v>20</v>
      </c>
      <c r="F204" s="94">
        <v>29</v>
      </c>
      <c r="G204" s="111" t="s">
        <v>221</v>
      </c>
      <c r="H204" s="225"/>
      <c r="I204" s="226"/>
      <c r="J204" s="227">
        <v>13</v>
      </c>
      <c r="K204" s="247">
        <v>24</v>
      </c>
      <c r="L204" s="248">
        <v>36</v>
      </c>
      <c r="M204" s="229"/>
      <c r="N204" s="229"/>
      <c r="O204" s="230"/>
      <c r="P204" s="231"/>
      <c r="Q204" s="228"/>
      <c r="R204" s="229"/>
      <c r="S204" s="239"/>
      <c r="T204" s="240">
        <v>121</v>
      </c>
      <c r="U204" s="253">
        <v>1</v>
      </c>
      <c r="V204" s="245"/>
      <c r="W204" s="244">
        <v>1</v>
      </c>
    </row>
    <row r="205" spans="1:23">
      <c r="A205" s="152">
        <v>3</v>
      </c>
      <c r="B205" s="153" t="s">
        <v>222</v>
      </c>
      <c r="C205" s="98">
        <v>39414</v>
      </c>
      <c r="D205" s="154" t="s">
        <v>260</v>
      </c>
      <c r="E205" s="97">
        <v>20</v>
      </c>
      <c r="F205" s="94">
        <v>29</v>
      </c>
      <c r="G205" s="111" t="s">
        <v>221</v>
      </c>
      <c r="H205" s="225"/>
      <c r="I205" s="226"/>
      <c r="J205" s="227">
        <v>6</v>
      </c>
      <c r="K205" s="247">
        <v>24</v>
      </c>
      <c r="L205" s="248">
        <v>24</v>
      </c>
      <c r="M205" s="229"/>
      <c r="N205" s="229"/>
      <c r="O205" s="230"/>
      <c r="P205" s="231"/>
      <c r="Q205" s="228"/>
      <c r="R205" s="229"/>
      <c r="S205" s="239"/>
      <c r="T205" s="240">
        <v>121</v>
      </c>
      <c r="U205" s="253">
        <v>2</v>
      </c>
      <c r="V205" s="245"/>
      <c r="W205" s="244">
        <v>2</v>
      </c>
    </row>
    <row r="206" spans="1:23">
      <c r="A206" s="152">
        <v>4</v>
      </c>
      <c r="B206" s="153" t="s">
        <v>222</v>
      </c>
      <c r="C206" s="98">
        <v>39414</v>
      </c>
      <c r="D206" s="154" t="s">
        <v>260</v>
      </c>
      <c r="E206" s="97">
        <v>20</v>
      </c>
      <c r="F206" s="94">
        <v>29</v>
      </c>
      <c r="G206" s="111" t="s">
        <v>221</v>
      </c>
      <c r="H206" s="225"/>
      <c r="I206" s="226"/>
      <c r="J206" s="227">
        <v>13</v>
      </c>
      <c r="K206" s="247">
        <v>24</v>
      </c>
      <c r="L206" s="248">
        <v>29</v>
      </c>
      <c r="M206" s="229"/>
      <c r="N206" s="229"/>
      <c r="O206" s="230"/>
      <c r="P206" s="231"/>
      <c r="Q206" s="228"/>
      <c r="R206" s="229"/>
      <c r="S206" s="239"/>
      <c r="T206" s="240">
        <v>121</v>
      </c>
      <c r="U206" s="253">
        <v>1</v>
      </c>
      <c r="V206" s="245"/>
      <c r="W206" s="244">
        <v>1</v>
      </c>
    </row>
    <row r="207" spans="1:23">
      <c r="A207" s="152">
        <v>5</v>
      </c>
      <c r="B207" s="153" t="s">
        <v>222</v>
      </c>
      <c r="C207" s="98">
        <v>39414</v>
      </c>
      <c r="D207" s="154" t="s">
        <v>260</v>
      </c>
      <c r="E207" s="97">
        <v>20</v>
      </c>
      <c r="F207" s="94">
        <v>29</v>
      </c>
      <c r="G207" s="111" t="s">
        <v>221</v>
      </c>
      <c r="H207" s="225"/>
      <c r="I207" s="226"/>
      <c r="J207" s="227">
        <v>21</v>
      </c>
      <c r="K207" s="247">
        <v>24</v>
      </c>
      <c r="L207" s="248">
        <v>31</v>
      </c>
      <c r="M207" s="229"/>
      <c r="N207" s="229"/>
      <c r="O207" s="230"/>
      <c r="P207" s="231"/>
      <c r="Q207" s="228"/>
      <c r="R207" s="229"/>
      <c r="S207" s="239"/>
      <c r="T207" s="240">
        <v>121</v>
      </c>
      <c r="U207" s="253">
        <v>1</v>
      </c>
      <c r="V207" s="245"/>
      <c r="W207" s="244">
        <v>1</v>
      </c>
    </row>
    <row r="208" spans="1:23">
      <c r="A208" s="152">
        <v>6</v>
      </c>
      <c r="B208" s="153" t="s">
        <v>222</v>
      </c>
      <c r="C208" s="98">
        <v>39414</v>
      </c>
      <c r="D208" s="154" t="s">
        <v>260</v>
      </c>
      <c r="E208" s="97">
        <v>20</v>
      </c>
      <c r="F208" s="94">
        <v>29</v>
      </c>
      <c r="G208" s="111" t="s">
        <v>221</v>
      </c>
      <c r="H208" s="225"/>
      <c r="I208" s="226"/>
      <c r="J208" s="227">
        <v>0</v>
      </c>
      <c r="K208" s="247">
        <v>24</v>
      </c>
      <c r="L208" s="248">
        <v>5</v>
      </c>
      <c r="M208" s="229"/>
      <c r="N208" s="229"/>
      <c r="O208" s="230"/>
      <c r="P208" s="231"/>
      <c r="Q208" s="228"/>
      <c r="R208" s="229"/>
      <c r="S208" s="239"/>
      <c r="T208" s="240">
        <v>121</v>
      </c>
      <c r="U208" s="253">
        <v>2</v>
      </c>
      <c r="V208" s="245"/>
      <c r="W208" s="244">
        <v>2</v>
      </c>
    </row>
    <row r="209" spans="1:23">
      <c r="A209" s="152">
        <v>7</v>
      </c>
      <c r="B209" s="153" t="s">
        <v>222</v>
      </c>
      <c r="C209" s="98">
        <v>39414</v>
      </c>
      <c r="D209" s="154" t="s">
        <v>260</v>
      </c>
      <c r="E209" s="97">
        <v>20</v>
      </c>
      <c r="F209" s="94">
        <v>29</v>
      </c>
      <c r="G209" s="111" t="s">
        <v>221</v>
      </c>
      <c r="H209" s="225"/>
      <c r="I209" s="226"/>
      <c r="J209" s="227">
        <v>2</v>
      </c>
      <c r="K209" s="247">
        <v>24</v>
      </c>
      <c r="L209" s="248">
        <v>15</v>
      </c>
      <c r="M209" s="229"/>
      <c r="N209" s="229"/>
      <c r="O209" s="230"/>
      <c r="P209" s="231"/>
      <c r="Q209" s="228"/>
      <c r="R209" s="229"/>
      <c r="S209" s="239"/>
      <c r="T209" s="240">
        <v>121</v>
      </c>
      <c r="U209" s="253">
        <v>1</v>
      </c>
      <c r="V209" s="245"/>
      <c r="W209" s="244">
        <v>1</v>
      </c>
    </row>
    <row r="210" spans="1:23">
      <c r="A210" s="152">
        <v>8</v>
      </c>
      <c r="B210" s="153" t="s">
        <v>222</v>
      </c>
      <c r="C210" s="98">
        <v>39414</v>
      </c>
      <c r="D210" s="154" t="s">
        <v>260</v>
      </c>
      <c r="E210" s="97">
        <v>20</v>
      </c>
      <c r="F210" s="94">
        <v>29</v>
      </c>
      <c r="G210" s="111" t="s">
        <v>221</v>
      </c>
      <c r="H210" s="225"/>
      <c r="I210" s="226"/>
      <c r="J210" s="227">
        <v>5</v>
      </c>
      <c r="K210" s="247">
        <v>24</v>
      </c>
      <c r="L210" s="248">
        <v>23</v>
      </c>
      <c r="M210" s="229"/>
      <c r="N210" s="229"/>
      <c r="O210" s="230"/>
      <c r="P210" s="231"/>
      <c r="Q210" s="228"/>
      <c r="R210" s="229"/>
      <c r="S210" s="239"/>
      <c r="T210" s="240">
        <v>121</v>
      </c>
      <c r="U210" s="253">
        <v>1</v>
      </c>
      <c r="V210" s="245"/>
      <c r="W210" s="244">
        <v>1</v>
      </c>
    </row>
    <row r="211" spans="1:23">
      <c r="A211" s="152">
        <v>9</v>
      </c>
      <c r="B211" s="153" t="s">
        <v>222</v>
      </c>
      <c r="C211" s="98">
        <v>39414</v>
      </c>
      <c r="D211" s="154" t="s">
        <v>260</v>
      </c>
      <c r="E211" s="97">
        <v>20</v>
      </c>
      <c r="F211" s="94">
        <v>29</v>
      </c>
      <c r="G211" s="111" t="s">
        <v>221</v>
      </c>
      <c r="H211" s="225"/>
      <c r="I211" s="226"/>
      <c r="J211" s="227">
        <v>17</v>
      </c>
      <c r="K211" s="247">
        <v>24</v>
      </c>
      <c r="L211" s="248">
        <v>31</v>
      </c>
      <c r="M211" s="229"/>
      <c r="N211" s="229"/>
      <c r="O211" s="230"/>
      <c r="P211" s="231"/>
      <c r="Q211" s="228"/>
      <c r="R211" s="229"/>
      <c r="S211" s="239"/>
      <c r="T211" s="240">
        <v>121</v>
      </c>
      <c r="U211" s="253">
        <v>1</v>
      </c>
      <c r="V211" s="245"/>
      <c r="W211" s="244">
        <v>1</v>
      </c>
    </row>
    <row r="212" spans="1:23">
      <c r="A212" s="152">
        <v>10</v>
      </c>
      <c r="B212" s="153" t="s">
        <v>222</v>
      </c>
      <c r="C212" s="98">
        <v>39414</v>
      </c>
      <c r="D212" s="154" t="s">
        <v>260</v>
      </c>
      <c r="E212" s="97">
        <v>20</v>
      </c>
      <c r="F212" s="94">
        <v>29</v>
      </c>
      <c r="G212" s="111" t="s">
        <v>221</v>
      </c>
      <c r="H212" s="225"/>
      <c r="I212" s="226"/>
      <c r="J212" s="227">
        <v>10</v>
      </c>
      <c r="K212" s="247">
        <v>24</v>
      </c>
      <c r="L212" s="248">
        <v>22</v>
      </c>
      <c r="M212" s="229"/>
      <c r="N212" s="229"/>
      <c r="O212" s="230"/>
      <c r="P212" s="231"/>
      <c r="Q212" s="228"/>
      <c r="R212" s="229"/>
      <c r="S212" s="239"/>
      <c r="T212" s="240">
        <v>121</v>
      </c>
      <c r="U212" s="253">
        <v>1</v>
      </c>
      <c r="V212" s="245"/>
      <c r="W212" s="244">
        <v>1</v>
      </c>
    </row>
    <row r="213" spans="1:23">
      <c r="A213" s="152">
        <v>11</v>
      </c>
      <c r="B213" s="153" t="s">
        <v>222</v>
      </c>
      <c r="C213" s="98">
        <v>39414</v>
      </c>
      <c r="D213" s="154" t="s">
        <v>260</v>
      </c>
      <c r="E213" s="97">
        <v>20</v>
      </c>
      <c r="F213" s="94">
        <v>29</v>
      </c>
      <c r="G213" s="111" t="s">
        <v>221</v>
      </c>
      <c r="H213" s="225"/>
      <c r="I213" s="226"/>
      <c r="J213" s="227">
        <v>14</v>
      </c>
      <c r="K213" s="247">
        <v>24</v>
      </c>
      <c r="L213" s="248">
        <v>20</v>
      </c>
      <c r="M213" s="229"/>
      <c r="N213" s="229"/>
      <c r="O213" s="230"/>
      <c r="P213" s="231"/>
      <c r="Q213" s="228"/>
      <c r="R213" s="229"/>
      <c r="S213" s="239"/>
      <c r="T213" s="240">
        <v>121</v>
      </c>
      <c r="U213" s="253">
        <v>1</v>
      </c>
      <c r="V213" s="245"/>
      <c r="W213" s="244">
        <v>1</v>
      </c>
    </row>
    <row r="214" spans="1:23">
      <c r="A214" s="152">
        <v>12</v>
      </c>
      <c r="B214" s="153" t="s">
        <v>222</v>
      </c>
      <c r="C214" s="98">
        <v>39414</v>
      </c>
      <c r="D214" s="154" t="s">
        <v>260</v>
      </c>
      <c r="E214" s="97">
        <v>20</v>
      </c>
      <c r="F214" s="94">
        <v>29</v>
      </c>
      <c r="G214" s="111" t="s">
        <v>221</v>
      </c>
      <c r="H214" s="225"/>
      <c r="I214" s="226"/>
      <c r="J214" s="227">
        <v>8</v>
      </c>
      <c r="K214" s="247">
        <v>24</v>
      </c>
      <c r="L214" s="248">
        <v>21</v>
      </c>
      <c r="M214" s="229"/>
      <c r="N214" s="229"/>
      <c r="O214" s="230"/>
      <c r="P214" s="231"/>
      <c r="Q214" s="228"/>
      <c r="R214" s="229"/>
      <c r="S214" s="239"/>
      <c r="T214" s="240">
        <v>121</v>
      </c>
      <c r="U214" s="253">
        <v>11</v>
      </c>
      <c r="V214" s="245"/>
      <c r="W214" s="244">
        <v>11</v>
      </c>
    </row>
    <row r="215" spans="1:23">
      <c r="A215" s="152">
        <v>13</v>
      </c>
      <c r="B215" s="153" t="s">
        <v>222</v>
      </c>
      <c r="C215" s="98">
        <v>39414</v>
      </c>
      <c r="D215" s="154" t="s">
        <v>260</v>
      </c>
      <c r="E215" s="97">
        <v>20</v>
      </c>
      <c r="F215" s="94">
        <v>29</v>
      </c>
      <c r="G215" s="111" t="s">
        <v>221</v>
      </c>
      <c r="H215" s="225"/>
      <c r="I215" s="226"/>
      <c r="J215" s="227">
        <v>3</v>
      </c>
      <c r="K215" s="247">
        <v>24</v>
      </c>
      <c r="L215" s="248">
        <v>28</v>
      </c>
      <c r="M215" s="229"/>
      <c r="N215" s="229"/>
      <c r="O215" s="230"/>
      <c r="P215" s="231"/>
      <c r="Q215" s="228"/>
      <c r="R215" s="229"/>
      <c r="S215" s="239"/>
      <c r="T215" s="240">
        <v>121</v>
      </c>
      <c r="U215" s="253">
        <v>1</v>
      </c>
      <c r="V215" s="245"/>
      <c r="W215" s="244">
        <v>1</v>
      </c>
    </row>
    <row r="216" spans="1:23">
      <c r="A216" s="152">
        <v>14</v>
      </c>
      <c r="B216" s="153" t="s">
        <v>222</v>
      </c>
      <c r="C216" s="98">
        <v>39414</v>
      </c>
      <c r="D216" s="154" t="s">
        <v>260</v>
      </c>
      <c r="E216" s="97">
        <v>20</v>
      </c>
      <c r="F216" s="94">
        <v>29</v>
      </c>
      <c r="G216" s="111" t="s">
        <v>221</v>
      </c>
      <c r="H216" s="225"/>
      <c r="I216" s="226"/>
      <c r="J216" s="227">
        <v>4</v>
      </c>
      <c r="K216" s="247">
        <v>24</v>
      </c>
      <c r="L216" s="248">
        <v>14</v>
      </c>
      <c r="M216" s="229"/>
      <c r="N216" s="229"/>
      <c r="O216" s="230"/>
      <c r="P216" s="231"/>
      <c r="Q216" s="228"/>
      <c r="R216" s="229"/>
      <c r="S216" s="239"/>
      <c r="T216" s="240">
        <v>121</v>
      </c>
      <c r="U216" s="253">
        <v>1</v>
      </c>
      <c r="V216" s="245"/>
      <c r="W216" s="244">
        <v>1</v>
      </c>
    </row>
    <row r="217" spans="1:23">
      <c r="A217" s="152">
        <v>15</v>
      </c>
      <c r="B217" s="153" t="s">
        <v>222</v>
      </c>
      <c r="C217" s="98">
        <v>39414</v>
      </c>
      <c r="D217" s="154" t="s">
        <v>260</v>
      </c>
      <c r="E217" s="97">
        <v>20</v>
      </c>
      <c r="F217" s="94">
        <v>29</v>
      </c>
      <c r="G217" s="111" t="s">
        <v>221</v>
      </c>
      <c r="H217" s="225"/>
      <c r="I217" s="226"/>
      <c r="J217" s="227">
        <v>0</v>
      </c>
      <c r="K217" s="247">
        <v>24</v>
      </c>
      <c r="L217" s="248">
        <v>5</v>
      </c>
      <c r="M217" s="229"/>
      <c r="N217" s="229"/>
      <c r="O217" s="230"/>
      <c r="P217" s="231"/>
      <c r="Q217" s="228"/>
      <c r="R217" s="229"/>
      <c r="S217" s="239"/>
      <c r="T217" s="240">
        <v>121</v>
      </c>
      <c r="U217" s="253">
        <v>1</v>
      </c>
      <c r="V217" s="245"/>
      <c r="W217" s="244">
        <v>1</v>
      </c>
    </row>
    <row r="218" spans="1:23">
      <c r="A218" s="152">
        <v>16</v>
      </c>
      <c r="B218" s="153" t="s">
        <v>222</v>
      </c>
      <c r="C218" s="98">
        <v>39414</v>
      </c>
      <c r="D218" s="154" t="s">
        <v>260</v>
      </c>
      <c r="E218" s="97">
        <v>20</v>
      </c>
      <c r="F218" s="94">
        <v>29</v>
      </c>
      <c r="G218" s="111" t="s">
        <v>221</v>
      </c>
      <c r="H218" s="225"/>
      <c r="I218" s="226"/>
      <c r="J218" s="227">
        <v>0</v>
      </c>
      <c r="K218" s="247">
        <v>24</v>
      </c>
      <c r="L218" s="248">
        <v>17</v>
      </c>
      <c r="M218" s="229"/>
      <c r="N218" s="229"/>
      <c r="O218" s="230"/>
      <c r="P218" s="231"/>
      <c r="Q218" s="228"/>
      <c r="R218" s="229"/>
      <c r="S218" s="239"/>
      <c r="T218" s="240">
        <v>121</v>
      </c>
      <c r="U218" s="253">
        <v>1</v>
      </c>
      <c r="V218" s="245"/>
      <c r="W218" s="244">
        <v>1</v>
      </c>
    </row>
    <row r="219" spans="1:23">
      <c r="A219" s="152">
        <v>17</v>
      </c>
      <c r="B219" s="153" t="s">
        <v>222</v>
      </c>
      <c r="C219" s="98">
        <v>39414</v>
      </c>
      <c r="D219" s="154" t="s">
        <v>260</v>
      </c>
      <c r="E219" s="97">
        <v>20</v>
      </c>
      <c r="F219" s="94">
        <v>29</v>
      </c>
      <c r="G219" s="111" t="s">
        <v>221</v>
      </c>
      <c r="H219" s="225"/>
      <c r="I219" s="226"/>
      <c r="J219" s="227">
        <v>7</v>
      </c>
      <c r="K219" s="247">
        <v>24</v>
      </c>
      <c r="L219" s="248">
        <v>23</v>
      </c>
      <c r="M219" s="229"/>
      <c r="N219" s="229"/>
      <c r="O219" s="230"/>
      <c r="P219" s="231"/>
      <c r="Q219" s="228"/>
      <c r="R219" s="229"/>
      <c r="S219" s="239"/>
      <c r="T219" s="240">
        <v>121</v>
      </c>
      <c r="U219" s="253">
        <v>1</v>
      </c>
      <c r="V219" s="245"/>
      <c r="W219" s="244">
        <v>1</v>
      </c>
    </row>
    <row r="220" spans="1:23">
      <c r="A220" s="152">
        <v>18</v>
      </c>
      <c r="B220" s="153" t="s">
        <v>222</v>
      </c>
      <c r="C220" s="98">
        <v>39414</v>
      </c>
      <c r="D220" s="154" t="s">
        <v>260</v>
      </c>
      <c r="E220" s="97">
        <v>20</v>
      </c>
      <c r="F220" s="94">
        <v>29</v>
      </c>
      <c r="G220" s="111" t="s">
        <v>221</v>
      </c>
      <c r="H220" s="225"/>
      <c r="I220" s="226"/>
      <c r="J220" s="227">
        <v>2</v>
      </c>
      <c r="K220" s="247">
        <v>24</v>
      </c>
      <c r="L220" s="248">
        <v>17</v>
      </c>
      <c r="M220" s="229"/>
      <c r="N220" s="229"/>
      <c r="O220" s="230"/>
      <c r="P220" s="231"/>
      <c r="Q220" s="228"/>
      <c r="R220" s="229"/>
      <c r="S220" s="239"/>
      <c r="T220" s="240">
        <v>121</v>
      </c>
      <c r="U220" s="253">
        <v>0</v>
      </c>
      <c r="V220" s="245"/>
      <c r="W220" s="244">
        <v>0</v>
      </c>
    </row>
    <row r="221" spans="1:23">
      <c r="A221" s="152">
        <v>19</v>
      </c>
      <c r="B221" s="153" t="s">
        <v>222</v>
      </c>
      <c r="C221" s="98">
        <v>39414</v>
      </c>
      <c r="D221" s="154" t="s">
        <v>260</v>
      </c>
      <c r="E221" s="97">
        <v>20</v>
      </c>
      <c r="F221" s="94">
        <v>29</v>
      </c>
      <c r="G221" s="111" t="s">
        <v>221</v>
      </c>
      <c r="H221" s="225"/>
      <c r="I221" s="226"/>
      <c r="J221" s="227">
        <v>0</v>
      </c>
      <c r="K221" s="247">
        <v>24</v>
      </c>
      <c r="L221" s="248">
        <v>27</v>
      </c>
      <c r="M221" s="229"/>
      <c r="N221" s="229"/>
      <c r="O221" s="230"/>
      <c r="P221" s="231"/>
      <c r="Q221" s="228"/>
      <c r="R221" s="229"/>
      <c r="S221" s="239"/>
      <c r="T221" s="240">
        <v>121</v>
      </c>
      <c r="U221" s="253">
        <v>0</v>
      </c>
      <c r="V221" s="245"/>
      <c r="W221" s="244">
        <v>0</v>
      </c>
    </row>
    <row r="222" spans="1:23">
      <c r="A222" s="152">
        <v>20</v>
      </c>
      <c r="B222" s="153" t="s">
        <v>222</v>
      </c>
      <c r="C222" s="98">
        <v>39414</v>
      </c>
      <c r="D222" s="154" t="s">
        <v>260</v>
      </c>
      <c r="E222" s="97">
        <v>20</v>
      </c>
      <c r="F222" s="94">
        <v>29</v>
      </c>
      <c r="G222" s="111" t="s">
        <v>221</v>
      </c>
      <c r="H222" s="225"/>
      <c r="I222" s="226"/>
      <c r="J222" s="227">
        <v>4</v>
      </c>
      <c r="K222" s="247">
        <v>24</v>
      </c>
      <c r="L222" s="248">
        <v>11</v>
      </c>
      <c r="M222" s="229"/>
      <c r="N222" s="229"/>
      <c r="O222" s="230"/>
      <c r="P222" s="231"/>
      <c r="Q222" s="228"/>
      <c r="R222" s="229"/>
      <c r="S222" s="239"/>
      <c r="T222" s="240">
        <v>121</v>
      </c>
      <c r="U222" s="253">
        <v>0</v>
      </c>
      <c r="V222" s="245"/>
      <c r="W222" s="244">
        <v>0</v>
      </c>
    </row>
    <row r="223" spans="1:23">
      <c r="A223" s="152">
        <v>21</v>
      </c>
      <c r="B223" s="153" t="s">
        <v>222</v>
      </c>
      <c r="C223" s="98">
        <v>39414</v>
      </c>
      <c r="D223" s="154" t="s">
        <v>260</v>
      </c>
      <c r="E223" s="97">
        <v>20</v>
      </c>
      <c r="F223" s="94">
        <v>29</v>
      </c>
      <c r="G223" s="111" t="s">
        <v>221</v>
      </c>
      <c r="H223" s="225"/>
      <c r="I223" s="226"/>
      <c r="J223" s="227">
        <v>17</v>
      </c>
      <c r="K223" s="247">
        <v>24</v>
      </c>
      <c r="L223" s="248">
        <v>27</v>
      </c>
      <c r="M223" s="229"/>
      <c r="N223" s="229"/>
      <c r="O223" s="230"/>
      <c r="P223" s="231"/>
      <c r="Q223" s="228"/>
      <c r="R223" s="229"/>
      <c r="S223" s="239"/>
      <c r="T223" s="240">
        <v>121</v>
      </c>
      <c r="U223" s="253">
        <v>0</v>
      </c>
      <c r="V223" s="245"/>
      <c r="W223" s="244">
        <v>0</v>
      </c>
    </row>
    <row r="224" spans="1:23">
      <c r="A224" s="152">
        <v>22</v>
      </c>
      <c r="B224" s="153" t="s">
        <v>222</v>
      </c>
      <c r="C224" s="98">
        <v>39414</v>
      </c>
      <c r="D224" s="154" t="s">
        <v>260</v>
      </c>
      <c r="E224" s="97">
        <v>20</v>
      </c>
      <c r="F224" s="94">
        <v>29</v>
      </c>
      <c r="G224" s="111" t="s">
        <v>221</v>
      </c>
      <c r="H224" s="225"/>
      <c r="I224" s="226"/>
      <c r="J224" s="227">
        <v>0</v>
      </c>
      <c r="K224" s="247">
        <v>24</v>
      </c>
      <c r="L224" s="248">
        <v>14</v>
      </c>
      <c r="M224" s="229"/>
      <c r="N224" s="229"/>
      <c r="O224" s="230"/>
      <c r="P224" s="231"/>
      <c r="Q224" s="228"/>
      <c r="R224" s="229"/>
      <c r="S224" s="239"/>
      <c r="T224" s="240">
        <v>121</v>
      </c>
      <c r="U224" s="253">
        <v>0</v>
      </c>
      <c r="V224" s="245"/>
      <c r="W224" s="244">
        <v>0</v>
      </c>
    </row>
    <row r="225" spans="1:23">
      <c r="A225" s="152">
        <v>23</v>
      </c>
      <c r="B225" s="153" t="s">
        <v>222</v>
      </c>
      <c r="C225" s="98">
        <v>39414</v>
      </c>
      <c r="D225" s="154" t="s">
        <v>260</v>
      </c>
      <c r="E225" s="97">
        <v>20</v>
      </c>
      <c r="F225" s="94">
        <v>29</v>
      </c>
      <c r="G225" s="111" t="s">
        <v>221</v>
      </c>
      <c r="H225" s="225"/>
      <c r="I225" s="226"/>
      <c r="J225" s="227">
        <v>24</v>
      </c>
      <c r="K225" s="247">
        <v>24</v>
      </c>
      <c r="L225" s="248">
        <v>37</v>
      </c>
      <c r="M225" s="229"/>
      <c r="N225" s="229"/>
      <c r="O225" s="230"/>
      <c r="P225" s="231"/>
      <c r="Q225" s="228"/>
      <c r="R225" s="229"/>
      <c r="S225" s="239"/>
      <c r="T225" s="240">
        <v>121</v>
      </c>
      <c r="U225" s="253">
        <v>0</v>
      </c>
      <c r="V225" s="245"/>
      <c r="W225" s="244">
        <v>0</v>
      </c>
    </row>
    <row r="226" spans="1:23">
      <c r="A226" s="152">
        <v>24</v>
      </c>
      <c r="B226" s="153" t="s">
        <v>222</v>
      </c>
      <c r="C226" s="98">
        <v>39414</v>
      </c>
      <c r="D226" s="154" t="s">
        <v>260</v>
      </c>
      <c r="E226" s="97">
        <v>20</v>
      </c>
      <c r="F226" s="94">
        <v>29</v>
      </c>
      <c r="G226" s="111" t="s">
        <v>221</v>
      </c>
      <c r="H226" s="225"/>
      <c r="I226" s="226"/>
      <c r="J226" s="227">
        <v>8</v>
      </c>
      <c r="K226" s="247">
        <v>24</v>
      </c>
      <c r="L226" s="248">
        <v>19</v>
      </c>
      <c r="M226" s="229"/>
      <c r="N226" s="229"/>
      <c r="O226" s="230"/>
      <c r="P226" s="231"/>
      <c r="Q226" s="228"/>
      <c r="R226" s="229"/>
      <c r="S226" s="239"/>
      <c r="T226" s="240">
        <v>121</v>
      </c>
      <c r="U226" s="253">
        <v>0</v>
      </c>
      <c r="V226" s="245"/>
      <c r="W226" s="244">
        <v>0</v>
      </c>
    </row>
    <row r="227" spans="1:23">
      <c r="A227" s="152">
        <v>25</v>
      </c>
      <c r="B227" s="153" t="s">
        <v>222</v>
      </c>
      <c r="C227" s="98">
        <v>39414</v>
      </c>
      <c r="D227" s="154" t="s">
        <v>260</v>
      </c>
      <c r="E227" s="97">
        <v>20</v>
      </c>
      <c r="F227" s="94">
        <v>29</v>
      </c>
      <c r="G227" s="111" t="s">
        <v>221</v>
      </c>
      <c r="H227" s="225"/>
      <c r="I227" s="226"/>
      <c r="J227" s="227">
        <v>15</v>
      </c>
      <c r="K227" s="247">
        <v>24</v>
      </c>
      <c r="L227" s="248">
        <v>22</v>
      </c>
      <c r="M227" s="229"/>
      <c r="N227" s="229"/>
      <c r="O227" s="230"/>
      <c r="P227" s="231"/>
      <c r="Q227" s="228"/>
      <c r="R227" s="229"/>
      <c r="S227" s="239"/>
      <c r="T227" s="240">
        <v>121</v>
      </c>
      <c r="U227" s="253">
        <v>0</v>
      </c>
      <c r="V227" s="245"/>
      <c r="W227" s="244">
        <v>0</v>
      </c>
    </row>
    <row r="228" spans="1:23">
      <c r="A228" s="152">
        <v>26</v>
      </c>
      <c r="B228" s="153" t="s">
        <v>222</v>
      </c>
      <c r="C228" s="98">
        <v>39414</v>
      </c>
      <c r="D228" s="154" t="s">
        <v>260</v>
      </c>
      <c r="E228" s="97">
        <v>20</v>
      </c>
      <c r="F228" s="94">
        <v>29</v>
      </c>
      <c r="G228" s="111" t="s">
        <v>221</v>
      </c>
      <c r="H228" s="225"/>
      <c r="I228" s="226"/>
      <c r="J228" s="227"/>
      <c r="K228" s="247"/>
      <c r="L228" s="248"/>
      <c r="M228" s="229"/>
      <c r="N228" s="229"/>
      <c r="O228" s="230"/>
      <c r="P228" s="231"/>
      <c r="Q228" s="228"/>
      <c r="R228" s="229"/>
      <c r="S228" s="239"/>
      <c r="T228" s="240">
        <v>121</v>
      </c>
      <c r="U228" s="253">
        <v>0</v>
      </c>
      <c r="V228" s="245"/>
      <c r="W228" s="244">
        <v>0</v>
      </c>
    </row>
    <row r="229" spans="1:23">
      <c r="A229" s="152">
        <v>27</v>
      </c>
      <c r="B229" s="153" t="s">
        <v>222</v>
      </c>
      <c r="C229" s="98">
        <v>39414</v>
      </c>
      <c r="D229" s="154" t="s">
        <v>260</v>
      </c>
      <c r="E229" s="97">
        <v>20</v>
      </c>
      <c r="F229" s="94">
        <v>29</v>
      </c>
      <c r="G229" s="111" t="s">
        <v>221</v>
      </c>
      <c r="H229" s="225"/>
      <c r="I229" s="226"/>
      <c r="J229" s="227"/>
      <c r="K229" s="247"/>
      <c r="L229" s="248"/>
      <c r="M229" s="229"/>
      <c r="N229" s="229"/>
      <c r="O229" s="230"/>
      <c r="P229" s="231"/>
      <c r="Q229" s="228"/>
      <c r="R229" s="229"/>
      <c r="S229" s="239"/>
      <c r="T229" s="240">
        <v>121</v>
      </c>
      <c r="U229" s="253">
        <v>0</v>
      </c>
      <c r="V229" s="245"/>
      <c r="W229" s="244">
        <v>0</v>
      </c>
    </row>
    <row r="230" spans="1:23">
      <c r="A230" s="152">
        <v>28</v>
      </c>
      <c r="B230" s="153" t="s">
        <v>222</v>
      </c>
      <c r="C230" s="98">
        <v>39414</v>
      </c>
      <c r="D230" s="154" t="s">
        <v>260</v>
      </c>
      <c r="E230" s="97">
        <v>20</v>
      </c>
      <c r="F230" s="94">
        <v>29</v>
      </c>
      <c r="G230" s="111" t="s">
        <v>221</v>
      </c>
      <c r="H230" s="225"/>
      <c r="I230" s="226"/>
      <c r="J230" s="227"/>
      <c r="K230" s="247"/>
      <c r="L230" s="248"/>
      <c r="M230" s="229"/>
      <c r="N230" s="229"/>
      <c r="O230" s="230"/>
      <c r="P230" s="231"/>
      <c r="Q230" s="228"/>
      <c r="R230" s="229"/>
      <c r="S230" s="239"/>
      <c r="T230" s="240">
        <v>121</v>
      </c>
      <c r="U230" s="253">
        <v>0</v>
      </c>
      <c r="V230" s="245"/>
      <c r="W230" s="244">
        <v>0</v>
      </c>
    </row>
    <row r="231" spans="1:23">
      <c r="A231" s="152">
        <v>29</v>
      </c>
      <c r="B231" s="153" t="s">
        <v>222</v>
      </c>
      <c r="C231" s="98">
        <v>39414</v>
      </c>
      <c r="D231" s="154" t="s">
        <v>260</v>
      </c>
      <c r="E231" s="97">
        <v>20</v>
      </c>
      <c r="F231" s="94">
        <v>29</v>
      </c>
      <c r="G231" s="111" t="s">
        <v>221</v>
      </c>
      <c r="H231" s="225"/>
      <c r="I231" s="226"/>
      <c r="J231" s="227"/>
      <c r="K231" s="247"/>
      <c r="L231" s="248"/>
      <c r="M231" s="229"/>
      <c r="N231" s="229"/>
      <c r="O231" s="230"/>
      <c r="P231" s="231"/>
      <c r="Q231" s="228"/>
      <c r="R231" s="229"/>
      <c r="S231" s="239"/>
      <c r="T231" s="240">
        <v>121</v>
      </c>
      <c r="U231" s="253">
        <v>0</v>
      </c>
      <c r="V231" s="245"/>
      <c r="W231" s="244">
        <v>0</v>
      </c>
    </row>
    <row r="232" spans="1:23">
      <c r="A232" s="152">
        <v>30</v>
      </c>
      <c r="B232" s="153" t="s">
        <v>222</v>
      </c>
      <c r="C232" s="98">
        <v>39414</v>
      </c>
      <c r="D232" s="154" t="s">
        <v>260</v>
      </c>
      <c r="E232" s="97">
        <v>20</v>
      </c>
      <c r="F232" s="94">
        <v>29</v>
      </c>
      <c r="G232" s="111" t="s">
        <v>221</v>
      </c>
      <c r="H232" s="225"/>
      <c r="I232" s="226"/>
      <c r="J232" s="227"/>
      <c r="K232" s="247"/>
      <c r="L232" s="248"/>
      <c r="M232" s="229"/>
      <c r="N232" s="229"/>
      <c r="O232" s="230"/>
      <c r="P232" s="231"/>
      <c r="Q232" s="228"/>
      <c r="R232" s="229"/>
      <c r="S232" s="239"/>
      <c r="T232" s="240">
        <v>121</v>
      </c>
      <c r="U232" s="253">
        <v>0</v>
      </c>
      <c r="V232" s="245"/>
      <c r="W232" s="244">
        <v>0</v>
      </c>
    </row>
    <row r="233" spans="1:23">
      <c r="A233" s="152">
        <v>31</v>
      </c>
      <c r="B233" s="153" t="s">
        <v>222</v>
      </c>
      <c r="C233" s="98">
        <v>39414</v>
      </c>
      <c r="D233" s="154" t="s">
        <v>260</v>
      </c>
      <c r="E233" s="97">
        <v>20</v>
      </c>
      <c r="F233" s="94">
        <v>29</v>
      </c>
      <c r="G233" s="111" t="s">
        <v>221</v>
      </c>
      <c r="H233" s="225"/>
      <c r="I233" s="226"/>
      <c r="J233" s="227"/>
      <c r="K233" s="247"/>
      <c r="L233" s="248"/>
      <c r="M233" s="229"/>
      <c r="N233" s="229"/>
      <c r="O233" s="230"/>
      <c r="P233" s="231"/>
      <c r="Q233" s="228"/>
      <c r="R233" s="229"/>
      <c r="S233" s="239"/>
      <c r="T233" s="240">
        <v>121</v>
      </c>
      <c r="U233" s="253">
        <v>0</v>
      </c>
      <c r="V233" s="245"/>
      <c r="W233" s="244">
        <v>0</v>
      </c>
    </row>
    <row r="234" spans="1:23">
      <c r="A234" s="152">
        <v>32</v>
      </c>
      <c r="B234" s="153" t="s">
        <v>222</v>
      </c>
      <c r="C234" s="98">
        <v>39414</v>
      </c>
      <c r="D234" s="154" t="s">
        <v>260</v>
      </c>
      <c r="E234" s="97">
        <v>20</v>
      </c>
      <c r="F234" s="94">
        <v>29</v>
      </c>
      <c r="G234" s="111" t="s">
        <v>221</v>
      </c>
      <c r="H234" s="225"/>
      <c r="I234" s="226"/>
      <c r="J234" s="227"/>
      <c r="K234" s="247"/>
      <c r="L234" s="248"/>
      <c r="M234" s="229"/>
      <c r="N234" s="229"/>
      <c r="O234" s="230"/>
      <c r="P234" s="231"/>
      <c r="Q234" s="228"/>
      <c r="R234" s="229"/>
      <c r="S234" s="239"/>
      <c r="T234" s="240">
        <v>121</v>
      </c>
      <c r="U234" s="253">
        <v>0</v>
      </c>
      <c r="V234" s="245"/>
      <c r="W234" s="244">
        <v>0</v>
      </c>
    </row>
    <row r="235" spans="1:23">
      <c r="A235" s="152">
        <v>33</v>
      </c>
      <c r="B235" s="153" t="s">
        <v>222</v>
      </c>
      <c r="C235" s="98">
        <v>39414</v>
      </c>
      <c r="D235" s="154" t="s">
        <v>260</v>
      </c>
      <c r="E235" s="97">
        <v>20</v>
      </c>
      <c r="F235" s="94">
        <v>29</v>
      </c>
      <c r="G235" s="111" t="s">
        <v>221</v>
      </c>
      <c r="H235" s="225"/>
      <c r="I235" s="226"/>
      <c r="J235" s="227"/>
      <c r="K235" s="247"/>
      <c r="L235" s="248"/>
      <c r="M235" s="229"/>
      <c r="N235" s="229"/>
      <c r="O235" s="230"/>
      <c r="P235" s="231"/>
      <c r="Q235" s="228"/>
      <c r="R235" s="229"/>
      <c r="S235" s="239"/>
      <c r="T235" s="240">
        <v>121</v>
      </c>
      <c r="U235" s="253">
        <v>0</v>
      </c>
      <c r="V235" s="245"/>
      <c r="W235" s="244">
        <v>0</v>
      </c>
    </row>
    <row r="236" spans="1:23">
      <c r="A236" s="152">
        <v>34</v>
      </c>
      <c r="B236" s="153" t="s">
        <v>222</v>
      </c>
      <c r="C236" s="98">
        <v>39414</v>
      </c>
      <c r="D236" s="154" t="s">
        <v>260</v>
      </c>
      <c r="E236" s="97">
        <v>20</v>
      </c>
      <c r="F236" s="94">
        <v>29</v>
      </c>
      <c r="G236" s="111" t="s">
        <v>221</v>
      </c>
      <c r="H236" s="225"/>
      <c r="I236" s="226"/>
      <c r="J236" s="227"/>
      <c r="K236" s="247"/>
      <c r="L236" s="248"/>
      <c r="M236" s="229"/>
      <c r="N236" s="229"/>
      <c r="O236" s="230"/>
      <c r="P236" s="231"/>
      <c r="Q236" s="228"/>
      <c r="R236" s="229"/>
      <c r="S236" s="239"/>
      <c r="T236" s="240">
        <v>121</v>
      </c>
      <c r="U236" s="253">
        <v>0</v>
      </c>
      <c r="V236" s="245"/>
      <c r="W236" s="244">
        <v>0</v>
      </c>
    </row>
    <row r="237" spans="1:23">
      <c r="A237" s="152">
        <v>35</v>
      </c>
      <c r="B237" s="153" t="s">
        <v>222</v>
      </c>
      <c r="C237" s="98">
        <v>39414</v>
      </c>
      <c r="D237" s="154" t="s">
        <v>260</v>
      </c>
      <c r="E237" s="97">
        <v>20</v>
      </c>
      <c r="F237" s="94">
        <v>29</v>
      </c>
      <c r="G237" s="111" t="s">
        <v>221</v>
      </c>
      <c r="H237" s="225"/>
      <c r="I237" s="226"/>
      <c r="J237" s="227"/>
      <c r="K237" s="247"/>
      <c r="L237" s="248"/>
      <c r="M237" s="229"/>
      <c r="N237" s="229"/>
      <c r="O237" s="230"/>
      <c r="P237" s="231"/>
      <c r="Q237" s="228"/>
      <c r="R237" s="229"/>
      <c r="S237" s="239"/>
      <c r="T237" s="240">
        <v>121</v>
      </c>
      <c r="U237" s="253">
        <v>0</v>
      </c>
      <c r="V237" s="245"/>
      <c r="W237" s="244">
        <v>0</v>
      </c>
    </row>
    <row r="238" spans="1:23">
      <c r="A238" s="152">
        <v>36</v>
      </c>
      <c r="B238" s="153" t="s">
        <v>222</v>
      </c>
      <c r="C238" s="98">
        <v>39414</v>
      </c>
      <c r="D238" s="154" t="s">
        <v>260</v>
      </c>
      <c r="E238" s="97">
        <v>20</v>
      </c>
      <c r="F238" s="94">
        <v>29</v>
      </c>
      <c r="G238" s="111" t="s">
        <v>221</v>
      </c>
      <c r="H238" s="225"/>
      <c r="I238" s="226"/>
      <c r="J238" s="227"/>
      <c r="K238" s="247"/>
      <c r="L238" s="248"/>
      <c r="M238" s="229"/>
      <c r="N238" s="229"/>
      <c r="O238" s="230"/>
      <c r="P238" s="231"/>
      <c r="Q238" s="228"/>
      <c r="R238" s="229"/>
      <c r="S238" s="239"/>
      <c r="T238" s="240">
        <v>121</v>
      </c>
      <c r="U238" s="253">
        <v>0</v>
      </c>
      <c r="V238" s="245"/>
      <c r="W238" s="244">
        <v>0</v>
      </c>
    </row>
    <row r="239" spans="1:23">
      <c r="A239" s="152">
        <v>37</v>
      </c>
      <c r="B239" s="153" t="s">
        <v>222</v>
      </c>
      <c r="C239" s="98">
        <v>39414</v>
      </c>
      <c r="D239" s="154" t="s">
        <v>260</v>
      </c>
      <c r="E239" s="97">
        <v>20</v>
      </c>
      <c r="F239" s="94">
        <v>29</v>
      </c>
      <c r="G239" s="111" t="s">
        <v>221</v>
      </c>
      <c r="H239" s="225"/>
      <c r="I239" s="226"/>
      <c r="J239" s="227"/>
      <c r="K239" s="247"/>
      <c r="L239" s="248"/>
      <c r="M239" s="229"/>
      <c r="N239" s="229"/>
      <c r="O239" s="230"/>
      <c r="P239" s="231"/>
      <c r="Q239" s="228"/>
      <c r="R239" s="229"/>
      <c r="S239" s="239"/>
      <c r="T239" s="240">
        <v>121</v>
      </c>
      <c r="U239" s="253">
        <v>0</v>
      </c>
      <c r="V239" s="245"/>
      <c r="W239" s="244">
        <v>0</v>
      </c>
    </row>
    <row r="240" spans="1:23">
      <c r="A240" s="152">
        <v>38</v>
      </c>
      <c r="B240" s="153" t="s">
        <v>222</v>
      </c>
      <c r="C240" s="98">
        <v>39414</v>
      </c>
      <c r="D240" s="154" t="s">
        <v>260</v>
      </c>
      <c r="E240" s="97">
        <v>20</v>
      </c>
      <c r="F240" s="94">
        <v>29</v>
      </c>
      <c r="G240" s="111" t="s">
        <v>221</v>
      </c>
      <c r="H240" s="225"/>
      <c r="I240" s="226"/>
      <c r="J240" s="227"/>
      <c r="K240" s="247"/>
      <c r="L240" s="248"/>
      <c r="M240" s="229"/>
      <c r="N240" s="229"/>
      <c r="O240" s="230"/>
      <c r="P240" s="231"/>
      <c r="Q240" s="228"/>
      <c r="R240" s="229"/>
      <c r="S240" s="239"/>
      <c r="T240" s="240">
        <v>121</v>
      </c>
      <c r="U240" s="253">
        <v>0</v>
      </c>
      <c r="V240" s="245"/>
      <c r="W240" s="244">
        <v>0</v>
      </c>
    </row>
    <row r="241" spans="1:23">
      <c r="A241" s="152">
        <v>39</v>
      </c>
      <c r="B241" s="153" t="s">
        <v>222</v>
      </c>
      <c r="C241" s="98">
        <v>39414</v>
      </c>
      <c r="D241" s="154" t="s">
        <v>260</v>
      </c>
      <c r="E241" s="97">
        <v>20</v>
      </c>
      <c r="F241" s="94">
        <v>29</v>
      </c>
      <c r="G241" s="111" t="s">
        <v>221</v>
      </c>
      <c r="H241" s="225"/>
      <c r="I241" s="226"/>
      <c r="J241" s="227"/>
      <c r="K241" s="247"/>
      <c r="L241" s="248"/>
      <c r="M241" s="229"/>
      <c r="N241" s="229"/>
      <c r="O241" s="230"/>
      <c r="P241" s="231"/>
      <c r="Q241" s="228"/>
      <c r="R241" s="229"/>
      <c r="S241" s="239"/>
      <c r="T241" s="240">
        <v>121</v>
      </c>
      <c r="U241" s="253">
        <v>0</v>
      </c>
      <c r="V241" s="245"/>
      <c r="W241" s="244">
        <v>0</v>
      </c>
    </row>
    <row r="242" spans="1:23">
      <c r="A242" s="152">
        <v>40</v>
      </c>
      <c r="B242" s="153" t="s">
        <v>222</v>
      </c>
      <c r="C242" s="98">
        <v>39414</v>
      </c>
      <c r="D242" s="154" t="s">
        <v>260</v>
      </c>
      <c r="E242" s="97">
        <v>20</v>
      </c>
      <c r="F242" s="94">
        <v>29</v>
      </c>
      <c r="G242" s="111" t="s">
        <v>221</v>
      </c>
      <c r="H242" s="225"/>
      <c r="I242" s="226"/>
      <c r="J242" s="227"/>
      <c r="K242" s="247"/>
      <c r="L242" s="248"/>
      <c r="M242" s="229"/>
      <c r="N242" s="229"/>
      <c r="O242" s="230"/>
      <c r="P242" s="231"/>
      <c r="Q242" s="228"/>
      <c r="R242" s="229"/>
      <c r="S242" s="239"/>
      <c r="T242" s="240">
        <v>121</v>
      </c>
      <c r="U242" s="253">
        <v>0</v>
      </c>
      <c r="V242" s="245"/>
      <c r="W242" s="244">
        <v>0</v>
      </c>
    </row>
    <row r="243" spans="1:23">
      <c r="A243" s="152">
        <v>41</v>
      </c>
      <c r="B243" s="153" t="s">
        <v>222</v>
      </c>
      <c r="C243" s="98">
        <v>39414</v>
      </c>
      <c r="D243" s="154" t="s">
        <v>260</v>
      </c>
      <c r="E243" s="97">
        <v>20</v>
      </c>
      <c r="F243" s="94">
        <v>29</v>
      </c>
      <c r="G243" s="111" t="s">
        <v>221</v>
      </c>
      <c r="H243" s="225"/>
      <c r="I243" s="226"/>
      <c r="J243" s="227"/>
      <c r="K243" s="247"/>
      <c r="L243" s="248"/>
      <c r="M243" s="229"/>
      <c r="N243" s="229"/>
      <c r="O243" s="230"/>
      <c r="P243" s="231"/>
      <c r="Q243" s="228"/>
      <c r="R243" s="229"/>
      <c r="S243" s="239"/>
      <c r="T243" s="240">
        <v>121</v>
      </c>
      <c r="U243" s="253">
        <v>0</v>
      </c>
      <c r="V243" s="245"/>
      <c r="W243" s="244">
        <v>0</v>
      </c>
    </row>
    <row r="244" spans="1:23">
      <c r="A244" s="152">
        <v>42</v>
      </c>
      <c r="B244" s="153" t="s">
        <v>222</v>
      </c>
      <c r="C244" s="98">
        <v>39414</v>
      </c>
      <c r="D244" s="154" t="s">
        <v>260</v>
      </c>
      <c r="E244" s="97">
        <v>20</v>
      </c>
      <c r="F244" s="94">
        <v>29</v>
      </c>
      <c r="G244" s="111" t="s">
        <v>221</v>
      </c>
      <c r="H244" s="225"/>
      <c r="I244" s="226"/>
      <c r="J244" s="227"/>
      <c r="K244" s="247"/>
      <c r="L244" s="248"/>
      <c r="M244" s="229"/>
      <c r="N244" s="229"/>
      <c r="O244" s="230"/>
      <c r="P244" s="231"/>
      <c r="Q244" s="228"/>
      <c r="R244" s="229"/>
      <c r="S244" s="239"/>
      <c r="T244" s="240">
        <v>121</v>
      </c>
      <c r="U244" s="253">
        <v>0</v>
      </c>
      <c r="V244" s="245"/>
      <c r="W244" s="244">
        <v>0</v>
      </c>
    </row>
    <row r="245" spans="1:23">
      <c r="A245" s="152">
        <v>43</v>
      </c>
      <c r="B245" s="153" t="s">
        <v>222</v>
      </c>
      <c r="C245" s="98">
        <v>39414</v>
      </c>
      <c r="D245" s="154" t="s">
        <v>260</v>
      </c>
      <c r="E245" s="97">
        <v>20</v>
      </c>
      <c r="F245" s="94">
        <v>29</v>
      </c>
      <c r="G245" s="111" t="s">
        <v>221</v>
      </c>
      <c r="H245" s="225"/>
      <c r="I245" s="226"/>
      <c r="J245" s="227"/>
      <c r="K245" s="247"/>
      <c r="L245" s="248"/>
      <c r="M245" s="229"/>
      <c r="N245" s="229"/>
      <c r="O245" s="230"/>
      <c r="P245" s="231"/>
      <c r="Q245" s="228"/>
      <c r="R245" s="229"/>
      <c r="S245" s="239"/>
      <c r="T245" s="240">
        <v>121</v>
      </c>
      <c r="U245" s="253">
        <v>0</v>
      </c>
      <c r="V245" s="245"/>
      <c r="W245" s="244">
        <v>0</v>
      </c>
    </row>
    <row r="246" spans="1:23">
      <c r="A246" s="152">
        <v>44</v>
      </c>
      <c r="B246" s="153" t="s">
        <v>222</v>
      </c>
      <c r="C246" s="98">
        <v>39414</v>
      </c>
      <c r="D246" s="154" t="s">
        <v>260</v>
      </c>
      <c r="E246" s="97">
        <v>20</v>
      </c>
      <c r="F246" s="94">
        <v>29</v>
      </c>
      <c r="G246" s="111" t="s">
        <v>221</v>
      </c>
      <c r="H246" s="225"/>
      <c r="I246" s="226"/>
      <c r="J246" s="227"/>
      <c r="K246" s="247"/>
      <c r="L246" s="248"/>
      <c r="M246" s="229"/>
      <c r="N246" s="229"/>
      <c r="O246" s="230"/>
      <c r="P246" s="231"/>
      <c r="Q246" s="228"/>
      <c r="R246" s="229"/>
      <c r="S246" s="239"/>
      <c r="T246" s="240">
        <v>121</v>
      </c>
      <c r="U246" s="253">
        <v>0</v>
      </c>
      <c r="V246" s="245"/>
      <c r="W246" s="244">
        <v>0</v>
      </c>
    </row>
    <row r="247" spans="1:23">
      <c r="A247" s="152">
        <v>45</v>
      </c>
      <c r="B247" s="153" t="s">
        <v>222</v>
      </c>
      <c r="C247" s="98">
        <v>39414</v>
      </c>
      <c r="D247" s="154" t="s">
        <v>260</v>
      </c>
      <c r="E247" s="97">
        <v>20</v>
      </c>
      <c r="F247" s="94">
        <v>29</v>
      </c>
      <c r="G247" s="111" t="s">
        <v>221</v>
      </c>
      <c r="H247" s="225"/>
      <c r="I247" s="226"/>
      <c r="J247" s="227"/>
      <c r="K247" s="247"/>
      <c r="L247" s="248"/>
      <c r="M247" s="229"/>
      <c r="N247" s="229"/>
      <c r="O247" s="230"/>
      <c r="P247" s="231"/>
      <c r="Q247" s="228"/>
      <c r="R247" s="229"/>
      <c r="S247" s="239"/>
      <c r="T247" s="240">
        <v>121</v>
      </c>
      <c r="U247" s="253">
        <v>0</v>
      </c>
      <c r="V247" s="245"/>
      <c r="W247" s="244">
        <v>0</v>
      </c>
    </row>
    <row r="248" spans="1:23">
      <c r="A248" s="152">
        <v>46</v>
      </c>
      <c r="B248" s="153" t="s">
        <v>222</v>
      </c>
      <c r="C248" s="98">
        <v>39414</v>
      </c>
      <c r="D248" s="154" t="s">
        <v>260</v>
      </c>
      <c r="E248" s="97">
        <v>20</v>
      </c>
      <c r="F248" s="94">
        <v>29</v>
      </c>
      <c r="G248" s="111" t="s">
        <v>221</v>
      </c>
      <c r="H248" s="225"/>
      <c r="I248" s="226"/>
      <c r="J248" s="227"/>
      <c r="K248" s="247"/>
      <c r="L248" s="248"/>
      <c r="M248" s="229"/>
      <c r="N248" s="229"/>
      <c r="O248" s="230"/>
      <c r="P248" s="231"/>
      <c r="Q248" s="228"/>
      <c r="R248" s="229"/>
      <c r="S248" s="239"/>
      <c r="T248" s="240">
        <v>121</v>
      </c>
      <c r="U248" s="253">
        <v>0</v>
      </c>
      <c r="V248" s="245"/>
      <c r="W248" s="244">
        <v>0</v>
      </c>
    </row>
    <row r="249" spans="1:23">
      <c r="A249" s="152">
        <v>47</v>
      </c>
      <c r="B249" s="153" t="s">
        <v>222</v>
      </c>
      <c r="C249" s="98">
        <v>39414</v>
      </c>
      <c r="D249" s="154" t="s">
        <v>260</v>
      </c>
      <c r="E249" s="97">
        <v>20</v>
      </c>
      <c r="F249" s="94">
        <v>29</v>
      </c>
      <c r="G249" s="111" t="s">
        <v>221</v>
      </c>
      <c r="H249" s="225"/>
      <c r="I249" s="226"/>
      <c r="J249" s="227"/>
      <c r="K249" s="247"/>
      <c r="L249" s="248"/>
      <c r="M249" s="229"/>
      <c r="N249" s="229"/>
      <c r="O249" s="230"/>
      <c r="P249" s="231"/>
      <c r="Q249" s="228"/>
      <c r="R249" s="229"/>
      <c r="S249" s="239"/>
      <c r="T249" s="240">
        <v>121</v>
      </c>
      <c r="U249" s="253">
        <v>0</v>
      </c>
      <c r="V249" s="245"/>
      <c r="W249" s="244">
        <v>0</v>
      </c>
    </row>
    <row r="250" spans="1:23">
      <c r="A250" s="152">
        <v>48</v>
      </c>
      <c r="B250" s="153" t="s">
        <v>222</v>
      </c>
      <c r="C250" s="98">
        <v>39414</v>
      </c>
      <c r="D250" s="154" t="s">
        <v>260</v>
      </c>
      <c r="E250" s="97">
        <v>20</v>
      </c>
      <c r="F250" s="94">
        <v>29</v>
      </c>
      <c r="G250" s="111" t="s">
        <v>221</v>
      </c>
      <c r="H250" s="225"/>
      <c r="I250" s="226"/>
      <c r="J250" s="227"/>
      <c r="K250" s="247"/>
      <c r="L250" s="248"/>
      <c r="M250" s="229"/>
      <c r="N250" s="229"/>
      <c r="O250" s="230"/>
      <c r="P250" s="231"/>
      <c r="Q250" s="228"/>
      <c r="R250" s="229"/>
      <c r="S250" s="239"/>
      <c r="T250" s="240">
        <v>121</v>
      </c>
      <c r="U250" s="253">
        <v>0</v>
      </c>
      <c r="V250" s="245"/>
      <c r="W250" s="244">
        <v>0</v>
      </c>
    </row>
    <row r="251" spans="1:23">
      <c r="A251" s="152">
        <v>49</v>
      </c>
      <c r="B251" s="153" t="s">
        <v>222</v>
      </c>
      <c r="C251" s="98">
        <v>39414</v>
      </c>
      <c r="D251" s="154" t="s">
        <v>260</v>
      </c>
      <c r="E251" s="97">
        <v>20</v>
      </c>
      <c r="F251" s="94">
        <v>29</v>
      </c>
      <c r="G251" s="111" t="s">
        <v>221</v>
      </c>
      <c r="H251" s="225"/>
      <c r="I251" s="226"/>
      <c r="J251" s="227"/>
      <c r="K251" s="247"/>
      <c r="L251" s="248"/>
      <c r="M251" s="229"/>
      <c r="N251" s="229"/>
      <c r="O251" s="230"/>
      <c r="P251" s="231"/>
      <c r="Q251" s="228"/>
      <c r="R251" s="229"/>
      <c r="S251" s="239"/>
      <c r="T251" s="240">
        <v>121</v>
      </c>
      <c r="U251" s="253">
        <v>0</v>
      </c>
      <c r="V251" s="245"/>
      <c r="W251" s="244">
        <v>0</v>
      </c>
    </row>
    <row r="252" spans="1:23">
      <c r="A252" s="152">
        <v>50</v>
      </c>
      <c r="B252" s="153" t="s">
        <v>222</v>
      </c>
      <c r="C252" s="98">
        <v>39414</v>
      </c>
      <c r="D252" s="154" t="s">
        <v>260</v>
      </c>
      <c r="E252" s="97">
        <v>20</v>
      </c>
      <c r="F252" s="94">
        <v>29</v>
      </c>
      <c r="G252" s="111" t="s">
        <v>221</v>
      </c>
      <c r="H252" s="225"/>
      <c r="I252" s="226"/>
      <c r="J252" s="227"/>
      <c r="K252" s="247"/>
      <c r="L252" s="248"/>
      <c r="M252" s="229"/>
      <c r="N252" s="229"/>
      <c r="O252" s="230"/>
      <c r="P252" s="231"/>
      <c r="Q252" s="228"/>
      <c r="R252" s="229"/>
      <c r="S252" s="239"/>
      <c r="T252" s="240">
        <v>121</v>
      </c>
      <c r="U252" s="253">
        <v>0</v>
      </c>
      <c r="V252" s="245"/>
      <c r="W252" s="244">
        <v>0</v>
      </c>
    </row>
    <row r="253" spans="1:23">
      <c r="A253" s="152">
        <v>51</v>
      </c>
      <c r="B253" s="153" t="s">
        <v>222</v>
      </c>
      <c r="C253" s="98">
        <v>39414</v>
      </c>
      <c r="D253" s="154" t="s">
        <v>260</v>
      </c>
      <c r="E253" s="97">
        <v>20</v>
      </c>
      <c r="F253" s="94">
        <v>29</v>
      </c>
      <c r="G253" s="111" t="s">
        <v>221</v>
      </c>
      <c r="H253" s="225"/>
      <c r="I253" s="226"/>
      <c r="J253" s="227"/>
      <c r="K253" s="247"/>
      <c r="L253" s="248"/>
      <c r="M253" s="229"/>
      <c r="N253" s="229"/>
      <c r="O253" s="230"/>
      <c r="P253" s="231"/>
      <c r="Q253" s="228"/>
      <c r="R253" s="229"/>
      <c r="S253" s="239"/>
      <c r="T253" s="240">
        <v>121</v>
      </c>
      <c r="U253" s="253">
        <v>0</v>
      </c>
      <c r="V253" s="245"/>
      <c r="W253" s="244">
        <v>0</v>
      </c>
    </row>
    <row r="254" spans="1:23">
      <c r="A254" s="152">
        <v>52</v>
      </c>
      <c r="B254" s="153" t="s">
        <v>222</v>
      </c>
      <c r="C254" s="98">
        <v>39414</v>
      </c>
      <c r="D254" s="154" t="s">
        <v>260</v>
      </c>
      <c r="E254" s="97">
        <v>20</v>
      </c>
      <c r="F254" s="94">
        <v>29</v>
      </c>
      <c r="G254" s="111" t="s">
        <v>221</v>
      </c>
      <c r="H254" s="225"/>
      <c r="I254" s="226"/>
      <c r="J254" s="227"/>
      <c r="K254" s="247"/>
      <c r="L254" s="248"/>
      <c r="M254" s="229"/>
      <c r="N254" s="229"/>
      <c r="O254" s="230"/>
      <c r="P254" s="231"/>
      <c r="Q254" s="228"/>
      <c r="R254" s="229"/>
      <c r="S254" s="239"/>
      <c r="T254" s="240">
        <v>121</v>
      </c>
      <c r="U254" s="253">
        <v>0</v>
      </c>
      <c r="V254" s="245"/>
      <c r="W254" s="244">
        <v>0</v>
      </c>
    </row>
    <row r="255" spans="1:23">
      <c r="A255" s="152">
        <v>53</v>
      </c>
      <c r="B255" s="153" t="s">
        <v>222</v>
      </c>
      <c r="C255" s="98">
        <v>39414</v>
      </c>
      <c r="D255" s="154" t="s">
        <v>260</v>
      </c>
      <c r="E255" s="97">
        <v>20</v>
      </c>
      <c r="F255" s="94">
        <v>29</v>
      </c>
      <c r="G255" s="111" t="s">
        <v>221</v>
      </c>
      <c r="H255" s="225"/>
      <c r="I255" s="226"/>
      <c r="J255" s="227"/>
      <c r="K255" s="247"/>
      <c r="L255" s="248"/>
      <c r="M255" s="229"/>
      <c r="N255" s="229"/>
      <c r="O255" s="230"/>
      <c r="P255" s="231"/>
      <c r="Q255" s="228"/>
      <c r="R255" s="229"/>
      <c r="S255" s="239"/>
      <c r="T255" s="240">
        <v>121</v>
      </c>
      <c r="U255" s="253">
        <v>0</v>
      </c>
      <c r="V255" s="245"/>
      <c r="W255" s="244">
        <v>0</v>
      </c>
    </row>
    <row r="256" spans="1:23">
      <c r="A256" s="152">
        <v>54</v>
      </c>
      <c r="B256" s="153" t="s">
        <v>222</v>
      </c>
      <c r="C256" s="98">
        <v>39414</v>
      </c>
      <c r="D256" s="154" t="s">
        <v>260</v>
      </c>
      <c r="E256" s="97">
        <v>20</v>
      </c>
      <c r="F256" s="94">
        <v>29</v>
      </c>
      <c r="G256" s="111" t="s">
        <v>221</v>
      </c>
      <c r="H256" s="225"/>
      <c r="I256" s="226"/>
      <c r="J256" s="227"/>
      <c r="K256" s="247"/>
      <c r="L256" s="248"/>
      <c r="M256" s="229"/>
      <c r="N256" s="229"/>
      <c r="O256" s="230"/>
      <c r="P256" s="231"/>
      <c r="Q256" s="228"/>
      <c r="R256" s="229"/>
      <c r="S256" s="239"/>
      <c r="T256" s="240">
        <v>121</v>
      </c>
      <c r="U256" s="253">
        <v>0</v>
      </c>
      <c r="V256" s="245"/>
      <c r="W256" s="244">
        <v>0</v>
      </c>
    </row>
    <row r="257" spans="1:23">
      <c r="A257" s="152">
        <v>55</v>
      </c>
      <c r="B257" s="153" t="s">
        <v>222</v>
      </c>
      <c r="C257" s="98">
        <v>39414</v>
      </c>
      <c r="D257" s="154" t="s">
        <v>260</v>
      </c>
      <c r="E257" s="97">
        <v>20</v>
      </c>
      <c r="F257" s="94">
        <v>29</v>
      </c>
      <c r="G257" s="111" t="s">
        <v>221</v>
      </c>
      <c r="H257" s="225"/>
      <c r="I257" s="226"/>
      <c r="J257" s="227"/>
      <c r="K257" s="247"/>
      <c r="L257" s="248"/>
      <c r="M257" s="229"/>
      <c r="N257" s="229"/>
      <c r="O257" s="230"/>
      <c r="P257" s="231"/>
      <c r="Q257" s="228"/>
      <c r="R257" s="229"/>
      <c r="S257" s="239"/>
      <c r="T257" s="240">
        <v>121</v>
      </c>
      <c r="U257" s="253">
        <v>0</v>
      </c>
      <c r="V257" s="245"/>
      <c r="W257" s="244">
        <v>0</v>
      </c>
    </row>
    <row r="258" spans="1:23">
      <c r="A258" s="152">
        <v>56</v>
      </c>
      <c r="B258" s="153" t="s">
        <v>222</v>
      </c>
      <c r="C258" s="98">
        <v>39414</v>
      </c>
      <c r="D258" s="154" t="s">
        <v>260</v>
      </c>
      <c r="E258" s="97">
        <v>20</v>
      </c>
      <c r="F258" s="94">
        <v>29</v>
      </c>
      <c r="G258" s="111" t="s">
        <v>221</v>
      </c>
      <c r="H258" s="225"/>
      <c r="I258" s="226"/>
      <c r="J258" s="227"/>
      <c r="K258" s="247"/>
      <c r="L258" s="248"/>
      <c r="M258" s="229"/>
      <c r="N258" s="229"/>
      <c r="O258" s="230"/>
      <c r="P258" s="231"/>
      <c r="Q258" s="228"/>
      <c r="R258" s="229"/>
      <c r="S258" s="239"/>
      <c r="T258" s="240">
        <v>121</v>
      </c>
      <c r="U258" s="253">
        <v>0</v>
      </c>
      <c r="V258" s="245"/>
      <c r="W258" s="244">
        <v>0</v>
      </c>
    </row>
    <row r="259" spans="1:23">
      <c r="A259" s="152">
        <v>57</v>
      </c>
      <c r="B259" s="153" t="s">
        <v>222</v>
      </c>
      <c r="C259" s="98">
        <v>39414</v>
      </c>
      <c r="D259" s="154" t="s">
        <v>260</v>
      </c>
      <c r="E259" s="97">
        <v>20</v>
      </c>
      <c r="F259" s="94">
        <v>29</v>
      </c>
      <c r="G259" s="111" t="s">
        <v>221</v>
      </c>
      <c r="H259" s="225"/>
      <c r="I259" s="226"/>
      <c r="J259" s="227"/>
      <c r="K259" s="247"/>
      <c r="L259" s="248"/>
      <c r="M259" s="229"/>
      <c r="N259" s="229"/>
      <c r="O259" s="230"/>
      <c r="P259" s="231"/>
      <c r="Q259" s="228"/>
      <c r="R259" s="229"/>
      <c r="S259" s="239"/>
      <c r="T259" s="240">
        <v>121</v>
      </c>
      <c r="U259" s="253">
        <v>0</v>
      </c>
      <c r="V259" s="245"/>
      <c r="W259" s="244">
        <v>0</v>
      </c>
    </row>
    <row r="260" spans="1:23">
      <c r="A260" s="152">
        <v>58</v>
      </c>
      <c r="B260" s="153" t="s">
        <v>222</v>
      </c>
      <c r="C260" s="98">
        <v>39414</v>
      </c>
      <c r="D260" s="154" t="s">
        <v>260</v>
      </c>
      <c r="E260" s="97">
        <v>20</v>
      </c>
      <c r="F260" s="94">
        <v>29</v>
      </c>
      <c r="G260" s="111" t="s">
        <v>221</v>
      </c>
      <c r="H260" s="225"/>
      <c r="I260" s="226"/>
      <c r="J260" s="227"/>
      <c r="K260" s="247"/>
      <c r="L260" s="248"/>
      <c r="M260" s="229"/>
      <c r="N260" s="229"/>
      <c r="O260" s="230"/>
      <c r="P260" s="231"/>
      <c r="Q260" s="228"/>
      <c r="R260" s="229"/>
      <c r="S260" s="239"/>
      <c r="T260" s="240">
        <v>121</v>
      </c>
      <c r="U260" s="253">
        <v>0</v>
      </c>
      <c r="V260" s="245"/>
      <c r="W260" s="244">
        <v>0</v>
      </c>
    </row>
    <row r="261" spans="1:23">
      <c r="A261" s="152">
        <v>59</v>
      </c>
      <c r="B261" s="153" t="s">
        <v>222</v>
      </c>
      <c r="C261" s="98">
        <v>39414</v>
      </c>
      <c r="D261" s="154" t="s">
        <v>260</v>
      </c>
      <c r="E261" s="97">
        <v>20</v>
      </c>
      <c r="F261" s="94">
        <v>29</v>
      </c>
      <c r="G261" s="111" t="s">
        <v>221</v>
      </c>
      <c r="H261" s="225"/>
      <c r="I261" s="226"/>
      <c r="J261" s="227"/>
      <c r="K261" s="247"/>
      <c r="L261" s="248"/>
      <c r="M261" s="229"/>
      <c r="N261" s="229"/>
      <c r="O261" s="230"/>
      <c r="P261" s="231"/>
      <c r="Q261" s="228"/>
      <c r="R261" s="229"/>
      <c r="S261" s="239"/>
      <c r="T261" s="240">
        <v>121</v>
      </c>
      <c r="U261" s="253">
        <v>0</v>
      </c>
      <c r="V261" s="245"/>
      <c r="W261" s="244">
        <v>0</v>
      </c>
    </row>
    <row r="262" spans="1:23">
      <c r="A262" s="152">
        <v>60</v>
      </c>
      <c r="B262" s="153" t="s">
        <v>222</v>
      </c>
      <c r="C262" s="98">
        <v>39414</v>
      </c>
      <c r="D262" s="154" t="s">
        <v>260</v>
      </c>
      <c r="E262" s="97">
        <v>20</v>
      </c>
      <c r="F262" s="94">
        <v>29</v>
      </c>
      <c r="G262" s="111" t="s">
        <v>221</v>
      </c>
      <c r="H262" s="225"/>
      <c r="I262" s="226"/>
      <c r="J262" s="227"/>
      <c r="K262" s="247"/>
      <c r="L262" s="248"/>
      <c r="M262" s="229"/>
      <c r="N262" s="229"/>
      <c r="O262" s="230"/>
      <c r="P262" s="231"/>
      <c r="Q262" s="228"/>
      <c r="R262" s="229"/>
      <c r="S262" s="239"/>
      <c r="T262" s="240">
        <v>121</v>
      </c>
      <c r="U262" s="253">
        <v>0</v>
      </c>
      <c r="V262" s="245"/>
      <c r="W262" s="244">
        <v>0</v>
      </c>
    </row>
    <row r="263" spans="1:23">
      <c r="A263" s="152">
        <v>61</v>
      </c>
      <c r="B263" s="153" t="s">
        <v>222</v>
      </c>
      <c r="C263" s="98">
        <v>39414</v>
      </c>
      <c r="D263" s="154" t="s">
        <v>260</v>
      </c>
      <c r="E263" s="97">
        <v>20</v>
      </c>
      <c r="F263" s="94">
        <v>29</v>
      </c>
      <c r="G263" s="111" t="s">
        <v>221</v>
      </c>
      <c r="H263" s="225"/>
      <c r="I263" s="226"/>
      <c r="J263" s="227"/>
      <c r="K263" s="247"/>
      <c r="L263" s="248"/>
      <c r="M263" s="229"/>
      <c r="N263" s="229"/>
      <c r="O263" s="230"/>
      <c r="P263" s="231"/>
      <c r="Q263" s="228"/>
      <c r="R263" s="229"/>
      <c r="S263" s="239"/>
      <c r="T263" s="240">
        <v>121</v>
      </c>
      <c r="U263" s="253">
        <v>0</v>
      </c>
      <c r="V263" s="245"/>
      <c r="W263" s="244">
        <v>0</v>
      </c>
    </row>
    <row r="264" spans="1:23">
      <c r="A264" s="152">
        <v>62</v>
      </c>
      <c r="B264" s="153" t="s">
        <v>222</v>
      </c>
      <c r="C264" s="98">
        <v>39414</v>
      </c>
      <c r="D264" s="154" t="s">
        <v>260</v>
      </c>
      <c r="E264" s="97">
        <v>20</v>
      </c>
      <c r="F264" s="94">
        <v>29</v>
      </c>
      <c r="G264" s="111" t="s">
        <v>221</v>
      </c>
      <c r="H264" s="225"/>
      <c r="I264" s="226"/>
      <c r="J264" s="227"/>
      <c r="K264" s="247"/>
      <c r="L264" s="248"/>
      <c r="M264" s="229"/>
      <c r="N264" s="229"/>
      <c r="O264" s="230"/>
      <c r="P264" s="231"/>
      <c r="Q264" s="228"/>
      <c r="R264" s="229"/>
      <c r="S264" s="239"/>
      <c r="T264" s="240">
        <v>121</v>
      </c>
      <c r="U264" s="253">
        <v>0</v>
      </c>
      <c r="V264" s="245"/>
      <c r="W264" s="244">
        <v>0</v>
      </c>
    </row>
    <row r="265" spans="1:23">
      <c r="A265" s="152">
        <v>63</v>
      </c>
      <c r="B265" s="153" t="s">
        <v>222</v>
      </c>
      <c r="C265" s="98">
        <v>39414</v>
      </c>
      <c r="D265" s="154" t="s">
        <v>260</v>
      </c>
      <c r="E265" s="97">
        <v>20</v>
      </c>
      <c r="F265" s="94">
        <v>29</v>
      </c>
      <c r="G265" s="111" t="s">
        <v>221</v>
      </c>
      <c r="H265" s="225"/>
      <c r="I265" s="226"/>
      <c r="J265" s="227"/>
      <c r="K265" s="247"/>
      <c r="L265" s="248"/>
      <c r="M265" s="229"/>
      <c r="N265" s="229"/>
      <c r="O265" s="230"/>
      <c r="P265" s="231"/>
      <c r="Q265" s="228"/>
      <c r="R265" s="229"/>
      <c r="S265" s="239"/>
      <c r="T265" s="240">
        <v>121</v>
      </c>
      <c r="U265" s="253">
        <v>0</v>
      </c>
      <c r="V265" s="245"/>
      <c r="W265" s="244">
        <v>0</v>
      </c>
    </row>
    <row r="266" spans="1:23">
      <c r="A266" s="152">
        <v>64</v>
      </c>
      <c r="B266" s="153" t="s">
        <v>222</v>
      </c>
      <c r="C266" s="98">
        <v>39414</v>
      </c>
      <c r="D266" s="154" t="s">
        <v>260</v>
      </c>
      <c r="E266" s="97">
        <v>20</v>
      </c>
      <c r="F266" s="94">
        <v>29</v>
      </c>
      <c r="G266" s="111" t="s">
        <v>221</v>
      </c>
      <c r="H266" s="225"/>
      <c r="I266" s="226"/>
      <c r="J266" s="227"/>
      <c r="K266" s="247"/>
      <c r="L266" s="248"/>
      <c r="M266" s="229"/>
      <c r="N266" s="229"/>
      <c r="O266" s="230"/>
      <c r="P266" s="231"/>
      <c r="Q266" s="228"/>
      <c r="R266" s="229"/>
      <c r="S266" s="239"/>
      <c r="T266" s="240">
        <v>121</v>
      </c>
      <c r="U266" s="253">
        <v>0</v>
      </c>
      <c r="V266" s="245"/>
      <c r="W266" s="244">
        <v>0</v>
      </c>
    </row>
    <row r="267" spans="1:23">
      <c r="A267" s="152">
        <v>65</v>
      </c>
      <c r="B267" s="153" t="s">
        <v>222</v>
      </c>
      <c r="C267" s="98">
        <v>39414</v>
      </c>
      <c r="D267" s="154" t="s">
        <v>260</v>
      </c>
      <c r="E267" s="97">
        <v>20</v>
      </c>
      <c r="F267" s="94">
        <v>29</v>
      </c>
      <c r="G267" s="111" t="s">
        <v>221</v>
      </c>
      <c r="H267" s="225"/>
      <c r="I267" s="226"/>
      <c r="J267" s="227"/>
      <c r="K267" s="247"/>
      <c r="L267" s="248"/>
      <c r="M267" s="229"/>
      <c r="N267" s="229"/>
      <c r="O267" s="230"/>
      <c r="P267" s="231"/>
      <c r="Q267" s="228"/>
      <c r="R267" s="229"/>
      <c r="S267" s="239"/>
      <c r="T267" s="240">
        <v>121</v>
      </c>
      <c r="U267" s="253">
        <v>0</v>
      </c>
      <c r="V267" s="245"/>
      <c r="W267" s="244">
        <v>0</v>
      </c>
    </row>
    <row r="268" spans="1:23">
      <c r="A268" s="152">
        <v>66</v>
      </c>
      <c r="B268" s="153" t="s">
        <v>222</v>
      </c>
      <c r="C268" s="98">
        <v>39414</v>
      </c>
      <c r="D268" s="154" t="s">
        <v>260</v>
      </c>
      <c r="E268" s="97">
        <v>20</v>
      </c>
      <c r="F268" s="94">
        <v>29</v>
      </c>
      <c r="G268" s="111" t="s">
        <v>221</v>
      </c>
      <c r="H268" s="225"/>
      <c r="I268" s="226"/>
      <c r="J268" s="227"/>
      <c r="K268" s="247"/>
      <c r="L268" s="248"/>
      <c r="M268" s="229"/>
      <c r="N268" s="229"/>
      <c r="O268" s="230"/>
      <c r="P268" s="231"/>
      <c r="Q268" s="228"/>
      <c r="R268" s="229"/>
      <c r="S268" s="239"/>
      <c r="T268" s="240">
        <v>121</v>
      </c>
      <c r="U268" s="253">
        <v>0</v>
      </c>
      <c r="V268" s="245"/>
      <c r="W268" s="244">
        <v>0</v>
      </c>
    </row>
    <row r="269" spans="1:23">
      <c r="A269" s="152">
        <v>67</v>
      </c>
      <c r="B269" s="153" t="s">
        <v>222</v>
      </c>
      <c r="C269" s="98">
        <v>39414</v>
      </c>
      <c r="D269" s="154" t="s">
        <v>260</v>
      </c>
      <c r="E269" s="97">
        <v>20</v>
      </c>
      <c r="F269" s="94">
        <v>29</v>
      </c>
      <c r="G269" s="111" t="s">
        <v>221</v>
      </c>
      <c r="H269" s="225"/>
      <c r="I269" s="226"/>
      <c r="J269" s="227"/>
      <c r="K269" s="247"/>
      <c r="L269" s="248"/>
      <c r="M269" s="229"/>
      <c r="N269" s="229"/>
      <c r="O269" s="230"/>
      <c r="P269" s="231"/>
      <c r="Q269" s="228"/>
      <c r="R269" s="229"/>
      <c r="S269" s="239"/>
      <c r="T269" s="240">
        <v>121</v>
      </c>
      <c r="U269" s="253">
        <v>0</v>
      </c>
      <c r="V269" s="245"/>
      <c r="W269" s="244">
        <v>0</v>
      </c>
    </row>
    <row r="270" spans="1:23">
      <c r="A270" s="152">
        <v>68</v>
      </c>
      <c r="B270" s="153" t="s">
        <v>222</v>
      </c>
      <c r="C270" s="98">
        <v>39414</v>
      </c>
      <c r="D270" s="154" t="s">
        <v>260</v>
      </c>
      <c r="E270" s="97">
        <v>20</v>
      </c>
      <c r="F270" s="94">
        <v>29</v>
      </c>
      <c r="G270" s="111" t="s">
        <v>221</v>
      </c>
      <c r="H270" s="225"/>
      <c r="I270" s="226"/>
      <c r="J270" s="227"/>
      <c r="K270" s="247"/>
      <c r="L270" s="248"/>
      <c r="M270" s="229"/>
      <c r="N270" s="229"/>
      <c r="O270" s="230"/>
      <c r="P270" s="231"/>
      <c r="Q270" s="228"/>
      <c r="R270" s="229"/>
      <c r="S270" s="239"/>
      <c r="T270" s="240">
        <v>121</v>
      </c>
      <c r="U270" s="253">
        <v>0</v>
      </c>
      <c r="V270" s="245"/>
      <c r="W270" s="244">
        <v>0</v>
      </c>
    </row>
    <row r="271" spans="1:23">
      <c r="A271" s="152">
        <v>69</v>
      </c>
      <c r="B271" s="153" t="s">
        <v>222</v>
      </c>
      <c r="C271" s="98">
        <v>39414</v>
      </c>
      <c r="D271" s="154" t="s">
        <v>260</v>
      </c>
      <c r="E271" s="97">
        <v>20</v>
      </c>
      <c r="F271" s="94">
        <v>29</v>
      </c>
      <c r="G271" s="111" t="s">
        <v>221</v>
      </c>
      <c r="H271" s="225"/>
      <c r="I271" s="226"/>
      <c r="J271" s="227"/>
      <c r="K271" s="247"/>
      <c r="L271" s="248"/>
      <c r="M271" s="229"/>
      <c r="N271" s="229"/>
      <c r="O271" s="230"/>
      <c r="P271" s="231"/>
      <c r="Q271" s="228"/>
      <c r="R271" s="229"/>
      <c r="S271" s="239"/>
      <c r="T271" s="240">
        <v>121</v>
      </c>
      <c r="U271" s="253">
        <v>0</v>
      </c>
      <c r="V271" s="245"/>
      <c r="W271" s="244">
        <v>0</v>
      </c>
    </row>
    <row r="272" spans="1:23">
      <c r="A272" s="152">
        <v>70</v>
      </c>
      <c r="B272" s="153" t="s">
        <v>222</v>
      </c>
      <c r="C272" s="98">
        <v>39414</v>
      </c>
      <c r="D272" s="154" t="s">
        <v>260</v>
      </c>
      <c r="E272" s="97">
        <v>20</v>
      </c>
      <c r="F272" s="94">
        <v>29</v>
      </c>
      <c r="G272" s="111" t="s">
        <v>221</v>
      </c>
      <c r="H272" s="225"/>
      <c r="I272" s="226"/>
      <c r="J272" s="227"/>
      <c r="K272" s="247"/>
      <c r="L272" s="248"/>
      <c r="M272" s="229"/>
      <c r="N272" s="229"/>
      <c r="O272" s="230"/>
      <c r="P272" s="231"/>
      <c r="Q272" s="228"/>
      <c r="R272" s="229"/>
      <c r="S272" s="239"/>
      <c r="T272" s="240">
        <v>121</v>
      </c>
      <c r="U272" s="253">
        <v>0</v>
      </c>
      <c r="V272" s="245"/>
      <c r="W272" s="244">
        <v>0</v>
      </c>
    </row>
    <row r="273" spans="1:23">
      <c r="A273" s="152">
        <v>71</v>
      </c>
      <c r="B273" s="153" t="s">
        <v>222</v>
      </c>
      <c r="C273" s="98">
        <v>39414</v>
      </c>
      <c r="D273" s="154" t="s">
        <v>260</v>
      </c>
      <c r="E273" s="97">
        <v>20</v>
      </c>
      <c r="F273" s="94">
        <v>29</v>
      </c>
      <c r="G273" s="111" t="s">
        <v>221</v>
      </c>
      <c r="H273" s="225"/>
      <c r="I273" s="226"/>
      <c r="J273" s="227"/>
      <c r="K273" s="247"/>
      <c r="L273" s="248"/>
      <c r="M273" s="229"/>
      <c r="N273" s="229"/>
      <c r="O273" s="230"/>
      <c r="P273" s="231"/>
      <c r="Q273" s="228"/>
      <c r="R273" s="229"/>
      <c r="S273" s="239"/>
      <c r="T273" s="240">
        <v>121</v>
      </c>
      <c r="U273" s="253">
        <v>0</v>
      </c>
      <c r="V273" s="245"/>
      <c r="W273" s="244">
        <v>0</v>
      </c>
    </row>
    <row r="274" spans="1:23">
      <c r="A274" s="152">
        <v>72</v>
      </c>
      <c r="B274" s="153" t="s">
        <v>222</v>
      </c>
      <c r="C274" s="98">
        <v>39414</v>
      </c>
      <c r="D274" s="154" t="s">
        <v>260</v>
      </c>
      <c r="E274" s="97">
        <v>20</v>
      </c>
      <c r="F274" s="94">
        <v>29</v>
      </c>
      <c r="G274" s="111" t="s">
        <v>221</v>
      </c>
      <c r="H274" s="225"/>
      <c r="I274" s="226"/>
      <c r="J274" s="227"/>
      <c r="K274" s="247"/>
      <c r="L274" s="248"/>
      <c r="M274" s="229"/>
      <c r="N274" s="229"/>
      <c r="O274" s="230"/>
      <c r="P274" s="231"/>
      <c r="Q274" s="228"/>
      <c r="R274" s="229"/>
      <c r="S274" s="239"/>
      <c r="T274" s="240">
        <v>121</v>
      </c>
      <c r="U274" s="253">
        <v>0</v>
      </c>
      <c r="V274" s="245"/>
      <c r="W274" s="244">
        <v>0</v>
      </c>
    </row>
    <row r="275" spans="1:23">
      <c r="A275" s="152">
        <v>73</v>
      </c>
      <c r="B275" s="153" t="s">
        <v>222</v>
      </c>
      <c r="C275" s="98">
        <v>39414</v>
      </c>
      <c r="D275" s="154" t="s">
        <v>260</v>
      </c>
      <c r="E275" s="97">
        <v>20</v>
      </c>
      <c r="F275" s="94">
        <v>29</v>
      </c>
      <c r="G275" s="111" t="s">
        <v>221</v>
      </c>
      <c r="H275" s="225"/>
      <c r="I275" s="226"/>
      <c r="J275" s="227"/>
      <c r="K275" s="247"/>
      <c r="L275" s="248"/>
      <c r="M275" s="229"/>
      <c r="N275" s="229"/>
      <c r="O275" s="230"/>
      <c r="P275" s="231"/>
      <c r="Q275" s="228"/>
      <c r="R275" s="229"/>
      <c r="S275" s="239"/>
      <c r="T275" s="240">
        <v>121</v>
      </c>
      <c r="U275" s="253">
        <v>0</v>
      </c>
      <c r="V275" s="245"/>
      <c r="W275" s="244">
        <v>0</v>
      </c>
    </row>
    <row r="276" spans="1:23">
      <c r="A276" s="152">
        <v>74</v>
      </c>
      <c r="B276" s="153" t="s">
        <v>222</v>
      </c>
      <c r="C276" s="98">
        <v>39414</v>
      </c>
      <c r="D276" s="154" t="s">
        <v>260</v>
      </c>
      <c r="E276" s="97">
        <v>20</v>
      </c>
      <c r="F276" s="94">
        <v>29</v>
      </c>
      <c r="G276" s="111" t="s">
        <v>221</v>
      </c>
      <c r="H276" s="225"/>
      <c r="I276" s="226"/>
      <c r="J276" s="227"/>
      <c r="K276" s="247"/>
      <c r="L276" s="248"/>
      <c r="M276" s="229"/>
      <c r="N276" s="229"/>
      <c r="O276" s="230"/>
      <c r="P276" s="231"/>
      <c r="Q276" s="228"/>
      <c r="R276" s="229"/>
      <c r="S276" s="239"/>
      <c r="T276" s="240">
        <v>121</v>
      </c>
      <c r="U276" s="253">
        <v>0</v>
      </c>
      <c r="V276" s="245"/>
      <c r="W276" s="244">
        <v>0</v>
      </c>
    </row>
    <row r="277" spans="1:23">
      <c r="A277" s="152">
        <v>75</v>
      </c>
      <c r="B277" s="153" t="s">
        <v>222</v>
      </c>
      <c r="C277" s="98">
        <v>39414</v>
      </c>
      <c r="D277" s="154" t="s">
        <v>260</v>
      </c>
      <c r="E277" s="97">
        <v>20</v>
      </c>
      <c r="F277" s="94">
        <v>29</v>
      </c>
      <c r="G277" s="111" t="s">
        <v>221</v>
      </c>
      <c r="H277" s="225"/>
      <c r="I277" s="226"/>
      <c r="J277" s="227"/>
      <c r="K277" s="247"/>
      <c r="L277" s="248"/>
      <c r="M277" s="229"/>
      <c r="N277" s="229"/>
      <c r="O277" s="230"/>
      <c r="P277" s="231"/>
      <c r="Q277" s="228"/>
      <c r="R277" s="229"/>
      <c r="S277" s="239"/>
      <c r="T277" s="240">
        <v>121</v>
      </c>
      <c r="U277" s="253">
        <v>0</v>
      </c>
      <c r="V277" s="245"/>
      <c r="W277" s="244">
        <v>0</v>
      </c>
    </row>
    <row r="278" spans="1:23">
      <c r="A278" s="152">
        <v>76</v>
      </c>
      <c r="B278" s="153" t="s">
        <v>222</v>
      </c>
      <c r="C278" s="98">
        <v>39414</v>
      </c>
      <c r="D278" s="154" t="s">
        <v>260</v>
      </c>
      <c r="E278" s="97">
        <v>20</v>
      </c>
      <c r="F278" s="94">
        <v>29</v>
      </c>
      <c r="G278" s="111" t="s">
        <v>221</v>
      </c>
      <c r="H278" s="225"/>
      <c r="I278" s="226"/>
      <c r="J278" s="227"/>
      <c r="K278" s="247"/>
      <c r="L278" s="248"/>
      <c r="M278" s="229"/>
      <c r="N278" s="229"/>
      <c r="O278" s="230"/>
      <c r="P278" s="231"/>
      <c r="Q278" s="228"/>
      <c r="R278" s="229"/>
      <c r="S278" s="239"/>
      <c r="T278" s="240">
        <v>121</v>
      </c>
      <c r="U278" s="253">
        <v>0</v>
      </c>
      <c r="V278" s="245"/>
      <c r="W278" s="244">
        <v>0</v>
      </c>
    </row>
    <row r="279" spans="1:23">
      <c r="A279" s="152">
        <v>77</v>
      </c>
      <c r="B279" s="153" t="s">
        <v>222</v>
      </c>
      <c r="C279" s="98">
        <v>39414</v>
      </c>
      <c r="D279" s="154" t="s">
        <v>260</v>
      </c>
      <c r="E279" s="97">
        <v>20</v>
      </c>
      <c r="F279" s="94">
        <v>29</v>
      </c>
      <c r="G279" s="111" t="s">
        <v>221</v>
      </c>
      <c r="H279" s="225"/>
      <c r="I279" s="226"/>
      <c r="J279" s="227"/>
      <c r="K279" s="247"/>
      <c r="L279" s="248"/>
      <c r="M279" s="229"/>
      <c r="N279" s="229"/>
      <c r="O279" s="230"/>
      <c r="P279" s="231"/>
      <c r="Q279" s="228"/>
      <c r="R279" s="229"/>
      <c r="S279" s="239"/>
      <c r="T279" s="240">
        <v>121</v>
      </c>
      <c r="U279" s="253">
        <v>0</v>
      </c>
      <c r="V279" s="245"/>
      <c r="W279" s="244">
        <v>0</v>
      </c>
    </row>
    <row r="280" spans="1:23">
      <c r="A280" s="152">
        <v>78</v>
      </c>
      <c r="B280" s="153" t="s">
        <v>222</v>
      </c>
      <c r="C280" s="98">
        <v>39414</v>
      </c>
      <c r="D280" s="154" t="s">
        <v>260</v>
      </c>
      <c r="E280" s="97">
        <v>20</v>
      </c>
      <c r="F280" s="94">
        <v>29</v>
      </c>
      <c r="G280" s="111" t="s">
        <v>221</v>
      </c>
      <c r="H280" s="225"/>
      <c r="I280" s="226"/>
      <c r="J280" s="227"/>
      <c r="K280" s="247"/>
      <c r="L280" s="248"/>
      <c r="M280" s="229"/>
      <c r="N280" s="229"/>
      <c r="O280" s="230"/>
      <c r="P280" s="231"/>
      <c r="Q280" s="228"/>
      <c r="R280" s="229"/>
      <c r="S280" s="239"/>
      <c r="T280" s="240">
        <v>121</v>
      </c>
      <c r="U280" s="253">
        <v>0</v>
      </c>
      <c r="V280" s="245"/>
      <c r="W280" s="244">
        <v>0</v>
      </c>
    </row>
    <row r="281" spans="1:23">
      <c r="A281" s="152">
        <v>79</v>
      </c>
      <c r="B281" s="153" t="s">
        <v>222</v>
      </c>
      <c r="C281" s="98">
        <v>39414</v>
      </c>
      <c r="D281" s="154" t="s">
        <v>260</v>
      </c>
      <c r="E281" s="97">
        <v>20</v>
      </c>
      <c r="F281" s="94">
        <v>29</v>
      </c>
      <c r="G281" s="111" t="s">
        <v>221</v>
      </c>
      <c r="H281" s="225"/>
      <c r="I281" s="226"/>
      <c r="J281" s="227"/>
      <c r="K281" s="247"/>
      <c r="L281" s="248"/>
      <c r="M281" s="229"/>
      <c r="N281" s="229"/>
      <c r="O281" s="230"/>
      <c r="P281" s="231"/>
      <c r="Q281" s="228"/>
      <c r="R281" s="229"/>
      <c r="S281" s="239"/>
      <c r="T281" s="240">
        <v>121</v>
      </c>
      <c r="U281" s="253">
        <v>0</v>
      </c>
      <c r="V281" s="245"/>
      <c r="W281" s="244">
        <v>0</v>
      </c>
    </row>
    <row r="282" spans="1:23">
      <c r="A282" s="152">
        <v>80</v>
      </c>
      <c r="B282" s="153" t="s">
        <v>222</v>
      </c>
      <c r="C282" s="98">
        <v>39414</v>
      </c>
      <c r="D282" s="154" t="s">
        <v>260</v>
      </c>
      <c r="E282" s="97">
        <v>20</v>
      </c>
      <c r="F282" s="94">
        <v>29</v>
      </c>
      <c r="G282" s="111" t="s">
        <v>221</v>
      </c>
      <c r="H282" s="225"/>
      <c r="I282" s="226"/>
      <c r="J282" s="227"/>
      <c r="K282" s="247"/>
      <c r="L282" s="248"/>
      <c r="M282" s="229"/>
      <c r="N282" s="229"/>
      <c r="O282" s="230"/>
      <c r="P282" s="231"/>
      <c r="Q282" s="228"/>
      <c r="R282" s="229"/>
      <c r="S282" s="239"/>
      <c r="T282" s="240">
        <v>121</v>
      </c>
      <c r="U282" s="253">
        <v>0</v>
      </c>
      <c r="V282" s="245"/>
      <c r="W282" s="244">
        <v>0</v>
      </c>
    </row>
    <row r="283" spans="1:23">
      <c r="A283" s="152">
        <v>81</v>
      </c>
      <c r="B283" s="153" t="s">
        <v>222</v>
      </c>
      <c r="C283" s="98">
        <v>39414</v>
      </c>
      <c r="D283" s="154" t="s">
        <v>260</v>
      </c>
      <c r="E283" s="97">
        <v>20</v>
      </c>
      <c r="F283" s="94">
        <v>29</v>
      </c>
      <c r="G283" s="111" t="s">
        <v>221</v>
      </c>
      <c r="H283" s="225"/>
      <c r="I283" s="226"/>
      <c r="J283" s="227"/>
      <c r="K283" s="247"/>
      <c r="L283" s="248"/>
      <c r="M283" s="229"/>
      <c r="N283" s="229"/>
      <c r="O283" s="230"/>
      <c r="P283" s="231"/>
      <c r="Q283" s="228"/>
      <c r="R283" s="229"/>
      <c r="S283" s="239"/>
      <c r="T283" s="240">
        <v>121</v>
      </c>
      <c r="U283" s="253">
        <v>0</v>
      </c>
      <c r="V283" s="245"/>
      <c r="W283" s="244">
        <v>0</v>
      </c>
    </row>
    <row r="284" spans="1:23">
      <c r="A284" s="152">
        <v>82</v>
      </c>
      <c r="B284" s="153" t="s">
        <v>222</v>
      </c>
      <c r="C284" s="98">
        <v>39414</v>
      </c>
      <c r="D284" s="154" t="s">
        <v>260</v>
      </c>
      <c r="E284" s="97">
        <v>20</v>
      </c>
      <c r="F284" s="94">
        <v>29</v>
      </c>
      <c r="G284" s="111" t="s">
        <v>221</v>
      </c>
      <c r="H284" s="225"/>
      <c r="I284" s="226"/>
      <c r="J284" s="227"/>
      <c r="K284" s="247"/>
      <c r="L284" s="248"/>
      <c r="M284" s="229"/>
      <c r="N284" s="229"/>
      <c r="O284" s="230"/>
      <c r="P284" s="231"/>
      <c r="Q284" s="228"/>
      <c r="R284" s="229"/>
      <c r="S284" s="239"/>
      <c r="T284" s="240">
        <v>121</v>
      </c>
      <c r="U284" s="253">
        <v>0</v>
      </c>
      <c r="V284" s="245"/>
      <c r="W284" s="244">
        <v>0</v>
      </c>
    </row>
    <row r="285" spans="1:23">
      <c r="A285" s="152">
        <v>83</v>
      </c>
      <c r="B285" s="153" t="s">
        <v>222</v>
      </c>
      <c r="C285" s="98">
        <v>39414</v>
      </c>
      <c r="D285" s="154" t="s">
        <v>260</v>
      </c>
      <c r="E285" s="97">
        <v>20</v>
      </c>
      <c r="F285" s="94">
        <v>29</v>
      </c>
      <c r="G285" s="111" t="s">
        <v>221</v>
      </c>
      <c r="H285" s="225"/>
      <c r="I285" s="226"/>
      <c r="J285" s="227"/>
      <c r="K285" s="247"/>
      <c r="L285" s="248"/>
      <c r="M285" s="229"/>
      <c r="N285" s="229"/>
      <c r="O285" s="230"/>
      <c r="P285" s="231"/>
      <c r="Q285" s="228"/>
      <c r="R285" s="229"/>
      <c r="S285" s="239"/>
      <c r="T285" s="240">
        <v>121</v>
      </c>
      <c r="U285" s="253">
        <v>0</v>
      </c>
      <c r="V285" s="245"/>
      <c r="W285" s="244">
        <v>0</v>
      </c>
    </row>
    <row r="286" spans="1:23">
      <c r="A286" s="152">
        <v>84</v>
      </c>
      <c r="B286" s="153" t="s">
        <v>222</v>
      </c>
      <c r="C286" s="98">
        <v>39414</v>
      </c>
      <c r="D286" s="154" t="s">
        <v>260</v>
      </c>
      <c r="E286" s="97">
        <v>20</v>
      </c>
      <c r="F286" s="94">
        <v>29</v>
      </c>
      <c r="G286" s="111" t="s">
        <v>221</v>
      </c>
      <c r="H286" s="225"/>
      <c r="I286" s="226"/>
      <c r="J286" s="227"/>
      <c r="K286" s="247"/>
      <c r="L286" s="248"/>
      <c r="M286" s="229"/>
      <c r="N286" s="229"/>
      <c r="O286" s="230"/>
      <c r="P286" s="231"/>
      <c r="Q286" s="228"/>
      <c r="R286" s="229"/>
      <c r="S286" s="239"/>
      <c r="T286" s="240">
        <v>121</v>
      </c>
      <c r="U286" s="253">
        <v>0</v>
      </c>
      <c r="V286" s="245"/>
      <c r="W286" s="244">
        <v>0</v>
      </c>
    </row>
    <row r="287" spans="1:23">
      <c r="A287" s="152">
        <v>85</v>
      </c>
      <c r="B287" s="153" t="s">
        <v>222</v>
      </c>
      <c r="C287" s="98">
        <v>39414</v>
      </c>
      <c r="D287" s="154" t="s">
        <v>260</v>
      </c>
      <c r="E287" s="97">
        <v>20</v>
      </c>
      <c r="F287" s="94">
        <v>29</v>
      </c>
      <c r="G287" s="111" t="s">
        <v>221</v>
      </c>
      <c r="H287" s="225"/>
      <c r="I287" s="226"/>
      <c r="J287" s="227"/>
      <c r="K287" s="247"/>
      <c r="L287" s="248"/>
      <c r="M287" s="229"/>
      <c r="N287" s="229"/>
      <c r="O287" s="230"/>
      <c r="P287" s="231"/>
      <c r="Q287" s="228"/>
      <c r="R287" s="229"/>
      <c r="S287" s="239"/>
      <c r="T287" s="240">
        <v>121</v>
      </c>
      <c r="U287" s="253">
        <v>0</v>
      </c>
      <c r="V287" s="245"/>
      <c r="W287" s="244">
        <v>0</v>
      </c>
    </row>
    <row r="288" spans="1:23">
      <c r="A288" s="152">
        <v>86</v>
      </c>
      <c r="B288" s="153" t="s">
        <v>222</v>
      </c>
      <c r="C288" s="98">
        <v>39414</v>
      </c>
      <c r="D288" s="154" t="s">
        <v>260</v>
      </c>
      <c r="E288" s="97">
        <v>20</v>
      </c>
      <c r="F288" s="94">
        <v>29</v>
      </c>
      <c r="G288" s="111" t="s">
        <v>221</v>
      </c>
      <c r="H288" s="225"/>
      <c r="I288" s="226"/>
      <c r="J288" s="227"/>
      <c r="K288" s="247"/>
      <c r="L288" s="248"/>
      <c r="M288" s="229"/>
      <c r="N288" s="229"/>
      <c r="O288" s="230"/>
      <c r="P288" s="231"/>
      <c r="Q288" s="228"/>
      <c r="R288" s="229"/>
      <c r="S288" s="239"/>
      <c r="T288" s="240">
        <v>121</v>
      </c>
      <c r="U288" s="253">
        <v>0</v>
      </c>
      <c r="V288" s="245"/>
      <c r="W288" s="244">
        <v>0</v>
      </c>
    </row>
    <row r="289" spans="1:23">
      <c r="A289" s="152">
        <v>87</v>
      </c>
      <c r="B289" s="153" t="s">
        <v>222</v>
      </c>
      <c r="C289" s="98">
        <v>39414</v>
      </c>
      <c r="D289" s="154" t="s">
        <v>260</v>
      </c>
      <c r="E289" s="97">
        <v>20</v>
      </c>
      <c r="F289" s="94">
        <v>29</v>
      </c>
      <c r="G289" s="111" t="s">
        <v>221</v>
      </c>
      <c r="H289" s="225"/>
      <c r="I289" s="226"/>
      <c r="J289" s="227"/>
      <c r="K289" s="247"/>
      <c r="L289" s="248"/>
      <c r="M289" s="229"/>
      <c r="N289" s="229"/>
      <c r="O289" s="230"/>
      <c r="P289" s="231"/>
      <c r="Q289" s="228"/>
      <c r="R289" s="229"/>
      <c r="S289" s="239"/>
      <c r="T289" s="240">
        <v>121</v>
      </c>
      <c r="U289" s="253">
        <v>0</v>
      </c>
      <c r="V289" s="245"/>
      <c r="W289" s="244">
        <v>0</v>
      </c>
    </row>
    <row r="290" spans="1:23">
      <c r="A290" s="152">
        <v>88</v>
      </c>
      <c r="B290" s="153" t="s">
        <v>222</v>
      </c>
      <c r="C290" s="98">
        <v>39414</v>
      </c>
      <c r="D290" s="154" t="s">
        <v>260</v>
      </c>
      <c r="E290" s="97">
        <v>20</v>
      </c>
      <c r="F290" s="94">
        <v>29</v>
      </c>
      <c r="G290" s="111" t="s">
        <v>221</v>
      </c>
      <c r="H290" s="225"/>
      <c r="I290" s="226"/>
      <c r="J290" s="227"/>
      <c r="K290" s="247"/>
      <c r="L290" s="248"/>
      <c r="M290" s="229"/>
      <c r="N290" s="229"/>
      <c r="O290" s="230"/>
      <c r="P290" s="231"/>
      <c r="Q290" s="228"/>
      <c r="R290" s="229"/>
      <c r="S290" s="239"/>
      <c r="T290" s="240">
        <v>121</v>
      </c>
      <c r="U290" s="253">
        <v>0</v>
      </c>
      <c r="V290" s="245"/>
      <c r="W290" s="244">
        <v>0</v>
      </c>
    </row>
    <row r="291" spans="1:23">
      <c r="A291" s="152">
        <v>89</v>
      </c>
      <c r="B291" s="153" t="s">
        <v>222</v>
      </c>
      <c r="C291" s="98">
        <v>39414</v>
      </c>
      <c r="D291" s="154" t="s">
        <v>260</v>
      </c>
      <c r="E291" s="97">
        <v>20</v>
      </c>
      <c r="F291" s="94">
        <v>29</v>
      </c>
      <c r="G291" s="111" t="s">
        <v>221</v>
      </c>
      <c r="H291" s="225"/>
      <c r="I291" s="226"/>
      <c r="J291" s="227"/>
      <c r="K291" s="247"/>
      <c r="L291" s="248"/>
      <c r="M291" s="229"/>
      <c r="N291" s="229"/>
      <c r="O291" s="230"/>
      <c r="P291" s="231"/>
      <c r="Q291" s="228"/>
      <c r="R291" s="229"/>
      <c r="S291" s="239"/>
      <c r="T291" s="240">
        <v>121</v>
      </c>
      <c r="U291" s="253">
        <v>0</v>
      </c>
      <c r="V291" s="245"/>
      <c r="W291" s="244">
        <v>0</v>
      </c>
    </row>
    <row r="292" spans="1:23">
      <c r="A292" s="152">
        <v>90</v>
      </c>
      <c r="B292" s="153" t="s">
        <v>222</v>
      </c>
      <c r="C292" s="98">
        <v>39414</v>
      </c>
      <c r="D292" s="154" t="s">
        <v>260</v>
      </c>
      <c r="E292" s="97">
        <v>20</v>
      </c>
      <c r="F292" s="94">
        <v>29</v>
      </c>
      <c r="G292" s="111" t="s">
        <v>221</v>
      </c>
      <c r="H292" s="225"/>
      <c r="I292" s="226"/>
      <c r="J292" s="227"/>
      <c r="K292" s="247"/>
      <c r="L292" s="248"/>
      <c r="M292" s="229"/>
      <c r="N292" s="229"/>
      <c r="O292" s="230"/>
      <c r="P292" s="231"/>
      <c r="Q292" s="228"/>
      <c r="R292" s="229"/>
      <c r="S292" s="239"/>
      <c r="T292" s="240">
        <v>121</v>
      </c>
      <c r="U292" s="253">
        <v>0</v>
      </c>
      <c r="V292" s="245"/>
      <c r="W292" s="244">
        <v>0</v>
      </c>
    </row>
    <row r="293" spans="1:23">
      <c r="A293" s="152">
        <v>91</v>
      </c>
      <c r="B293" s="153" t="s">
        <v>222</v>
      </c>
      <c r="C293" s="98">
        <v>39414</v>
      </c>
      <c r="D293" s="154" t="s">
        <v>260</v>
      </c>
      <c r="E293" s="97">
        <v>20</v>
      </c>
      <c r="F293" s="94">
        <v>29</v>
      </c>
      <c r="G293" s="111" t="s">
        <v>221</v>
      </c>
      <c r="H293" s="225"/>
      <c r="I293" s="226"/>
      <c r="J293" s="227"/>
      <c r="K293" s="247"/>
      <c r="L293" s="248"/>
      <c r="M293" s="229"/>
      <c r="N293" s="229"/>
      <c r="O293" s="230"/>
      <c r="P293" s="231"/>
      <c r="Q293" s="228"/>
      <c r="R293" s="229"/>
      <c r="S293" s="239"/>
      <c r="T293" s="240">
        <v>121</v>
      </c>
      <c r="U293" s="253">
        <v>0</v>
      </c>
      <c r="V293" s="245"/>
      <c r="W293" s="244">
        <v>0</v>
      </c>
    </row>
    <row r="294" spans="1:23">
      <c r="A294" s="152">
        <v>92</v>
      </c>
      <c r="B294" s="153" t="s">
        <v>222</v>
      </c>
      <c r="C294" s="98">
        <v>39414</v>
      </c>
      <c r="D294" s="154" t="s">
        <v>260</v>
      </c>
      <c r="E294" s="97">
        <v>20</v>
      </c>
      <c r="F294" s="94">
        <v>29</v>
      </c>
      <c r="G294" s="111" t="s">
        <v>221</v>
      </c>
      <c r="H294" s="225"/>
      <c r="I294" s="226"/>
      <c r="J294" s="227"/>
      <c r="K294" s="247"/>
      <c r="L294" s="248"/>
      <c r="M294" s="229"/>
      <c r="N294" s="229"/>
      <c r="O294" s="230"/>
      <c r="P294" s="231"/>
      <c r="Q294" s="228"/>
      <c r="R294" s="229"/>
      <c r="S294" s="239"/>
      <c r="T294" s="240">
        <v>121</v>
      </c>
      <c r="U294" s="253">
        <v>0</v>
      </c>
      <c r="V294" s="245"/>
      <c r="W294" s="244">
        <v>0</v>
      </c>
    </row>
    <row r="295" spans="1:23">
      <c r="A295" s="152">
        <v>93</v>
      </c>
      <c r="B295" s="153" t="s">
        <v>222</v>
      </c>
      <c r="C295" s="98">
        <v>39414</v>
      </c>
      <c r="D295" s="154" t="s">
        <v>260</v>
      </c>
      <c r="E295" s="97">
        <v>20</v>
      </c>
      <c r="F295" s="94">
        <v>29</v>
      </c>
      <c r="G295" s="111" t="s">
        <v>221</v>
      </c>
      <c r="H295" s="225"/>
      <c r="I295" s="226"/>
      <c r="J295" s="227"/>
      <c r="K295" s="247"/>
      <c r="L295" s="248"/>
      <c r="M295" s="229"/>
      <c r="N295" s="229"/>
      <c r="O295" s="230"/>
      <c r="P295" s="231"/>
      <c r="Q295" s="228"/>
      <c r="R295" s="229"/>
      <c r="S295" s="239"/>
      <c r="T295" s="240">
        <v>121</v>
      </c>
      <c r="U295" s="253">
        <v>0</v>
      </c>
      <c r="V295" s="245"/>
      <c r="W295" s="244">
        <v>0</v>
      </c>
    </row>
    <row r="296" spans="1:23">
      <c r="A296" s="152">
        <v>94</v>
      </c>
      <c r="B296" s="153" t="s">
        <v>222</v>
      </c>
      <c r="C296" s="98">
        <v>39414</v>
      </c>
      <c r="D296" s="154" t="s">
        <v>260</v>
      </c>
      <c r="E296" s="97">
        <v>20</v>
      </c>
      <c r="F296" s="94">
        <v>29</v>
      </c>
      <c r="G296" s="111" t="s">
        <v>221</v>
      </c>
      <c r="H296" s="225"/>
      <c r="I296" s="226"/>
      <c r="J296" s="227"/>
      <c r="K296" s="247"/>
      <c r="L296" s="248"/>
      <c r="M296" s="229"/>
      <c r="N296" s="229"/>
      <c r="O296" s="230"/>
      <c r="P296" s="231"/>
      <c r="Q296" s="228"/>
      <c r="R296" s="229"/>
      <c r="S296" s="239"/>
      <c r="T296" s="240">
        <v>121</v>
      </c>
      <c r="U296" s="253">
        <v>0</v>
      </c>
      <c r="V296" s="245"/>
      <c r="W296" s="244">
        <v>0</v>
      </c>
    </row>
    <row r="297" spans="1:23">
      <c r="A297" s="152">
        <v>95</v>
      </c>
      <c r="B297" s="153" t="s">
        <v>222</v>
      </c>
      <c r="C297" s="98">
        <v>39414</v>
      </c>
      <c r="D297" s="154" t="s">
        <v>260</v>
      </c>
      <c r="E297" s="97">
        <v>20</v>
      </c>
      <c r="F297" s="94">
        <v>29</v>
      </c>
      <c r="G297" s="111" t="s">
        <v>221</v>
      </c>
      <c r="H297" s="225"/>
      <c r="I297" s="226"/>
      <c r="J297" s="227"/>
      <c r="K297" s="247"/>
      <c r="L297" s="248"/>
      <c r="M297" s="229"/>
      <c r="N297" s="229"/>
      <c r="O297" s="230"/>
      <c r="P297" s="231"/>
      <c r="Q297" s="228"/>
      <c r="R297" s="229"/>
      <c r="S297" s="239"/>
      <c r="T297" s="240">
        <v>121</v>
      </c>
      <c r="U297" s="253">
        <v>0</v>
      </c>
      <c r="V297" s="245"/>
      <c r="W297" s="244">
        <v>0</v>
      </c>
    </row>
    <row r="298" spans="1:23">
      <c r="A298" s="152">
        <v>96</v>
      </c>
      <c r="B298" s="153" t="s">
        <v>222</v>
      </c>
      <c r="C298" s="98">
        <v>39414</v>
      </c>
      <c r="D298" s="154" t="s">
        <v>260</v>
      </c>
      <c r="E298" s="97">
        <v>20</v>
      </c>
      <c r="F298" s="94">
        <v>29</v>
      </c>
      <c r="G298" s="111" t="s">
        <v>221</v>
      </c>
      <c r="H298" s="225"/>
      <c r="I298" s="226"/>
      <c r="J298" s="227"/>
      <c r="K298" s="247"/>
      <c r="L298" s="248"/>
      <c r="M298" s="229"/>
      <c r="N298" s="229"/>
      <c r="O298" s="230"/>
      <c r="P298" s="231"/>
      <c r="Q298" s="228"/>
      <c r="R298" s="229"/>
      <c r="S298" s="239"/>
      <c r="T298" s="240">
        <v>121</v>
      </c>
      <c r="U298" s="253">
        <v>0</v>
      </c>
      <c r="V298" s="245"/>
      <c r="W298" s="244">
        <v>0</v>
      </c>
    </row>
    <row r="299" spans="1:23">
      <c r="A299" s="152">
        <v>97</v>
      </c>
      <c r="B299" s="153" t="s">
        <v>222</v>
      </c>
      <c r="C299" s="98">
        <v>39414</v>
      </c>
      <c r="D299" s="154" t="s">
        <v>260</v>
      </c>
      <c r="E299" s="97">
        <v>20</v>
      </c>
      <c r="F299" s="94">
        <v>29</v>
      </c>
      <c r="G299" s="111" t="s">
        <v>221</v>
      </c>
      <c r="H299" s="225"/>
      <c r="I299" s="226"/>
      <c r="J299" s="227"/>
      <c r="K299" s="247"/>
      <c r="L299" s="248"/>
      <c r="M299" s="229"/>
      <c r="N299" s="229"/>
      <c r="O299" s="230"/>
      <c r="P299" s="231"/>
      <c r="Q299" s="228"/>
      <c r="R299" s="229"/>
      <c r="S299" s="239"/>
      <c r="T299" s="240">
        <v>121</v>
      </c>
      <c r="U299" s="253">
        <v>0</v>
      </c>
      <c r="V299" s="245"/>
      <c r="W299" s="244">
        <v>0</v>
      </c>
    </row>
    <row r="300" spans="1:23">
      <c r="A300" s="152">
        <v>98</v>
      </c>
      <c r="B300" s="153" t="s">
        <v>222</v>
      </c>
      <c r="C300" s="98">
        <v>39414</v>
      </c>
      <c r="D300" s="154" t="s">
        <v>260</v>
      </c>
      <c r="E300" s="97">
        <v>20</v>
      </c>
      <c r="F300" s="94">
        <v>29</v>
      </c>
      <c r="G300" s="111" t="s">
        <v>221</v>
      </c>
      <c r="H300" s="225"/>
      <c r="I300" s="226"/>
      <c r="J300" s="227"/>
      <c r="K300" s="247"/>
      <c r="L300" s="248"/>
      <c r="M300" s="229"/>
      <c r="N300" s="229"/>
      <c r="O300" s="230"/>
      <c r="P300" s="231"/>
      <c r="Q300" s="228"/>
      <c r="R300" s="229"/>
      <c r="S300" s="239"/>
      <c r="T300" s="240">
        <v>121</v>
      </c>
      <c r="U300" s="253">
        <v>0</v>
      </c>
      <c r="V300" s="245"/>
      <c r="W300" s="244">
        <v>0</v>
      </c>
    </row>
    <row r="301" spans="1:23">
      <c r="A301" s="152">
        <v>99</v>
      </c>
      <c r="B301" s="153" t="s">
        <v>222</v>
      </c>
      <c r="C301" s="98">
        <v>39414</v>
      </c>
      <c r="D301" s="154" t="s">
        <v>260</v>
      </c>
      <c r="E301" s="97">
        <v>20</v>
      </c>
      <c r="F301" s="94">
        <v>29</v>
      </c>
      <c r="G301" s="111" t="s">
        <v>221</v>
      </c>
      <c r="H301" s="225"/>
      <c r="I301" s="226"/>
      <c r="J301" s="227"/>
      <c r="K301" s="247"/>
      <c r="L301" s="248"/>
      <c r="M301" s="229"/>
      <c r="N301" s="229"/>
      <c r="O301" s="230"/>
      <c r="P301" s="231"/>
      <c r="Q301" s="228"/>
      <c r="R301" s="229"/>
      <c r="S301" s="239"/>
      <c r="T301" s="240">
        <v>121</v>
      </c>
      <c r="U301" s="253">
        <v>0</v>
      </c>
      <c r="V301" s="245"/>
      <c r="W301" s="244">
        <v>0</v>
      </c>
    </row>
    <row r="302" spans="1:23">
      <c r="A302" s="152">
        <v>100</v>
      </c>
      <c r="B302" s="153" t="s">
        <v>222</v>
      </c>
      <c r="C302" s="98">
        <v>39414</v>
      </c>
      <c r="D302" s="154" t="s">
        <v>260</v>
      </c>
      <c r="E302" s="97">
        <v>20</v>
      </c>
      <c r="F302" s="94">
        <v>29</v>
      </c>
      <c r="G302" s="111" t="s">
        <v>221</v>
      </c>
      <c r="H302" s="225"/>
      <c r="I302" s="226"/>
      <c r="J302" s="227"/>
      <c r="K302" s="247"/>
      <c r="L302" s="248"/>
      <c r="M302" s="229"/>
      <c r="N302" s="229"/>
      <c r="O302" s="230"/>
      <c r="P302" s="231"/>
      <c r="Q302" s="228"/>
      <c r="R302" s="229"/>
      <c r="S302" s="239"/>
      <c r="T302" s="240">
        <v>121</v>
      </c>
      <c r="U302" s="253">
        <v>0</v>
      </c>
      <c r="V302" s="245"/>
      <c r="W302" s="244">
        <v>0</v>
      </c>
    </row>
    <row r="303" spans="1:23">
      <c r="A303" s="152">
        <v>101</v>
      </c>
      <c r="B303" s="153" t="s">
        <v>222</v>
      </c>
      <c r="C303" s="98">
        <v>39414</v>
      </c>
      <c r="D303" s="154" t="s">
        <v>260</v>
      </c>
      <c r="E303" s="97">
        <v>20</v>
      </c>
      <c r="F303" s="94">
        <v>29</v>
      </c>
      <c r="G303" s="111" t="s">
        <v>221</v>
      </c>
      <c r="H303" s="225"/>
      <c r="I303" s="226"/>
      <c r="J303" s="227"/>
      <c r="K303" s="247"/>
      <c r="L303" s="248"/>
      <c r="M303" s="229"/>
      <c r="N303" s="229"/>
      <c r="O303" s="230"/>
      <c r="P303" s="231"/>
      <c r="Q303" s="228"/>
      <c r="R303" s="229"/>
      <c r="S303" s="239"/>
      <c r="T303" s="240">
        <v>121</v>
      </c>
      <c r="U303" s="253">
        <v>0</v>
      </c>
      <c r="V303" s="245"/>
      <c r="W303" s="244">
        <v>0</v>
      </c>
    </row>
    <row r="304" spans="1:23">
      <c r="A304" s="152">
        <v>102</v>
      </c>
      <c r="B304" s="153" t="s">
        <v>222</v>
      </c>
      <c r="C304" s="98">
        <v>39414</v>
      </c>
      <c r="D304" s="154" t="s">
        <v>260</v>
      </c>
      <c r="E304" s="97">
        <v>20</v>
      </c>
      <c r="F304" s="94">
        <v>29</v>
      </c>
      <c r="G304" s="111" t="s">
        <v>221</v>
      </c>
      <c r="H304" s="225"/>
      <c r="I304" s="226"/>
      <c r="J304" s="227"/>
      <c r="K304" s="247"/>
      <c r="L304" s="248"/>
      <c r="M304" s="229"/>
      <c r="N304" s="229"/>
      <c r="O304" s="230"/>
      <c r="P304" s="231"/>
      <c r="Q304" s="228"/>
      <c r="R304" s="229"/>
      <c r="S304" s="239"/>
      <c r="T304" s="240">
        <v>121</v>
      </c>
      <c r="U304" s="253">
        <v>0</v>
      </c>
      <c r="V304" s="245"/>
      <c r="W304" s="244">
        <v>0</v>
      </c>
    </row>
    <row r="305" spans="1:23">
      <c r="A305" s="152">
        <v>103</v>
      </c>
      <c r="B305" s="153" t="s">
        <v>222</v>
      </c>
      <c r="C305" s="98">
        <v>39414</v>
      </c>
      <c r="D305" s="154" t="s">
        <v>260</v>
      </c>
      <c r="E305" s="97">
        <v>20</v>
      </c>
      <c r="F305" s="94">
        <v>29</v>
      </c>
      <c r="G305" s="111" t="s">
        <v>221</v>
      </c>
      <c r="H305" s="225"/>
      <c r="I305" s="226"/>
      <c r="J305" s="227"/>
      <c r="K305" s="247"/>
      <c r="L305" s="248"/>
      <c r="M305" s="229"/>
      <c r="N305" s="229"/>
      <c r="O305" s="230"/>
      <c r="P305" s="231"/>
      <c r="Q305" s="228"/>
      <c r="R305" s="229"/>
      <c r="S305" s="239"/>
      <c r="T305" s="240">
        <v>121</v>
      </c>
      <c r="U305" s="253">
        <v>0</v>
      </c>
      <c r="V305" s="245"/>
      <c r="W305" s="244">
        <v>0</v>
      </c>
    </row>
    <row r="306" spans="1:23">
      <c r="A306" s="152">
        <v>104</v>
      </c>
      <c r="B306" s="153" t="s">
        <v>222</v>
      </c>
      <c r="C306" s="98">
        <v>39414</v>
      </c>
      <c r="D306" s="154" t="s">
        <v>260</v>
      </c>
      <c r="E306" s="97">
        <v>20</v>
      </c>
      <c r="F306" s="94">
        <v>29</v>
      </c>
      <c r="G306" s="111" t="s">
        <v>221</v>
      </c>
      <c r="H306" s="225"/>
      <c r="I306" s="226"/>
      <c r="J306" s="227"/>
      <c r="K306" s="247"/>
      <c r="L306" s="248"/>
      <c r="M306" s="229"/>
      <c r="N306" s="229"/>
      <c r="O306" s="230"/>
      <c r="P306" s="231"/>
      <c r="Q306" s="228"/>
      <c r="R306" s="229"/>
      <c r="S306" s="239"/>
      <c r="T306" s="240">
        <v>121</v>
      </c>
      <c r="U306" s="253">
        <v>0</v>
      </c>
      <c r="V306" s="245"/>
      <c r="W306" s="244">
        <v>0</v>
      </c>
    </row>
    <row r="307" spans="1:23">
      <c r="A307" s="152">
        <v>105</v>
      </c>
      <c r="B307" s="153" t="s">
        <v>222</v>
      </c>
      <c r="C307" s="98">
        <v>39414</v>
      </c>
      <c r="D307" s="154" t="s">
        <v>260</v>
      </c>
      <c r="E307" s="97">
        <v>20</v>
      </c>
      <c r="F307" s="94">
        <v>29</v>
      </c>
      <c r="G307" s="111" t="s">
        <v>221</v>
      </c>
      <c r="H307" s="225"/>
      <c r="I307" s="226"/>
      <c r="J307" s="227"/>
      <c r="K307" s="247"/>
      <c r="L307" s="248"/>
      <c r="M307" s="229"/>
      <c r="N307" s="229"/>
      <c r="O307" s="230"/>
      <c r="P307" s="231"/>
      <c r="Q307" s="228"/>
      <c r="R307" s="229"/>
      <c r="S307" s="239"/>
      <c r="T307" s="240">
        <v>121</v>
      </c>
      <c r="U307" s="253">
        <v>0</v>
      </c>
      <c r="V307" s="245"/>
      <c r="W307" s="244">
        <v>0</v>
      </c>
    </row>
    <row r="308" spans="1:23">
      <c r="A308" s="152">
        <v>106</v>
      </c>
      <c r="B308" s="153" t="s">
        <v>222</v>
      </c>
      <c r="C308" s="98">
        <v>39414</v>
      </c>
      <c r="D308" s="154" t="s">
        <v>260</v>
      </c>
      <c r="E308" s="97">
        <v>20</v>
      </c>
      <c r="F308" s="94">
        <v>29</v>
      </c>
      <c r="G308" s="111" t="s">
        <v>221</v>
      </c>
      <c r="H308" s="225"/>
      <c r="I308" s="226"/>
      <c r="J308" s="227"/>
      <c r="K308" s="247"/>
      <c r="L308" s="248"/>
      <c r="M308" s="229"/>
      <c r="N308" s="229"/>
      <c r="O308" s="230"/>
      <c r="P308" s="231"/>
      <c r="Q308" s="228"/>
      <c r="R308" s="229"/>
      <c r="S308" s="239"/>
      <c r="T308" s="240">
        <v>121</v>
      </c>
      <c r="U308" s="253">
        <v>0</v>
      </c>
      <c r="V308" s="245"/>
      <c r="W308" s="244">
        <v>0</v>
      </c>
    </row>
    <row r="309" spans="1:23">
      <c r="A309" s="152">
        <v>107</v>
      </c>
      <c r="B309" s="153" t="s">
        <v>222</v>
      </c>
      <c r="C309" s="98">
        <v>39414</v>
      </c>
      <c r="D309" s="154" t="s">
        <v>260</v>
      </c>
      <c r="E309" s="97">
        <v>20</v>
      </c>
      <c r="F309" s="94">
        <v>29</v>
      </c>
      <c r="G309" s="111" t="s">
        <v>221</v>
      </c>
      <c r="H309" s="225"/>
      <c r="I309" s="226"/>
      <c r="J309" s="227"/>
      <c r="K309" s="247"/>
      <c r="L309" s="248"/>
      <c r="M309" s="229"/>
      <c r="N309" s="229"/>
      <c r="O309" s="230"/>
      <c r="P309" s="231"/>
      <c r="Q309" s="228"/>
      <c r="R309" s="229"/>
      <c r="S309" s="239"/>
      <c r="T309" s="240">
        <v>121</v>
      </c>
      <c r="U309" s="253">
        <v>0</v>
      </c>
      <c r="V309" s="245"/>
      <c r="W309" s="244">
        <v>0</v>
      </c>
    </row>
    <row r="310" spans="1:23">
      <c r="A310" s="152">
        <v>108</v>
      </c>
      <c r="B310" s="153" t="s">
        <v>222</v>
      </c>
      <c r="C310" s="98">
        <v>39414</v>
      </c>
      <c r="D310" s="154" t="s">
        <v>260</v>
      </c>
      <c r="E310" s="97">
        <v>20</v>
      </c>
      <c r="F310" s="94">
        <v>29</v>
      </c>
      <c r="G310" s="111" t="s">
        <v>221</v>
      </c>
      <c r="H310" s="225"/>
      <c r="I310" s="226"/>
      <c r="J310" s="227"/>
      <c r="K310" s="247"/>
      <c r="L310" s="248"/>
      <c r="M310" s="229"/>
      <c r="N310" s="229"/>
      <c r="O310" s="230"/>
      <c r="P310" s="231"/>
      <c r="Q310" s="228"/>
      <c r="R310" s="229"/>
      <c r="S310" s="239"/>
      <c r="T310" s="240">
        <v>121</v>
      </c>
      <c r="U310" s="253">
        <v>0</v>
      </c>
      <c r="V310" s="245"/>
      <c r="W310" s="244">
        <v>0</v>
      </c>
    </row>
    <row r="311" spans="1:23">
      <c r="A311" s="152">
        <v>109</v>
      </c>
      <c r="B311" s="153" t="s">
        <v>222</v>
      </c>
      <c r="C311" s="98">
        <v>39414</v>
      </c>
      <c r="D311" s="154" t="s">
        <v>260</v>
      </c>
      <c r="E311" s="97">
        <v>20</v>
      </c>
      <c r="F311" s="94">
        <v>29</v>
      </c>
      <c r="G311" s="111" t="s">
        <v>221</v>
      </c>
      <c r="H311" s="225"/>
      <c r="I311" s="226"/>
      <c r="J311" s="227"/>
      <c r="K311" s="247"/>
      <c r="L311" s="248"/>
      <c r="M311" s="229"/>
      <c r="N311" s="229"/>
      <c r="O311" s="230"/>
      <c r="P311" s="231"/>
      <c r="Q311" s="228"/>
      <c r="R311" s="229"/>
      <c r="S311" s="239"/>
      <c r="T311" s="240">
        <v>121</v>
      </c>
      <c r="U311" s="253">
        <v>0</v>
      </c>
      <c r="V311" s="245"/>
      <c r="W311" s="244">
        <v>0</v>
      </c>
    </row>
    <row r="312" spans="1:23">
      <c r="A312" s="152">
        <v>110</v>
      </c>
      <c r="B312" s="153" t="s">
        <v>222</v>
      </c>
      <c r="C312" s="98">
        <v>39414</v>
      </c>
      <c r="D312" s="154" t="s">
        <v>260</v>
      </c>
      <c r="E312" s="97">
        <v>20</v>
      </c>
      <c r="F312" s="94">
        <v>29</v>
      </c>
      <c r="G312" s="111" t="s">
        <v>221</v>
      </c>
      <c r="H312" s="225"/>
      <c r="I312" s="226"/>
      <c r="J312" s="227"/>
      <c r="K312" s="247"/>
      <c r="L312" s="248"/>
      <c r="M312" s="229"/>
      <c r="N312" s="229"/>
      <c r="O312" s="230"/>
      <c r="P312" s="231"/>
      <c r="Q312" s="228"/>
      <c r="R312" s="229"/>
      <c r="S312" s="239"/>
      <c r="T312" s="240">
        <v>121</v>
      </c>
      <c r="U312" s="253">
        <v>0</v>
      </c>
      <c r="V312" s="245"/>
      <c r="W312" s="244">
        <v>0</v>
      </c>
    </row>
    <row r="313" spans="1:23">
      <c r="A313" s="152">
        <v>111</v>
      </c>
      <c r="B313" s="153" t="s">
        <v>222</v>
      </c>
      <c r="C313" s="98">
        <v>39414</v>
      </c>
      <c r="D313" s="154" t="s">
        <v>260</v>
      </c>
      <c r="E313" s="97">
        <v>20</v>
      </c>
      <c r="F313" s="94">
        <v>29</v>
      </c>
      <c r="G313" s="111" t="s">
        <v>221</v>
      </c>
      <c r="H313" s="225"/>
      <c r="I313" s="226"/>
      <c r="J313" s="239"/>
      <c r="K313" s="228"/>
      <c r="L313" s="229"/>
      <c r="M313" s="229"/>
      <c r="N313" s="229"/>
      <c r="O313" s="230"/>
      <c r="P313" s="231"/>
      <c r="Q313" s="228"/>
      <c r="R313" s="229"/>
      <c r="S313" s="239"/>
      <c r="T313" s="240">
        <v>121</v>
      </c>
      <c r="U313" s="253">
        <v>0</v>
      </c>
      <c r="V313" s="245"/>
      <c r="W313" s="244">
        <v>0</v>
      </c>
    </row>
    <row r="314" spans="1:23">
      <c r="A314" s="152">
        <v>112</v>
      </c>
      <c r="B314" s="153" t="s">
        <v>222</v>
      </c>
      <c r="C314" s="98">
        <v>39414</v>
      </c>
      <c r="D314" s="154" t="s">
        <v>260</v>
      </c>
      <c r="E314" s="97">
        <v>20</v>
      </c>
      <c r="F314" s="94">
        <v>29</v>
      </c>
      <c r="G314" s="111" t="s">
        <v>221</v>
      </c>
      <c r="H314" s="225"/>
      <c r="I314" s="226"/>
      <c r="J314" s="239"/>
      <c r="K314" s="228"/>
      <c r="L314" s="229"/>
      <c r="M314" s="229"/>
      <c r="N314" s="229"/>
      <c r="O314" s="230"/>
      <c r="P314" s="231"/>
      <c r="Q314" s="228"/>
      <c r="R314" s="229"/>
      <c r="S314" s="239"/>
      <c r="T314" s="240">
        <v>121</v>
      </c>
      <c r="U314" s="253">
        <v>0</v>
      </c>
      <c r="V314" s="245"/>
      <c r="W314" s="244">
        <v>0</v>
      </c>
    </row>
    <row r="315" spans="1:23">
      <c r="A315" s="152">
        <v>113</v>
      </c>
      <c r="B315" s="153" t="s">
        <v>222</v>
      </c>
      <c r="C315" s="98">
        <v>39414</v>
      </c>
      <c r="D315" s="154" t="s">
        <v>260</v>
      </c>
      <c r="E315" s="97">
        <v>20</v>
      </c>
      <c r="F315" s="94">
        <v>29</v>
      </c>
      <c r="G315" s="111" t="s">
        <v>221</v>
      </c>
      <c r="H315" s="225"/>
      <c r="I315" s="226"/>
      <c r="J315" s="239"/>
      <c r="K315" s="228"/>
      <c r="L315" s="229"/>
      <c r="M315" s="229"/>
      <c r="N315" s="229"/>
      <c r="O315" s="230"/>
      <c r="P315" s="231"/>
      <c r="Q315" s="228"/>
      <c r="R315" s="229"/>
      <c r="S315" s="239"/>
      <c r="T315" s="240">
        <v>121</v>
      </c>
      <c r="U315" s="253">
        <v>0</v>
      </c>
      <c r="V315" s="245"/>
      <c r="W315" s="244">
        <v>0</v>
      </c>
    </row>
    <row r="316" spans="1:23">
      <c r="A316" s="152">
        <v>114</v>
      </c>
      <c r="B316" s="153" t="s">
        <v>222</v>
      </c>
      <c r="C316" s="98">
        <v>39414</v>
      </c>
      <c r="D316" s="154" t="s">
        <v>260</v>
      </c>
      <c r="E316" s="97">
        <v>20</v>
      </c>
      <c r="F316" s="94">
        <v>29</v>
      </c>
      <c r="G316" s="111" t="s">
        <v>221</v>
      </c>
      <c r="H316" s="225"/>
      <c r="I316" s="226"/>
      <c r="J316" s="239"/>
      <c r="K316" s="228"/>
      <c r="L316" s="229"/>
      <c r="M316" s="229"/>
      <c r="N316" s="229"/>
      <c r="O316" s="230"/>
      <c r="P316" s="231"/>
      <c r="Q316" s="228"/>
      <c r="R316" s="229"/>
      <c r="S316" s="239"/>
      <c r="T316" s="240">
        <v>121</v>
      </c>
      <c r="U316" s="253">
        <v>0</v>
      </c>
      <c r="V316" s="245"/>
      <c r="W316" s="244">
        <v>0</v>
      </c>
    </row>
    <row r="317" spans="1:23">
      <c r="A317" s="152">
        <v>115</v>
      </c>
      <c r="B317" s="153" t="s">
        <v>222</v>
      </c>
      <c r="C317" s="98">
        <v>39414</v>
      </c>
      <c r="D317" s="154" t="s">
        <v>260</v>
      </c>
      <c r="E317" s="97">
        <v>20</v>
      </c>
      <c r="F317" s="94">
        <v>29</v>
      </c>
      <c r="G317" s="111" t="s">
        <v>221</v>
      </c>
      <c r="H317" s="225"/>
      <c r="I317" s="226"/>
      <c r="J317" s="239"/>
      <c r="K317" s="228"/>
      <c r="L317" s="229"/>
      <c r="M317" s="229"/>
      <c r="N317" s="229"/>
      <c r="O317" s="230"/>
      <c r="P317" s="231"/>
      <c r="Q317" s="228"/>
      <c r="R317" s="229"/>
      <c r="S317" s="239"/>
      <c r="T317" s="240">
        <v>121</v>
      </c>
      <c r="U317" s="253">
        <v>0</v>
      </c>
      <c r="V317" s="245"/>
      <c r="W317" s="244">
        <v>0</v>
      </c>
    </row>
    <row r="318" spans="1:23">
      <c r="A318" s="152">
        <v>116</v>
      </c>
      <c r="B318" s="153" t="s">
        <v>222</v>
      </c>
      <c r="C318" s="98">
        <v>39414</v>
      </c>
      <c r="D318" s="154" t="s">
        <v>260</v>
      </c>
      <c r="E318" s="97">
        <v>20</v>
      </c>
      <c r="F318" s="94">
        <v>29</v>
      </c>
      <c r="G318" s="111" t="s">
        <v>221</v>
      </c>
      <c r="H318" s="225"/>
      <c r="I318" s="226"/>
      <c r="J318" s="239"/>
      <c r="K318" s="228"/>
      <c r="L318" s="229"/>
      <c r="M318" s="229"/>
      <c r="N318" s="229"/>
      <c r="O318" s="230"/>
      <c r="P318" s="231"/>
      <c r="Q318" s="228"/>
      <c r="R318" s="229"/>
      <c r="S318" s="239"/>
      <c r="T318" s="240">
        <v>121</v>
      </c>
      <c r="U318" s="253">
        <v>0</v>
      </c>
      <c r="V318" s="245"/>
      <c r="W318" s="244">
        <v>0</v>
      </c>
    </row>
    <row r="319" spans="1:23">
      <c r="A319" s="152">
        <v>117</v>
      </c>
      <c r="B319" s="153" t="s">
        <v>222</v>
      </c>
      <c r="C319" s="98">
        <v>39414</v>
      </c>
      <c r="D319" s="154" t="s">
        <v>260</v>
      </c>
      <c r="E319" s="97">
        <v>20</v>
      </c>
      <c r="F319" s="94">
        <v>29</v>
      </c>
      <c r="G319" s="111" t="s">
        <v>221</v>
      </c>
      <c r="H319" s="225"/>
      <c r="I319" s="226"/>
      <c r="J319" s="239"/>
      <c r="K319" s="228"/>
      <c r="L319" s="229"/>
      <c r="M319" s="229"/>
      <c r="N319" s="229"/>
      <c r="O319" s="230"/>
      <c r="P319" s="231"/>
      <c r="Q319" s="228"/>
      <c r="R319" s="229"/>
      <c r="S319" s="239"/>
      <c r="T319" s="240">
        <v>121</v>
      </c>
      <c r="U319" s="253">
        <v>0</v>
      </c>
      <c r="V319" s="245"/>
      <c r="W319" s="244">
        <v>0</v>
      </c>
    </row>
    <row r="320" spans="1:23">
      <c r="A320" s="152">
        <v>118</v>
      </c>
      <c r="B320" s="153" t="s">
        <v>222</v>
      </c>
      <c r="C320" s="98">
        <v>39414</v>
      </c>
      <c r="D320" s="154" t="s">
        <v>260</v>
      </c>
      <c r="E320" s="97">
        <v>20</v>
      </c>
      <c r="F320" s="94">
        <v>29</v>
      </c>
      <c r="G320" s="111" t="s">
        <v>221</v>
      </c>
      <c r="H320" s="225"/>
      <c r="I320" s="226"/>
      <c r="J320" s="239"/>
      <c r="K320" s="228"/>
      <c r="L320" s="229"/>
      <c r="M320" s="229"/>
      <c r="N320" s="229"/>
      <c r="O320" s="230"/>
      <c r="P320" s="231"/>
      <c r="Q320" s="228"/>
      <c r="R320" s="229"/>
      <c r="S320" s="239"/>
      <c r="T320" s="240">
        <v>121</v>
      </c>
      <c r="U320" s="253">
        <v>0</v>
      </c>
      <c r="V320" s="245"/>
      <c r="W320" s="244">
        <v>0</v>
      </c>
    </row>
    <row r="321" spans="1:23">
      <c r="A321" s="152">
        <v>119</v>
      </c>
      <c r="B321" s="153" t="s">
        <v>222</v>
      </c>
      <c r="C321" s="98">
        <v>39414</v>
      </c>
      <c r="D321" s="154" t="s">
        <v>260</v>
      </c>
      <c r="E321" s="97">
        <v>20</v>
      </c>
      <c r="F321" s="94">
        <v>29</v>
      </c>
      <c r="G321" s="111" t="s">
        <v>221</v>
      </c>
      <c r="H321" s="225"/>
      <c r="I321" s="226"/>
      <c r="J321" s="239"/>
      <c r="K321" s="228"/>
      <c r="L321" s="229"/>
      <c r="M321" s="229"/>
      <c r="N321" s="229"/>
      <c r="O321" s="230"/>
      <c r="P321" s="231"/>
      <c r="Q321" s="228"/>
      <c r="R321" s="229"/>
      <c r="S321" s="239"/>
      <c r="T321" s="240">
        <v>121</v>
      </c>
      <c r="U321" s="253">
        <v>0</v>
      </c>
      <c r="V321" s="245"/>
      <c r="W321" s="244">
        <v>0</v>
      </c>
    </row>
    <row r="322" spans="1:23">
      <c r="A322" s="152">
        <v>120</v>
      </c>
      <c r="B322" s="153" t="s">
        <v>222</v>
      </c>
      <c r="C322" s="98">
        <v>39414</v>
      </c>
      <c r="D322" s="154" t="s">
        <v>260</v>
      </c>
      <c r="E322" s="97">
        <v>20</v>
      </c>
      <c r="F322" s="94">
        <v>29</v>
      </c>
      <c r="G322" s="111" t="s">
        <v>221</v>
      </c>
      <c r="H322" s="225"/>
      <c r="I322" s="226"/>
      <c r="J322" s="239"/>
      <c r="K322" s="228"/>
      <c r="L322" s="229"/>
      <c r="M322" s="229"/>
      <c r="N322" s="229"/>
      <c r="O322" s="230"/>
      <c r="P322" s="231"/>
      <c r="Q322" s="228"/>
      <c r="R322" s="229"/>
      <c r="S322" s="239"/>
      <c r="T322" s="240">
        <v>121</v>
      </c>
      <c r="U322" s="253">
        <v>0</v>
      </c>
      <c r="V322" s="245"/>
      <c r="W322" s="244">
        <v>0</v>
      </c>
    </row>
    <row r="323" spans="1:23">
      <c r="A323" s="152">
        <v>121</v>
      </c>
      <c r="B323" s="153" t="s">
        <v>222</v>
      </c>
      <c r="C323" s="98">
        <v>39414</v>
      </c>
      <c r="D323" s="154" t="s">
        <v>260</v>
      </c>
      <c r="E323" s="97">
        <v>20</v>
      </c>
      <c r="F323" s="94">
        <v>29</v>
      </c>
      <c r="G323" s="111" t="s">
        <v>221</v>
      </c>
      <c r="H323" s="225"/>
      <c r="I323" s="226"/>
      <c r="J323" s="239"/>
      <c r="K323" s="228"/>
      <c r="L323" s="229"/>
      <c r="M323" s="229"/>
      <c r="N323" s="229"/>
      <c r="O323" s="230"/>
      <c r="P323" s="231"/>
      <c r="Q323" s="228"/>
      <c r="R323" s="229"/>
      <c r="S323" s="239"/>
      <c r="T323" s="240">
        <v>121</v>
      </c>
      <c r="U323" s="253">
        <v>0</v>
      </c>
      <c r="V323" s="245"/>
      <c r="W323" s="244">
        <v>0</v>
      </c>
    </row>
    <row r="324" spans="1:23">
      <c r="A324" s="152">
        <v>122</v>
      </c>
      <c r="B324" s="153" t="s">
        <v>222</v>
      </c>
      <c r="C324" s="98">
        <v>39414</v>
      </c>
      <c r="D324" s="154" t="s">
        <v>260</v>
      </c>
      <c r="E324" s="97">
        <v>20</v>
      </c>
      <c r="F324" s="94">
        <v>29</v>
      </c>
      <c r="G324" s="111" t="s">
        <v>221</v>
      </c>
      <c r="H324" s="225"/>
      <c r="I324" s="226"/>
      <c r="J324" s="239"/>
      <c r="K324" s="228"/>
      <c r="L324" s="229"/>
      <c r="M324" s="229"/>
      <c r="N324" s="229"/>
      <c r="O324" s="230"/>
      <c r="P324" s="231"/>
      <c r="Q324" s="228"/>
      <c r="R324" s="229"/>
      <c r="S324" s="239"/>
      <c r="T324" s="240">
        <v>121</v>
      </c>
      <c r="U324" s="253">
        <v>0</v>
      </c>
      <c r="V324" s="245"/>
      <c r="W324" s="244">
        <v>0</v>
      </c>
    </row>
    <row r="325" spans="1:23">
      <c r="A325" s="152">
        <v>123</v>
      </c>
      <c r="B325" s="153" t="s">
        <v>222</v>
      </c>
      <c r="C325" s="98">
        <v>39414</v>
      </c>
      <c r="D325" s="154" t="s">
        <v>260</v>
      </c>
      <c r="E325" s="97">
        <v>20</v>
      </c>
      <c r="F325" s="94">
        <v>29</v>
      </c>
      <c r="G325" s="111" t="s">
        <v>221</v>
      </c>
      <c r="H325" s="225"/>
      <c r="I325" s="226"/>
      <c r="J325" s="239"/>
      <c r="K325" s="228"/>
      <c r="L325" s="229"/>
      <c r="M325" s="229"/>
      <c r="N325" s="229"/>
      <c r="O325" s="230"/>
      <c r="P325" s="231"/>
      <c r="Q325" s="228"/>
      <c r="R325" s="229"/>
      <c r="S325" s="239"/>
      <c r="T325" s="240">
        <v>121</v>
      </c>
      <c r="U325" s="253">
        <v>0</v>
      </c>
      <c r="V325" s="245"/>
      <c r="W325" s="244">
        <v>0</v>
      </c>
    </row>
    <row r="326" spans="1:23">
      <c r="A326" s="152">
        <v>124</v>
      </c>
      <c r="B326" s="153" t="s">
        <v>222</v>
      </c>
      <c r="C326" s="98">
        <v>39414</v>
      </c>
      <c r="D326" s="154" t="s">
        <v>260</v>
      </c>
      <c r="E326" s="97">
        <v>20</v>
      </c>
      <c r="F326" s="94">
        <v>29</v>
      </c>
      <c r="G326" s="111" t="s">
        <v>221</v>
      </c>
      <c r="H326" s="225"/>
      <c r="I326" s="226"/>
      <c r="J326" s="239"/>
      <c r="K326" s="228"/>
      <c r="L326" s="229"/>
      <c r="M326" s="229"/>
      <c r="N326" s="229"/>
      <c r="O326" s="230"/>
      <c r="P326" s="231"/>
      <c r="Q326" s="228"/>
      <c r="R326" s="229"/>
      <c r="S326" s="239"/>
      <c r="T326" s="240">
        <v>121</v>
      </c>
      <c r="U326" s="253">
        <v>0</v>
      </c>
      <c r="V326" s="245"/>
      <c r="W326" s="244">
        <v>0</v>
      </c>
    </row>
    <row r="327" spans="1:23">
      <c r="A327" s="152">
        <v>125</v>
      </c>
      <c r="B327" s="153" t="s">
        <v>222</v>
      </c>
      <c r="C327" s="98">
        <v>39414</v>
      </c>
      <c r="D327" s="154" t="s">
        <v>260</v>
      </c>
      <c r="E327" s="97">
        <v>20</v>
      </c>
      <c r="F327" s="94">
        <v>29</v>
      </c>
      <c r="G327" s="111" t="s">
        <v>221</v>
      </c>
      <c r="H327" s="225"/>
      <c r="I327" s="226"/>
      <c r="J327" s="239"/>
      <c r="K327" s="228"/>
      <c r="L327" s="229"/>
      <c r="M327" s="229"/>
      <c r="N327" s="229"/>
      <c r="O327" s="230"/>
      <c r="P327" s="231"/>
      <c r="Q327" s="228"/>
      <c r="R327" s="229"/>
      <c r="S327" s="239"/>
      <c r="T327" s="240">
        <v>121</v>
      </c>
      <c r="U327" s="253">
        <v>0</v>
      </c>
      <c r="V327" s="245"/>
      <c r="W327" s="244">
        <v>0</v>
      </c>
    </row>
    <row r="328" spans="1:23">
      <c r="A328" s="152">
        <v>126</v>
      </c>
      <c r="B328" s="153" t="s">
        <v>222</v>
      </c>
      <c r="C328" s="98">
        <v>39414</v>
      </c>
      <c r="D328" s="154" t="s">
        <v>260</v>
      </c>
      <c r="E328" s="97">
        <v>20</v>
      </c>
      <c r="F328" s="94">
        <v>29</v>
      </c>
      <c r="G328" s="111" t="s">
        <v>221</v>
      </c>
      <c r="H328" s="225"/>
      <c r="I328" s="226"/>
      <c r="J328" s="239"/>
      <c r="K328" s="228"/>
      <c r="L328" s="229"/>
      <c r="M328" s="229"/>
      <c r="N328" s="229"/>
      <c r="O328" s="230"/>
      <c r="P328" s="231"/>
      <c r="Q328" s="228"/>
      <c r="R328" s="229"/>
      <c r="S328" s="239"/>
      <c r="T328" s="240">
        <v>121</v>
      </c>
      <c r="U328" s="253">
        <v>0</v>
      </c>
      <c r="V328" s="245"/>
      <c r="W328" s="244">
        <v>0</v>
      </c>
    </row>
    <row r="329" spans="1:23">
      <c r="A329" s="152">
        <v>127</v>
      </c>
      <c r="B329" s="153" t="s">
        <v>222</v>
      </c>
      <c r="C329" s="98">
        <v>39414</v>
      </c>
      <c r="D329" s="154" t="s">
        <v>260</v>
      </c>
      <c r="E329" s="97">
        <v>20</v>
      </c>
      <c r="F329" s="94">
        <v>29</v>
      </c>
      <c r="G329" s="111" t="s">
        <v>221</v>
      </c>
      <c r="H329" s="225"/>
      <c r="I329" s="226"/>
      <c r="J329" s="239"/>
      <c r="K329" s="228"/>
      <c r="L329" s="229"/>
      <c r="M329" s="229"/>
      <c r="N329" s="229"/>
      <c r="O329" s="230"/>
      <c r="P329" s="231"/>
      <c r="Q329" s="228"/>
      <c r="R329" s="229"/>
      <c r="S329" s="239"/>
      <c r="T329" s="240">
        <v>121</v>
      </c>
      <c r="U329" s="253">
        <v>0</v>
      </c>
      <c r="V329" s="245"/>
      <c r="W329" s="244">
        <v>0</v>
      </c>
    </row>
    <row r="330" spans="1:23">
      <c r="A330" s="152">
        <v>128</v>
      </c>
      <c r="B330" s="153" t="s">
        <v>222</v>
      </c>
      <c r="C330" s="98">
        <v>39414</v>
      </c>
      <c r="D330" s="154" t="s">
        <v>260</v>
      </c>
      <c r="E330" s="97">
        <v>20</v>
      </c>
      <c r="F330" s="94">
        <v>29</v>
      </c>
      <c r="G330" s="111" t="s">
        <v>221</v>
      </c>
      <c r="H330" s="225"/>
      <c r="I330" s="226"/>
      <c r="J330" s="239"/>
      <c r="K330" s="228"/>
      <c r="L330" s="229"/>
      <c r="M330" s="229"/>
      <c r="N330" s="229"/>
      <c r="O330" s="230"/>
      <c r="P330" s="231"/>
      <c r="Q330" s="228"/>
      <c r="R330" s="229"/>
      <c r="S330" s="239"/>
      <c r="T330" s="240">
        <v>121</v>
      </c>
      <c r="U330" s="253">
        <v>0</v>
      </c>
      <c r="V330" s="245"/>
      <c r="W330" s="244">
        <v>0</v>
      </c>
    </row>
    <row r="331" spans="1:23">
      <c r="A331" s="152">
        <v>129</v>
      </c>
      <c r="B331" s="153" t="s">
        <v>222</v>
      </c>
      <c r="C331" s="98">
        <v>39414</v>
      </c>
      <c r="D331" s="154" t="s">
        <v>260</v>
      </c>
      <c r="E331" s="97">
        <v>20</v>
      </c>
      <c r="F331" s="94">
        <v>29</v>
      </c>
      <c r="G331" s="111" t="s">
        <v>221</v>
      </c>
      <c r="H331" s="225"/>
      <c r="I331" s="226"/>
      <c r="J331" s="239"/>
      <c r="K331" s="228"/>
      <c r="L331" s="229"/>
      <c r="M331" s="229"/>
      <c r="N331" s="229"/>
      <c r="O331" s="230"/>
      <c r="P331" s="231"/>
      <c r="Q331" s="228"/>
      <c r="R331" s="229"/>
      <c r="S331" s="239"/>
      <c r="T331" s="240">
        <v>121</v>
      </c>
      <c r="U331" s="253">
        <v>0</v>
      </c>
      <c r="V331" s="245"/>
      <c r="W331" s="244">
        <v>0</v>
      </c>
    </row>
    <row r="332" spans="1:23">
      <c r="A332" s="152">
        <v>130</v>
      </c>
      <c r="B332" s="153" t="s">
        <v>222</v>
      </c>
      <c r="C332" s="98">
        <v>39414</v>
      </c>
      <c r="D332" s="154" t="s">
        <v>260</v>
      </c>
      <c r="E332" s="97">
        <v>20</v>
      </c>
      <c r="F332" s="94">
        <v>29</v>
      </c>
      <c r="G332" s="111" t="s">
        <v>221</v>
      </c>
      <c r="H332" s="225"/>
      <c r="I332" s="226"/>
      <c r="J332" s="239"/>
      <c r="K332" s="228"/>
      <c r="L332" s="229"/>
      <c r="M332" s="229"/>
      <c r="N332" s="229"/>
      <c r="O332" s="230"/>
      <c r="P332" s="231"/>
      <c r="Q332" s="228"/>
      <c r="R332" s="229"/>
      <c r="S332" s="239"/>
      <c r="T332" s="240">
        <v>121</v>
      </c>
      <c r="U332" s="253">
        <v>0</v>
      </c>
      <c r="V332" s="245"/>
      <c r="W332" s="244">
        <v>0</v>
      </c>
    </row>
    <row r="333" spans="1:23">
      <c r="A333" s="152">
        <v>131</v>
      </c>
      <c r="B333" s="153" t="s">
        <v>222</v>
      </c>
      <c r="C333" s="98">
        <v>39414</v>
      </c>
      <c r="D333" s="154" t="s">
        <v>260</v>
      </c>
      <c r="E333" s="97">
        <v>20</v>
      </c>
      <c r="F333" s="94">
        <v>29</v>
      </c>
      <c r="G333" s="111" t="s">
        <v>221</v>
      </c>
      <c r="H333" s="225"/>
      <c r="I333" s="226"/>
      <c r="J333" s="239"/>
      <c r="K333" s="228"/>
      <c r="L333" s="229"/>
      <c r="M333" s="229"/>
      <c r="N333" s="229"/>
      <c r="O333" s="230"/>
      <c r="P333" s="231"/>
      <c r="Q333" s="228"/>
      <c r="R333" s="229"/>
      <c r="S333" s="239"/>
      <c r="T333" s="240">
        <v>121</v>
      </c>
      <c r="U333" s="253">
        <v>0</v>
      </c>
      <c r="V333" s="245"/>
      <c r="W333" s="244">
        <v>0</v>
      </c>
    </row>
    <row r="334" spans="1:23">
      <c r="A334" s="152">
        <v>132</v>
      </c>
      <c r="B334" s="153" t="s">
        <v>222</v>
      </c>
      <c r="C334" s="98">
        <v>39414</v>
      </c>
      <c r="D334" s="154" t="s">
        <v>260</v>
      </c>
      <c r="E334" s="97">
        <v>20</v>
      </c>
      <c r="F334" s="94">
        <v>29</v>
      </c>
      <c r="G334" s="111" t="s">
        <v>221</v>
      </c>
      <c r="H334" s="225"/>
      <c r="I334" s="226"/>
      <c r="J334" s="239"/>
      <c r="K334" s="228"/>
      <c r="L334" s="229"/>
      <c r="M334" s="229"/>
      <c r="N334" s="229"/>
      <c r="O334" s="230"/>
      <c r="P334" s="231"/>
      <c r="Q334" s="228"/>
      <c r="R334" s="229"/>
      <c r="S334" s="239"/>
      <c r="T334" s="240">
        <v>121</v>
      </c>
      <c r="U334" s="253">
        <v>0</v>
      </c>
      <c r="V334" s="245"/>
      <c r="W334" s="244">
        <v>0</v>
      </c>
    </row>
    <row r="335" spans="1:23">
      <c r="A335" s="152">
        <v>133</v>
      </c>
      <c r="B335" s="153" t="s">
        <v>222</v>
      </c>
      <c r="C335" s="98">
        <v>39414</v>
      </c>
      <c r="D335" s="154" t="s">
        <v>260</v>
      </c>
      <c r="E335" s="97">
        <v>20</v>
      </c>
      <c r="F335" s="94">
        <v>29</v>
      </c>
      <c r="G335" s="111" t="s">
        <v>221</v>
      </c>
      <c r="H335" s="225"/>
      <c r="I335" s="226"/>
      <c r="J335" s="239"/>
      <c r="K335" s="228"/>
      <c r="L335" s="229"/>
      <c r="M335" s="229"/>
      <c r="N335" s="229"/>
      <c r="O335" s="230"/>
      <c r="P335" s="231"/>
      <c r="Q335" s="228"/>
      <c r="R335" s="229"/>
      <c r="S335" s="239"/>
      <c r="T335" s="240">
        <v>121</v>
      </c>
      <c r="U335" s="253">
        <v>0</v>
      </c>
      <c r="V335" s="245"/>
      <c r="W335" s="244">
        <v>0</v>
      </c>
    </row>
    <row r="336" spans="1:23">
      <c r="A336" s="152">
        <v>134</v>
      </c>
      <c r="B336" s="153" t="s">
        <v>222</v>
      </c>
      <c r="C336" s="98">
        <v>39414</v>
      </c>
      <c r="D336" s="154" t="s">
        <v>260</v>
      </c>
      <c r="E336" s="97">
        <v>20</v>
      </c>
      <c r="F336" s="94">
        <v>29</v>
      </c>
      <c r="G336" s="111" t="s">
        <v>221</v>
      </c>
      <c r="H336" s="225"/>
      <c r="I336" s="226"/>
      <c r="J336" s="239"/>
      <c r="K336" s="228"/>
      <c r="L336" s="229"/>
      <c r="M336" s="229"/>
      <c r="N336" s="229"/>
      <c r="O336" s="230"/>
      <c r="P336" s="231"/>
      <c r="Q336" s="228"/>
      <c r="R336" s="229"/>
      <c r="S336" s="239"/>
      <c r="T336" s="240">
        <v>121</v>
      </c>
      <c r="U336" s="253">
        <v>0</v>
      </c>
      <c r="V336" s="245"/>
      <c r="W336" s="244">
        <v>0</v>
      </c>
    </row>
    <row r="337" spans="1:23">
      <c r="A337" s="152">
        <v>135</v>
      </c>
      <c r="B337" s="153" t="s">
        <v>222</v>
      </c>
      <c r="C337" s="98">
        <v>39414</v>
      </c>
      <c r="D337" s="154" t="s">
        <v>260</v>
      </c>
      <c r="E337" s="97">
        <v>20</v>
      </c>
      <c r="F337" s="94">
        <v>29</v>
      </c>
      <c r="G337" s="111" t="s">
        <v>221</v>
      </c>
      <c r="H337" s="225"/>
      <c r="I337" s="226"/>
      <c r="J337" s="239"/>
      <c r="K337" s="228"/>
      <c r="L337" s="229"/>
      <c r="M337" s="229"/>
      <c r="N337" s="229"/>
      <c r="O337" s="230"/>
      <c r="P337" s="231"/>
      <c r="Q337" s="228"/>
      <c r="R337" s="229"/>
      <c r="S337" s="239"/>
      <c r="T337" s="240">
        <v>121</v>
      </c>
      <c r="U337" s="253">
        <v>0</v>
      </c>
      <c r="V337" s="245"/>
      <c r="W337" s="244">
        <v>0</v>
      </c>
    </row>
    <row r="338" spans="1:23">
      <c r="A338" s="152">
        <v>136</v>
      </c>
      <c r="B338" s="153" t="s">
        <v>222</v>
      </c>
      <c r="C338" s="98">
        <v>39414</v>
      </c>
      <c r="D338" s="154" t="s">
        <v>260</v>
      </c>
      <c r="E338" s="97">
        <v>20</v>
      </c>
      <c r="F338" s="94">
        <v>29</v>
      </c>
      <c r="G338" s="111" t="s">
        <v>221</v>
      </c>
      <c r="H338" s="225"/>
      <c r="I338" s="226"/>
      <c r="J338" s="239"/>
      <c r="K338" s="228"/>
      <c r="L338" s="229"/>
      <c r="M338" s="229"/>
      <c r="N338" s="229"/>
      <c r="O338" s="230"/>
      <c r="P338" s="231"/>
      <c r="Q338" s="228"/>
      <c r="R338" s="229"/>
      <c r="S338" s="239"/>
      <c r="T338" s="240">
        <v>121</v>
      </c>
      <c r="U338" s="253">
        <v>0</v>
      </c>
      <c r="V338" s="245"/>
      <c r="W338" s="244">
        <v>0</v>
      </c>
    </row>
    <row r="339" spans="1:23">
      <c r="A339" s="152">
        <v>137</v>
      </c>
      <c r="B339" s="153" t="s">
        <v>222</v>
      </c>
      <c r="C339" s="98">
        <v>39414</v>
      </c>
      <c r="D339" s="154" t="s">
        <v>260</v>
      </c>
      <c r="E339" s="97">
        <v>20</v>
      </c>
      <c r="F339" s="94">
        <v>29</v>
      </c>
      <c r="G339" s="111" t="s">
        <v>221</v>
      </c>
      <c r="H339" s="225"/>
      <c r="I339" s="226"/>
      <c r="J339" s="239"/>
      <c r="K339" s="228"/>
      <c r="L339" s="229"/>
      <c r="M339" s="229"/>
      <c r="N339" s="229"/>
      <c r="O339" s="230"/>
      <c r="P339" s="231"/>
      <c r="Q339" s="228"/>
      <c r="R339" s="229"/>
      <c r="S339" s="239"/>
      <c r="T339" s="240">
        <v>121</v>
      </c>
      <c r="U339" s="253">
        <v>0</v>
      </c>
      <c r="V339" s="245"/>
      <c r="W339" s="244">
        <v>0</v>
      </c>
    </row>
    <row r="340" spans="1:23">
      <c r="A340" s="152">
        <v>138</v>
      </c>
      <c r="B340" s="153" t="s">
        <v>222</v>
      </c>
      <c r="C340" s="98">
        <v>39414</v>
      </c>
      <c r="D340" s="154" t="s">
        <v>260</v>
      </c>
      <c r="E340" s="97">
        <v>20</v>
      </c>
      <c r="F340" s="94">
        <v>29</v>
      </c>
      <c r="G340" s="111" t="s">
        <v>221</v>
      </c>
      <c r="H340" s="225"/>
      <c r="I340" s="226"/>
      <c r="J340" s="239"/>
      <c r="K340" s="228"/>
      <c r="L340" s="229"/>
      <c r="M340" s="229"/>
      <c r="N340" s="229"/>
      <c r="O340" s="230"/>
      <c r="P340" s="231"/>
      <c r="Q340" s="228"/>
      <c r="R340" s="229"/>
      <c r="S340" s="239"/>
      <c r="T340" s="240">
        <v>121</v>
      </c>
      <c r="U340" s="253">
        <v>0</v>
      </c>
      <c r="V340" s="245"/>
      <c r="W340" s="244">
        <v>0</v>
      </c>
    </row>
    <row r="341" spans="1:23">
      <c r="A341" s="152">
        <v>139</v>
      </c>
      <c r="B341" s="153" t="s">
        <v>222</v>
      </c>
      <c r="C341" s="98">
        <v>39414</v>
      </c>
      <c r="D341" s="154" t="s">
        <v>260</v>
      </c>
      <c r="E341" s="97">
        <v>20</v>
      </c>
      <c r="F341" s="94">
        <v>29</v>
      </c>
      <c r="G341" s="111" t="s">
        <v>221</v>
      </c>
      <c r="H341" s="225"/>
      <c r="I341" s="226"/>
      <c r="J341" s="239"/>
      <c r="K341" s="228"/>
      <c r="L341" s="229"/>
      <c r="M341" s="229"/>
      <c r="N341" s="229"/>
      <c r="O341" s="230"/>
      <c r="P341" s="231"/>
      <c r="Q341" s="228"/>
      <c r="R341" s="229"/>
      <c r="S341" s="239"/>
      <c r="T341" s="240">
        <v>121</v>
      </c>
      <c r="U341" s="253">
        <v>0</v>
      </c>
      <c r="V341" s="245"/>
      <c r="W341" s="244">
        <v>0</v>
      </c>
    </row>
    <row r="342" spans="1:23">
      <c r="A342" s="152">
        <v>140</v>
      </c>
      <c r="B342" s="153" t="s">
        <v>222</v>
      </c>
      <c r="C342" s="98">
        <v>39414</v>
      </c>
      <c r="D342" s="154" t="s">
        <v>260</v>
      </c>
      <c r="E342" s="97">
        <v>20</v>
      </c>
      <c r="F342" s="94">
        <v>29</v>
      </c>
      <c r="G342" s="111" t="s">
        <v>221</v>
      </c>
      <c r="H342" s="225"/>
      <c r="I342" s="226"/>
      <c r="J342" s="239"/>
      <c r="K342" s="228"/>
      <c r="L342" s="229"/>
      <c r="M342" s="229"/>
      <c r="N342" s="229"/>
      <c r="O342" s="230"/>
      <c r="P342" s="231"/>
      <c r="Q342" s="228"/>
      <c r="R342" s="229"/>
      <c r="S342" s="239"/>
      <c r="T342" s="240">
        <v>121</v>
      </c>
      <c r="U342" s="253">
        <v>0</v>
      </c>
      <c r="V342" s="245"/>
      <c r="W342" s="244">
        <v>0</v>
      </c>
    </row>
    <row r="343" spans="1:23">
      <c r="A343" s="152">
        <v>141</v>
      </c>
      <c r="B343" s="153" t="s">
        <v>222</v>
      </c>
      <c r="C343" s="98">
        <v>39414</v>
      </c>
      <c r="D343" s="154" t="s">
        <v>260</v>
      </c>
      <c r="E343" s="97">
        <v>20</v>
      </c>
      <c r="F343" s="94">
        <v>29</v>
      </c>
      <c r="G343" s="111" t="s">
        <v>221</v>
      </c>
      <c r="H343" s="225"/>
      <c r="I343" s="226"/>
      <c r="J343" s="239"/>
      <c r="K343" s="228"/>
      <c r="L343" s="229"/>
      <c r="M343" s="229"/>
      <c r="N343" s="229"/>
      <c r="O343" s="230"/>
      <c r="P343" s="231"/>
      <c r="Q343" s="228"/>
      <c r="R343" s="229"/>
      <c r="S343" s="239"/>
      <c r="T343" s="240">
        <v>121</v>
      </c>
      <c r="U343" s="253">
        <v>0</v>
      </c>
      <c r="V343" s="245"/>
      <c r="W343" s="244">
        <v>0</v>
      </c>
    </row>
    <row r="344" spans="1:23">
      <c r="A344" s="152">
        <v>142</v>
      </c>
      <c r="B344" s="153" t="s">
        <v>222</v>
      </c>
      <c r="C344" s="98">
        <v>39414</v>
      </c>
      <c r="D344" s="154" t="s">
        <v>260</v>
      </c>
      <c r="E344" s="97">
        <v>20</v>
      </c>
      <c r="F344" s="94">
        <v>29</v>
      </c>
      <c r="G344" s="111" t="s">
        <v>221</v>
      </c>
      <c r="H344" s="225"/>
      <c r="I344" s="226"/>
      <c r="J344" s="239"/>
      <c r="K344" s="228"/>
      <c r="L344" s="229"/>
      <c r="M344" s="229"/>
      <c r="N344" s="229"/>
      <c r="O344" s="230"/>
      <c r="P344" s="231"/>
      <c r="Q344" s="228"/>
      <c r="R344" s="229"/>
      <c r="S344" s="239"/>
      <c r="T344" s="240">
        <v>121</v>
      </c>
      <c r="U344" s="253">
        <v>0</v>
      </c>
      <c r="V344" s="245"/>
      <c r="W344" s="244">
        <v>0</v>
      </c>
    </row>
    <row r="345" spans="1:23">
      <c r="A345" s="152">
        <v>143</v>
      </c>
      <c r="B345" s="153" t="s">
        <v>222</v>
      </c>
      <c r="C345" s="98">
        <v>39414</v>
      </c>
      <c r="D345" s="154" t="s">
        <v>260</v>
      </c>
      <c r="E345" s="97">
        <v>20</v>
      </c>
      <c r="F345" s="94">
        <v>29</v>
      </c>
      <c r="G345" s="111" t="s">
        <v>221</v>
      </c>
      <c r="H345" s="225"/>
      <c r="I345" s="226"/>
      <c r="J345" s="227">
        <v>2</v>
      </c>
      <c r="K345" s="247">
        <v>24</v>
      </c>
      <c r="L345" s="248">
        <v>14</v>
      </c>
      <c r="M345" s="229"/>
      <c r="N345" s="229"/>
      <c r="O345" s="230"/>
      <c r="P345" s="231"/>
      <c r="Q345" s="228"/>
      <c r="R345" s="229"/>
      <c r="S345" s="239"/>
      <c r="T345" s="240">
        <v>121</v>
      </c>
      <c r="U345" s="253">
        <v>0</v>
      </c>
      <c r="V345" s="245"/>
      <c r="W345" s="244">
        <v>0</v>
      </c>
    </row>
    <row r="346" spans="1:23">
      <c r="A346" s="152">
        <v>144</v>
      </c>
      <c r="B346" s="153" t="s">
        <v>222</v>
      </c>
      <c r="C346" s="98">
        <v>39414</v>
      </c>
      <c r="D346" s="154" t="s">
        <v>260</v>
      </c>
      <c r="E346" s="97">
        <v>20</v>
      </c>
      <c r="F346" s="94">
        <v>29</v>
      </c>
      <c r="G346" s="111" t="s">
        <v>221</v>
      </c>
      <c r="H346" s="225"/>
      <c r="I346" s="226"/>
      <c r="J346" s="227">
        <v>11</v>
      </c>
      <c r="K346" s="247">
        <v>24</v>
      </c>
      <c r="L346" s="248">
        <v>18</v>
      </c>
      <c r="M346" s="229"/>
      <c r="N346" s="229"/>
      <c r="O346" s="230"/>
      <c r="P346" s="231"/>
      <c r="Q346" s="228"/>
      <c r="R346" s="229"/>
      <c r="S346" s="239"/>
      <c r="T346" s="240">
        <v>121</v>
      </c>
      <c r="U346" s="253">
        <v>0</v>
      </c>
      <c r="V346" s="245"/>
      <c r="W346" s="244">
        <v>0</v>
      </c>
    </row>
    <row r="347" spans="1:23">
      <c r="A347" s="152">
        <v>145</v>
      </c>
      <c r="B347" s="153" t="s">
        <v>222</v>
      </c>
      <c r="C347" s="98">
        <v>39414</v>
      </c>
      <c r="D347" s="154" t="s">
        <v>260</v>
      </c>
      <c r="E347" s="97">
        <v>20</v>
      </c>
      <c r="F347" s="94">
        <v>29</v>
      </c>
      <c r="G347" s="111" t="s">
        <v>221</v>
      </c>
      <c r="H347" s="225"/>
      <c r="I347" s="226"/>
      <c r="J347" s="227">
        <v>5</v>
      </c>
      <c r="K347" s="247">
        <v>24</v>
      </c>
      <c r="L347" s="248">
        <v>16</v>
      </c>
      <c r="M347" s="229"/>
      <c r="N347" s="229"/>
      <c r="O347" s="230"/>
      <c r="P347" s="231"/>
      <c r="Q347" s="228"/>
      <c r="R347" s="229"/>
      <c r="S347" s="239"/>
      <c r="T347" s="240">
        <v>121</v>
      </c>
      <c r="U347" s="253">
        <v>0</v>
      </c>
      <c r="V347" s="245"/>
      <c r="W347" s="244">
        <v>0</v>
      </c>
    </row>
    <row r="348" spans="1:23">
      <c r="A348" s="152">
        <v>146</v>
      </c>
      <c r="B348" s="153" t="s">
        <v>222</v>
      </c>
      <c r="C348" s="98">
        <v>39414</v>
      </c>
      <c r="D348" s="154" t="s">
        <v>260</v>
      </c>
      <c r="E348" s="97">
        <v>20</v>
      </c>
      <c r="F348" s="94">
        <v>29</v>
      </c>
      <c r="G348" s="111" t="s">
        <v>221</v>
      </c>
      <c r="H348" s="225"/>
      <c r="I348" s="226"/>
      <c r="J348" s="227">
        <v>14</v>
      </c>
      <c r="K348" s="247">
        <v>24</v>
      </c>
      <c r="L348" s="248">
        <v>29</v>
      </c>
      <c r="M348" s="229"/>
      <c r="N348" s="229"/>
      <c r="O348" s="230"/>
      <c r="P348" s="231"/>
      <c r="Q348" s="228"/>
      <c r="R348" s="229"/>
      <c r="S348" s="239"/>
      <c r="T348" s="240">
        <v>121</v>
      </c>
      <c r="U348" s="253">
        <v>0</v>
      </c>
      <c r="V348" s="245"/>
      <c r="W348" s="244">
        <v>0</v>
      </c>
    </row>
    <row r="349" spans="1:23">
      <c r="A349" s="152">
        <v>147</v>
      </c>
      <c r="B349" s="153" t="s">
        <v>222</v>
      </c>
      <c r="C349" s="98">
        <v>39414</v>
      </c>
      <c r="D349" s="154" t="s">
        <v>260</v>
      </c>
      <c r="E349" s="97">
        <v>20</v>
      </c>
      <c r="F349" s="94">
        <v>29</v>
      </c>
      <c r="G349" s="111" t="s">
        <v>221</v>
      </c>
      <c r="H349" s="225"/>
      <c r="I349" s="226"/>
      <c r="J349" s="227">
        <v>16</v>
      </c>
      <c r="K349" s="247">
        <v>24</v>
      </c>
      <c r="L349" s="248">
        <v>25</v>
      </c>
      <c r="M349" s="229"/>
      <c r="N349" s="229"/>
      <c r="O349" s="230"/>
      <c r="P349" s="231"/>
      <c r="Q349" s="228"/>
      <c r="R349" s="229"/>
      <c r="S349" s="239"/>
      <c r="T349" s="240">
        <v>121</v>
      </c>
      <c r="U349" s="253">
        <v>0</v>
      </c>
      <c r="V349" s="245"/>
      <c r="W349" s="244">
        <v>0</v>
      </c>
    </row>
    <row r="350" spans="1:23">
      <c r="A350" s="152">
        <v>148</v>
      </c>
      <c r="B350" s="153" t="s">
        <v>222</v>
      </c>
      <c r="C350" s="98">
        <v>39414</v>
      </c>
      <c r="D350" s="154" t="s">
        <v>260</v>
      </c>
      <c r="E350" s="97">
        <v>20</v>
      </c>
      <c r="F350" s="94">
        <v>29</v>
      </c>
      <c r="G350" s="111" t="s">
        <v>221</v>
      </c>
      <c r="H350" s="225"/>
      <c r="I350" s="226"/>
      <c r="J350" s="227">
        <v>16</v>
      </c>
      <c r="K350" s="247">
        <v>24</v>
      </c>
      <c r="L350" s="248">
        <v>22</v>
      </c>
      <c r="M350" s="229"/>
      <c r="N350" s="229"/>
      <c r="O350" s="230"/>
      <c r="P350" s="231"/>
      <c r="Q350" s="228"/>
      <c r="R350" s="229"/>
      <c r="S350" s="239"/>
      <c r="T350" s="240">
        <v>121</v>
      </c>
      <c r="U350" s="253">
        <v>0</v>
      </c>
      <c r="V350" s="245"/>
      <c r="W350" s="244">
        <v>0</v>
      </c>
    </row>
    <row r="351" spans="1:23">
      <c r="A351" s="152">
        <v>149</v>
      </c>
      <c r="B351" s="153" t="s">
        <v>222</v>
      </c>
      <c r="C351" s="98">
        <v>39414</v>
      </c>
      <c r="D351" s="154" t="s">
        <v>260</v>
      </c>
      <c r="E351" s="97">
        <v>20</v>
      </c>
      <c r="F351" s="94">
        <v>29</v>
      </c>
      <c r="G351" s="111" t="s">
        <v>221</v>
      </c>
      <c r="H351" s="225"/>
      <c r="I351" s="226"/>
      <c r="J351" s="227">
        <v>8</v>
      </c>
      <c r="K351" s="247">
        <v>24</v>
      </c>
      <c r="L351" s="248">
        <v>24</v>
      </c>
      <c r="M351" s="229"/>
      <c r="N351" s="229"/>
      <c r="O351" s="230"/>
      <c r="P351" s="231"/>
      <c r="Q351" s="228"/>
      <c r="R351" s="229"/>
      <c r="S351" s="239"/>
      <c r="T351" s="240">
        <v>121</v>
      </c>
      <c r="U351" s="253">
        <v>0</v>
      </c>
      <c r="V351" s="245"/>
      <c r="W351" s="244">
        <v>0</v>
      </c>
    </row>
    <row r="352" spans="1:23">
      <c r="A352" s="152">
        <v>150</v>
      </c>
      <c r="B352" s="153" t="s">
        <v>222</v>
      </c>
      <c r="C352" s="98">
        <v>39414</v>
      </c>
      <c r="D352" s="154" t="s">
        <v>260</v>
      </c>
      <c r="E352" s="97">
        <v>20</v>
      </c>
      <c r="F352" s="94">
        <v>29</v>
      </c>
      <c r="G352" s="111" t="s">
        <v>221</v>
      </c>
      <c r="H352" s="225"/>
      <c r="I352" s="226"/>
      <c r="J352" s="227">
        <v>14</v>
      </c>
      <c r="K352" s="247">
        <v>24</v>
      </c>
      <c r="L352" s="248">
        <v>19</v>
      </c>
      <c r="M352" s="229"/>
      <c r="N352" s="229"/>
      <c r="O352" s="230"/>
      <c r="P352" s="231"/>
      <c r="Q352" s="228"/>
      <c r="R352" s="229"/>
      <c r="S352" s="239"/>
      <c r="T352" s="240">
        <v>121</v>
      </c>
      <c r="U352" s="253">
        <v>0</v>
      </c>
      <c r="V352" s="245"/>
      <c r="W352" s="244">
        <v>0</v>
      </c>
    </row>
    <row r="353" spans="1:23">
      <c r="A353" s="152">
        <v>151</v>
      </c>
      <c r="B353" s="153" t="s">
        <v>222</v>
      </c>
      <c r="C353" s="98">
        <v>39414</v>
      </c>
      <c r="D353" s="154" t="s">
        <v>260</v>
      </c>
      <c r="E353" s="97">
        <v>20</v>
      </c>
      <c r="F353" s="94">
        <v>29</v>
      </c>
      <c r="G353" s="111" t="s">
        <v>221</v>
      </c>
      <c r="H353" s="225"/>
      <c r="I353" s="226"/>
      <c r="J353" s="227">
        <v>6</v>
      </c>
      <c r="K353" s="247">
        <v>24</v>
      </c>
      <c r="L353" s="248">
        <v>27</v>
      </c>
      <c r="M353" s="229"/>
      <c r="N353" s="229"/>
      <c r="O353" s="230"/>
      <c r="P353" s="231"/>
      <c r="Q353" s="228"/>
      <c r="R353" s="229"/>
      <c r="S353" s="239"/>
      <c r="T353" s="240">
        <v>121</v>
      </c>
      <c r="U353" s="253">
        <v>0</v>
      </c>
      <c r="V353" s="245"/>
      <c r="W353" s="244">
        <v>0</v>
      </c>
    </row>
    <row r="354" spans="1:23">
      <c r="A354" s="152">
        <v>152</v>
      </c>
      <c r="B354" s="153" t="s">
        <v>222</v>
      </c>
      <c r="C354" s="98">
        <v>39414</v>
      </c>
      <c r="D354" s="154" t="s">
        <v>260</v>
      </c>
      <c r="E354" s="97">
        <v>20</v>
      </c>
      <c r="F354" s="94">
        <v>29</v>
      </c>
      <c r="G354" s="111" t="s">
        <v>221</v>
      </c>
      <c r="H354" s="225"/>
      <c r="I354" s="226"/>
      <c r="J354" s="227">
        <v>1</v>
      </c>
      <c r="K354" s="247">
        <v>24</v>
      </c>
      <c r="L354" s="248">
        <v>12</v>
      </c>
      <c r="M354" s="229"/>
      <c r="N354" s="229"/>
      <c r="O354" s="230"/>
      <c r="P354" s="231"/>
      <c r="Q354" s="228"/>
      <c r="R354" s="229"/>
      <c r="S354" s="239"/>
      <c r="T354" s="240">
        <v>121</v>
      </c>
      <c r="U354" s="253">
        <v>0</v>
      </c>
      <c r="V354" s="245"/>
      <c r="W354" s="244">
        <v>0</v>
      </c>
    </row>
    <row r="355" spans="1:23">
      <c r="A355" s="152">
        <v>153</v>
      </c>
      <c r="B355" s="153" t="s">
        <v>222</v>
      </c>
      <c r="C355" s="98">
        <v>39414</v>
      </c>
      <c r="D355" s="154" t="s">
        <v>260</v>
      </c>
      <c r="E355" s="97">
        <v>20</v>
      </c>
      <c r="F355" s="94">
        <v>29</v>
      </c>
      <c r="G355" s="111" t="s">
        <v>221</v>
      </c>
      <c r="H355" s="225"/>
      <c r="I355" s="226"/>
      <c r="J355" s="227">
        <v>11</v>
      </c>
      <c r="K355" s="247">
        <v>24</v>
      </c>
      <c r="L355" s="248">
        <v>18</v>
      </c>
      <c r="M355" s="229"/>
      <c r="N355" s="229"/>
      <c r="O355" s="230"/>
      <c r="P355" s="231"/>
      <c r="Q355" s="228"/>
      <c r="R355" s="229"/>
      <c r="S355" s="239"/>
      <c r="T355" s="240">
        <v>121</v>
      </c>
      <c r="U355" s="253">
        <v>0</v>
      </c>
      <c r="V355" s="245"/>
      <c r="W355" s="244">
        <v>0</v>
      </c>
    </row>
    <row r="356" spans="1:23">
      <c r="A356" s="152">
        <v>154</v>
      </c>
      <c r="B356" s="153" t="s">
        <v>222</v>
      </c>
      <c r="C356" s="98">
        <v>39414</v>
      </c>
      <c r="D356" s="154" t="s">
        <v>260</v>
      </c>
      <c r="E356" s="97">
        <v>20</v>
      </c>
      <c r="F356" s="94">
        <v>29</v>
      </c>
      <c r="G356" s="111" t="s">
        <v>221</v>
      </c>
      <c r="H356" s="225"/>
      <c r="I356" s="226"/>
      <c r="J356" s="227">
        <v>0</v>
      </c>
      <c r="K356" s="247">
        <v>24</v>
      </c>
      <c r="L356" s="248">
        <v>7</v>
      </c>
      <c r="M356" s="229"/>
      <c r="N356" s="229"/>
      <c r="O356" s="230"/>
      <c r="P356" s="231"/>
      <c r="Q356" s="228"/>
      <c r="R356" s="229"/>
      <c r="S356" s="239"/>
      <c r="T356" s="240">
        <v>121</v>
      </c>
      <c r="U356" s="253">
        <v>0</v>
      </c>
      <c r="V356" s="245"/>
      <c r="W356" s="244">
        <v>0</v>
      </c>
    </row>
    <row r="357" spans="1:23">
      <c r="A357" s="152">
        <v>155</v>
      </c>
      <c r="B357" s="153" t="s">
        <v>222</v>
      </c>
      <c r="C357" s="98">
        <v>39414</v>
      </c>
      <c r="D357" s="154" t="s">
        <v>260</v>
      </c>
      <c r="E357" s="97">
        <v>20</v>
      </c>
      <c r="F357" s="94">
        <v>29</v>
      </c>
      <c r="G357" s="111" t="s">
        <v>221</v>
      </c>
      <c r="H357" s="225"/>
      <c r="I357" s="226"/>
      <c r="J357" s="227">
        <v>0</v>
      </c>
      <c r="K357" s="247">
        <v>24</v>
      </c>
      <c r="L357" s="248">
        <v>3</v>
      </c>
      <c r="M357" s="229"/>
      <c r="N357" s="229"/>
      <c r="O357" s="230"/>
      <c r="P357" s="231"/>
      <c r="Q357" s="228"/>
      <c r="R357" s="229"/>
      <c r="S357" s="239"/>
      <c r="T357" s="240">
        <v>121</v>
      </c>
      <c r="U357" s="253">
        <v>0</v>
      </c>
      <c r="V357" s="245"/>
      <c r="W357" s="244">
        <v>0</v>
      </c>
    </row>
    <row r="358" spans="1:23">
      <c r="A358" s="152">
        <v>156</v>
      </c>
      <c r="B358" s="153" t="s">
        <v>222</v>
      </c>
      <c r="C358" s="98">
        <v>39414</v>
      </c>
      <c r="D358" s="154" t="s">
        <v>260</v>
      </c>
      <c r="E358" s="97">
        <v>20</v>
      </c>
      <c r="F358" s="94">
        <v>29</v>
      </c>
      <c r="G358" s="111" t="s">
        <v>221</v>
      </c>
      <c r="H358" s="225"/>
      <c r="I358" s="226"/>
      <c r="J358" s="227">
        <v>9</v>
      </c>
      <c r="K358" s="247">
        <v>24</v>
      </c>
      <c r="L358" s="248">
        <v>33</v>
      </c>
      <c r="M358" s="229"/>
      <c r="N358" s="229"/>
      <c r="O358" s="230"/>
      <c r="P358" s="231"/>
      <c r="Q358" s="228"/>
      <c r="R358" s="229"/>
      <c r="S358" s="239"/>
      <c r="T358" s="240">
        <v>121</v>
      </c>
      <c r="U358" s="253">
        <v>0</v>
      </c>
      <c r="V358" s="245"/>
      <c r="W358" s="244">
        <v>0</v>
      </c>
    </row>
    <row r="359" spans="1:23">
      <c r="A359" s="152">
        <v>157</v>
      </c>
      <c r="B359" s="153" t="s">
        <v>222</v>
      </c>
      <c r="C359" s="98">
        <v>39414</v>
      </c>
      <c r="D359" s="154" t="s">
        <v>260</v>
      </c>
      <c r="E359" s="97">
        <v>20</v>
      </c>
      <c r="F359" s="94">
        <v>29</v>
      </c>
      <c r="G359" s="111" t="s">
        <v>221</v>
      </c>
      <c r="H359" s="225"/>
      <c r="I359" s="226"/>
      <c r="J359" s="227">
        <v>2</v>
      </c>
      <c r="K359" s="247">
        <v>24</v>
      </c>
      <c r="L359" s="248">
        <v>6</v>
      </c>
      <c r="M359" s="229"/>
      <c r="N359" s="229"/>
      <c r="O359" s="230"/>
      <c r="P359" s="231"/>
      <c r="Q359" s="228"/>
      <c r="R359" s="229"/>
      <c r="S359" s="239"/>
      <c r="T359" s="240">
        <v>121</v>
      </c>
      <c r="U359" s="253">
        <v>0</v>
      </c>
      <c r="V359" s="245"/>
      <c r="W359" s="244">
        <v>0</v>
      </c>
    </row>
    <row r="360" spans="1:23">
      <c r="A360" s="152">
        <v>158</v>
      </c>
      <c r="B360" s="153" t="s">
        <v>222</v>
      </c>
      <c r="C360" s="98">
        <v>39414</v>
      </c>
      <c r="D360" s="154" t="s">
        <v>260</v>
      </c>
      <c r="E360" s="97">
        <v>20</v>
      </c>
      <c r="F360" s="94">
        <v>29</v>
      </c>
      <c r="G360" s="111" t="s">
        <v>221</v>
      </c>
      <c r="H360" s="225"/>
      <c r="I360" s="226"/>
      <c r="J360" s="227">
        <v>7</v>
      </c>
      <c r="K360" s="247">
        <v>24</v>
      </c>
      <c r="L360" s="248">
        <v>22</v>
      </c>
      <c r="M360" s="229"/>
      <c r="N360" s="229"/>
      <c r="O360" s="230"/>
      <c r="P360" s="231"/>
      <c r="Q360" s="228"/>
      <c r="R360" s="229"/>
      <c r="S360" s="239"/>
      <c r="T360" s="240">
        <v>121</v>
      </c>
      <c r="U360" s="253">
        <v>0</v>
      </c>
      <c r="V360" s="245"/>
      <c r="W360" s="244">
        <v>0</v>
      </c>
    </row>
    <row r="361" spans="1:23">
      <c r="A361" s="152">
        <v>159</v>
      </c>
      <c r="B361" s="153" t="s">
        <v>222</v>
      </c>
      <c r="C361" s="98">
        <v>39414</v>
      </c>
      <c r="D361" s="154" t="s">
        <v>260</v>
      </c>
      <c r="E361" s="97">
        <v>20</v>
      </c>
      <c r="F361" s="94">
        <v>29</v>
      </c>
      <c r="G361" s="111" t="s">
        <v>221</v>
      </c>
      <c r="H361" s="225"/>
      <c r="I361" s="226"/>
      <c r="J361" s="227">
        <v>7</v>
      </c>
      <c r="K361" s="247">
        <v>24</v>
      </c>
      <c r="L361" s="248">
        <v>23</v>
      </c>
      <c r="M361" s="229"/>
      <c r="N361" s="229"/>
      <c r="O361" s="230"/>
      <c r="P361" s="231"/>
      <c r="Q361" s="228"/>
      <c r="R361" s="229"/>
      <c r="S361" s="239"/>
      <c r="T361" s="240">
        <v>121</v>
      </c>
      <c r="U361" s="253">
        <v>0</v>
      </c>
      <c r="V361" s="245"/>
      <c r="W361" s="244">
        <v>0</v>
      </c>
    </row>
    <row r="362" spans="1:23">
      <c r="A362" s="152">
        <v>160</v>
      </c>
      <c r="B362" s="153" t="s">
        <v>222</v>
      </c>
      <c r="C362" s="98">
        <v>39414</v>
      </c>
      <c r="D362" s="154" t="s">
        <v>260</v>
      </c>
      <c r="E362" s="97">
        <v>20</v>
      </c>
      <c r="F362" s="94">
        <v>29</v>
      </c>
      <c r="G362" s="111" t="s">
        <v>221</v>
      </c>
      <c r="H362" s="225"/>
      <c r="I362" s="226"/>
      <c r="J362" s="227">
        <v>0</v>
      </c>
      <c r="K362" s="247">
        <v>24</v>
      </c>
      <c r="L362" s="248">
        <v>9</v>
      </c>
      <c r="M362" s="229"/>
      <c r="N362" s="229"/>
      <c r="O362" s="230"/>
      <c r="P362" s="231"/>
      <c r="Q362" s="228"/>
      <c r="R362" s="229"/>
      <c r="S362" s="239"/>
      <c r="T362" s="240">
        <v>121</v>
      </c>
      <c r="U362" s="253">
        <v>0</v>
      </c>
      <c r="V362" s="245"/>
      <c r="W362" s="244">
        <v>0</v>
      </c>
    </row>
    <row r="363" spans="1:23">
      <c r="A363" s="152">
        <v>161</v>
      </c>
      <c r="B363" s="153" t="s">
        <v>222</v>
      </c>
      <c r="C363" s="98">
        <v>39414</v>
      </c>
      <c r="D363" s="154" t="s">
        <v>260</v>
      </c>
      <c r="E363" s="97">
        <v>20</v>
      </c>
      <c r="F363" s="94">
        <v>29</v>
      </c>
      <c r="G363" s="111" t="s">
        <v>221</v>
      </c>
      <c r="H363" s="225"/>
      <c r="I363" s="226"/>
      <c r="J363" s="227">
        <v>12</v>
      </c>
      <c r="K363" s="247">
        <v>24</v>
      </c>
      <c r="L363" s="248">
        <v>17</v>
      </c>
      <c r="M363" s="229"/>
      <c r="N363" s="229"/>
      <c r="O363" s="230"/>
      <c r="P363" s="231"/>
      <c r="Q363" s="228"/>
      <c r="R363" s="229"/>
      <c r="S363" s="239"/>
      <c r="T363" s="240">
        <v>121</v>
      </c>
      <c r="U363" s="253">
        <v>0</v>
      </c>
      <c r="V363" s="245"/>
      <c r="W363" s="244">
        <v>0</v>
      </c>
    </row>
    <row r="364" spans="1:23">
      <c r="A364" s="152">
        <v>162</v>
      </c>
      <c r="B364" s="153" t="s">
        <v>222</v>
      </c>
      <c r="C364" s="98">
        <v>39414</v>
      </c>
      <c r="D364" s="154" t="s">
        <v>260</v>
      </c>
      <c r="E364" s="97">
        <v>20</v>
      </c>
      <c r="F364" s="94">
        <v>29</v>
      </c>
      <c r="G364" s="111" t="s">
        <v>221</v>
      </c>
      <c r="H364" s="225"/>
      <c r="I364" s="226"/>
      <c r="J364" s="227">
        <v>11</v>
      </c>
      <c r="K364" s="247">
        <v>24</v>
      </c>
      <c r="L364" s="248">
        <v>20</v>
      </c>
      <c r="M364" s="229"/>
      <c r="N364" s="229"/>
      <c r="O364" s="230"/>
      <c r="P364" s="231"/>
      <c r="Q364" s="228"/>
      <c r="R364" s="229"/>
      <c r="S364" s="239"/>
      <c r="T364" s="240">
        <v>121</v>
      </c>
      <c r="U364" s="253">
        <v>0</v>
      </c>
      <c r="V364" s="245"/>
      <c r="W364" s="244">
        <v>0</v>
      </c>
    </row>
    <row r="365" spans="1:23">
      <c r="A365" s="152">
        <v>163</v>
      </c>
      <c r="B365" s="153" t="s">
        <v>222</v>
      </c>
      <c r="C365" s="98">
        <v>39414</v>
      </c>
      <c r="D365" s="154" t="s">
        <v>260</v>
      </c>
      <c r="E365" s="97">
        <v>20</v>
      </c>
      <c r="F365" s="94">
        <v>29</v>
      </c>
      <c r="G365" s="111" t="s">
        <v>221</v>
      </c>
      <c r="H365" s="225"/>
      <c r="I365" s="226"/>
      <c r="J365" s="227">
        <v>18</v>
      </c>
      <c r="K365" s="247">
        <v>24</v>
      </c>
      <c r="L365" s="248">
        <v>32</v>
      </c>
      <c r="M365" s="229"/>
      <c r="N365" s="229"/>
      <c r="O365" s="230"/>
      <c r="P365" s="231"/>
      <c r="Q365" s="228"/>
      <c r="R365" s="229"/>
      <c r="S365" s="239"/>
      <c r="T365" s="240">
        <v>121</v>
      </c>
      <c r="U365" s="253">
        <v>0</v>
      </c>
      <c r="V365" s="245"/>
      <c r="W365" s="244">
        <v>0</v>
      </c>
    </row>
    <row r="366" spans="1:23">
      <c r="A366" s="152">
        <v>164</v>
      </c>
      <c r="B366" s="153" t="s">
        <v>222</v>
      </c>
      <c r="C366" s="98">
        <v>39414</v>
      </c>
      <c r="D366" s="154" t="s">
        <v>260</v>
      </c>
      <c r="E366" s="97">
        <v>20</v>
      </c>
      <c r="F366" s="94">
        <v>29</v>
      </c>
      <c r="G366" s="111" t="s">
        <v>221</v>
      </c>
      <c r="H366" s="225"/>
      <c r="I366" s="226"/>
      <c r="J366" s="227">
        <v>0</v>
      </c>
      <c r="K366" s="247">
        <v>24</v>
      </c>
      <c r="L366" s="248">
        <v>2</v>
      </c>
      <c r="M366" s="229"/>
      <c r="N366" s="229"/>
      <c r="O366" s="230"/>
      <c r="P366" s="231"/>
      <c r="Q366" s="228"/>
      <c r="R366" s="229"/>
      <c r="S366" s="239"/>
      <c r="T366" s="240">
        <v>121</v>
      </c>
      <c r="U366" s="253">
        <v>0</v>
      </c>
      <c r="V366" s="245"/>
      <c r="W366" s="244">
        <v>0</v>
      </c>
    </row>
    <row r="367" spans="1:23">
      <c r="A367" s="152">
        <v>165</v>
      </c>
      <c r="B367" s="153" t="s">
        <v>222</v>
      </c>
      <c r="C367" s="98">
        <v>39414</v>
      </c>
      <c r="D367" s="154" t="s">
        <v>260</v>
      </c>
      <c r="E367" s="97">
        <v>20</v>
      </c>
      <c r="F367" s="94">
        <v>29</v>
      </c>
      <c r="G367" s="111" t="s">
        <v>221</v>
      </c>
      <c r="H367" s="225"/>
      <c r="I367" s="226"/>
      <c r="J367" s="227">
        <v>0</v>
      </c>
      <c r="K367" s="247">
        <v>24</v>
      </c>
      <c r="L367" s="248">
        <v>2</v>
      </c>
      <c r="M367" s="229"/>
      <c r="N367" s="229"/>
      <c r="O367" s="230"/>
      <c r="P367" s="231"/>
      <c r="Q367" s="228"/>
      <c r="R367" s="229"/>
      <c r="S367" s="239"/>
      <c r="T367" s="240">
        <v>121</v>
      </c>
      <c r="U367" s="253">
        <v>0</v>
      </c>
      <c r="V367" s="245"/>
      <c r="W367" s="244">
        <v>0</v>
      </c>
    </row>
    <row r="368" spans="1:23">
      <c r="A368" s="152">
        <v>166</v>
      </c>
      <c r="B368" s="153" t="s">
        <v>222</v>
      </c>
      <c r="C368" s="98">
        <v>39414</v>
      </c>
      <c r="D368" s="154" t="s">
        <v>260</v>
      </c>
      <c r="E368" s="97">
        <v>20</v>
      </c>
      <c r="F368" s="94">
        <v>29</v>
      </c>
      <c r="G368" s="111" t="s">
        <v>221</v>
      </c>
      <c r="H368" s="225"/>
      <c r="I368" s="226"/>
      <c r="J368" s="227">
        <v>12</v>
      </c>
      <c r="K368" s="247">
        <v>24</v>
      </c>
      <c r="L368" s="248">
        <v>25</v>
      </c>
      <c r="M368" s="229"/>
      <c r="N368" s="229"/>
      <c r="O368" s="230"/>
      <c r="P368" s="231"/>
      <c r="Q368" s="228"/>
      <c r="R368" s="229"/>
      <c r="S368" s="239"/>
      <c r="T368" s="240">
        <v>121</v>
      </c>
      <c r="U368" s="253">
        <v>0</v>
      </c>
      <c r="V368" s="245"/>
      <c r="W368" s="244">
        <v>0</v>
      </c>
    </row>
    <row r="369" spans="1:23">
      <c r="A369" s="152">
        <v>167</v>
      </c>
      <c r="B369" s="153" t="s">
        <v>222</v>
      </c>
      <c r="C369" s="98">
        <v>39414</v>
      </c>
      <c r="D369" s="154" t="s">
        <v>260</v>
      </c>
      <c r="E369" s="97">
        <v>20</v>
      </c>
      <c r="F369" s="94">
        <v>29</v>
      </c>
      <c r="G369" s="111" t="s">
        <v>221</v>
      </c>
      <c r="H369" s="225"/>
      <c r="I369" s="226"/>
      <c r="J369" s="227">
        <v>11</v>
      </c>
      <c r="K369" s="247">
        <v>24</v>
      </c>
      <c r="L369" s="248">
        <v>23</v>
      </c>
      <c r="M369" s="229"/>
      <c r="N369" s="229"/>
      <c r="O369" s="230"/>
      <c r="P369" s="231"/>
      <c r="Q369" s="228"/>
      <c r="R369" s="229"/>
      <c r="S369" s="239"/>
      <c r="T369" s="240">
        <v>121</v>
      </c>
      <c r="U369" s="253">
        <v>0</v>
      </c>
      <c r="V369" s="245"/>
      <c r="W369" s="244">
        <v>0</v>
      </c>
    </row>
    <row r="370" spans="1:23">
      <c r="A370" s="152">
        <v>1</v>
      </c>
      <c r="B370" s="153" t="s">
        <v>222</v>
      </c>
      <c r="C370" s="98">
        <v>39510</v>
      </c>
      <c r="D370" s="154" t="s">
        <v>6</v>
      </c>
      <c r="E370" s="97">
        <v>25</v>
      </c>
      <c r="F370" s="94">
        <v>29</v>
      </c>
      <c r="G370" s="111" t="s">
        <v>221</v>
      </c>
      <c r="H370" s="225"/>
      <c r="I370" s="226"/>
      <c r="J370" s="254">
        <v>5</v>
      </c>
      <c r="K370" s="247">
        <v>22.85</v>
      </c>
      <c r="L370" s="248">
        <v>27</v>
      </c>
      <c r="M370" s="249">
        <v>46.7</v>
      </c>
      <c r="N370" s="224">
        <v>40</v>
      </c>
      <c r="O370" s="230"/>
      <c r="P370" s="231"/>
      <c r="Q370" s="228"/>
      <c r="R370" s="229"/>
      <c r="S370" s="239"/>
      <c r="T370" s="240">
        <v>117.691666666667</v>
      </c>
      <c r="U370" s="255">
        <v>0</v>
      </c>
      <c r="V370" s="256"/>
      <c r="W370" s="257">
        <v>0</v>
      </c>
    </row>
    <row r="371" spans="1:23">
      <c r="A371" s="152">
        <v>2</v>
      </c>
      <c r="B371" s="153" t="s">
        <v>222</v>
      </c>
      <c r="C371" s="98">
        <v>39510</v>
      </c>
      <c r="D371" s="154" t="s">
        <v>6</v>
      </c>
      <c r="E371" s="97">
        <v>25</v>
      </c>
      <c r="F371" s="94">
        <v>29</v>
      </c>
      <c r="G371" s="111" t="s">
        <v>221</v>
      </c>
      <c r="H371" s="225"/>
      <c r="I371" s="226"/>
      <c r="J371" s="254">
        <v>7</v>
      </c>
      <c r="K371" s="247">
        <v>22.85</v>
      </c>
      <c r="L371" s="248">
        <v>25</v>
      </c>
      <c r="M371" s="249">
        <v>46.7</v>
      </c>
      <c r="N371" s="224">
        <v>29</v>
      </c>
      <c r="O371" s="230"/>
      <c r="P371" s="231"/>
      <c r="Q371" s="228"/>
      <c r="R371" s="229"/>
      <c r="S371" s="239"/>
      <c r="T371" s="240">
        <v>117.691666666667</v>
      </c>
      <c r="U371" s="255">
        <v>0</v>
      </c>
      <c r="V371" s="256"/>
      <c r="W371" s="257">
        <v>0</v>
      </c>
    </row>
    <row r="372" spans="1:23">
      <c r="A372" s="152">
        <v>3</v>
      </c>
      <c r="B372" s="153" t="s">
        <v>222</v>
      </c>
      <c r="C372" s="98">
        <v>39510</v>
      </c>
      <c r="D372" s="154" t="s">
        <v>6</v>
      </c>
      <c r="E372" s="97">
        <v>25</v>
      </c>
      <c r="F372" s="94">
        <v>29</v>
      </c>
      <c r="G372" s="111" t="s">
        <v>221</v>
      </c>
      <c r="H372" s="225"/>
      <c r="I372" s="226"/>
      <c r="J372" s="254">
        <v>0</v>
      </c>
      <c r="K372" s="247">
        <v>22.85</v>
      </c>
      <c r="L372" s="248">
        <v>9</v>
      </c>
      <c r="M372" s="249">
        <v>46.7</v>
      </c>
      <c r="N372" s="224">
        <v>10</v>
      </c>
      <c r="O372" s="230"/>
      <c r="P372" s="231"/>
      <c r="Q372" s="228"/>
      <c r="R372" s="229"/>
      <c r="S372" s="239"/>
      <c r="T372" s="240">
        <v>117.691666666667</v>
      </c>
      <c r="U372" s="255">
        <v>0</v>
      </c>
      <c r="V372" s="256"/>
      <c r="W372" s="257">
        <v>0</v>
      </c>
    </row>
    <row r="373" spans="1:23">
      <c r="A373" s="152">
        <v>4</v>
      </c>
      <c r="B373" s="153" t="s">
        <v>222</v>
      </c>
      <c r="C373" s="98">
        <v>39510</v>
      </c>
      <c r="D373" s="154" t="s">
        <v>6</v>
      </c>
      <c r="E373" s="97">
        <v>25</v>
      </c>
      <c r="F373" s="94">
        <v>29</v>
      </c>
      <c r="G373" s="111" t="s">
        <v>221</v>
      </c>
      <c r="H373" s="225"/>
      <c r="I373" s="226"/>
      <c r="J373" s="254">
        <v>0</v>
      </c>
      <c r="K373" s="247">
        <v>22.85</v>
      </c>
      <c r="L373" s="248">
        <v>16</v>
      </c>
      <c r="M373" s="249">
        <v>46.7</v>
      </c>
      <c r="N373" s="224">
        <v>18</v>
      </c>
      <c r="O373" s="230"/>
      <c r="P373" s="231"/>
      <c r="Q373" s="228"/>
      <c r="R373" s="229"/>
      <c r="S373" s="239"/>
      <c r="T373" s="240">
        <v>117.691666666667</v>
      </c>
      <c r="U373" s="255">
        <v>0</v>
      </c>
      <c r="V373" s="256"/>
      <c r="W373" s="257">
        <v>0</v>
      </c>
    </row>
    <row r="374" spans="1:23">
      <c r="A374" s="152">
        <v>5</v>
      </c>
      <c r="B374" s="153" t="s">
        <v>222</v>
      </c>
      <c r="C374" s="98">
        <v>39510</v>
      </c>
      <c r="D374" s="154" t="s">
        <v>6</v>
      </c>
      <c r="E374" s="97">
        <v>25</v>
      </c>
      <c r="F374" s="94">
        <v>29</v>
      </c>
      <c r="G374" s="111" t="s">
        <v>221</v>
      </c>
      <c r="H374" s="225"/>
      <c r="I374" s="226"/>
      <c r="J374" s="254">
        <v>6</v>
      </c>
      <c r="K374" s="247">
        <v>22.85</v>
      </c>
      <c r="L374" s="248">
        <v>12</v>
      </c>
      <c r="M374" s="249">
        <v>46.7</v>
      </c>
      <c r="N374" s="224">
        <v>15</v>
      </c>
      <c r="O374" s="230"/>
      <c r="P374" s="231"/>
      <c r="Q374" s="228"/>
      <c r="R374" s="229"/>
      <c r="S374" s="239"/>
      <c r="T374" s="240">
        <v>117.691666666667</v>
      </c>
      <c r="U374" s="255">
        <v>0</v>
      </c>
      <c r="V374" s="256"/>
      <c r="W374" s="257">
        <v>0</v>
      </c>
    </row>
    <row r="375" spans="1:23">
      <c r="A375" s="152">
        <v>6</v>
      </c>
      <c r="B375" s="153" t="s">
        <v>222</v>
      </c>
      <c r="C375" s="98">
        <v>39510</v>
      </c>
      <c r="D375" s="154" t="s">
        <v>6</v>
      </c>
      <c r="E375" s="97">
        <v>25</v>
      </c>
      <c r="F375" s="94">
        <v>29</v>
      </c>
      <c r="G375" s="111" t="s">
        <v>221</v>
      </c>
      <c r="H375" s="225"/>
      <c r="I375" s="226"/>
      <c r="J375" s="254">
        <v>3</v>
      </c>
      <c r="K375" s="247">
        <v>22.85</v>
      </c>
      <c r="L375" s="248">
        <v>24</v>
      </c>
      <c r="M375" s="249">
        <v>46.7</v>
      </c>
      <c r="N375" s="224">
        <v>32</v>
      </c>
      <c r="O375" s="230"/>
      <c r="P375" s="231"/>
      <c r="Q375" s="228"/>
      <c r="R375" s="229"/>
      <c r="S375" s="239"/>
      <c r="T375" s="240">
        <v>117.691666666667</v>
      </c>
      <c r="U375" s="255">
        <v>0</v>
      </c>
      <c r="V375" s="256"/>
      <c r="W375" s="257">
        <v>0</v>
      </c>
    </row>
    <row r="376" spans="1:23">
      <c r="A376" s="152">
        <v>7</v>
      </c>
      <c r="B376" s="153" t="s">
        <v>222</v>
      </c>
      <c r="C376" s="98">
        <v>39510</v>
      </c>
      <c r="D376" s="154" t="s">
        <v>6</v>
      </c>
      <c r="E376" s="97">
        <v>25</v>
      </c>
      <c r="F376" s="94">
        <v>29</v>
      </c>
      <c r="G376" s="111" t="s">
        <v>221</v>
      </c>
      <c r="H376" s="225"/>
      <c r="I376" s="226"/>
      <c r="J376" s="254">
        <v>3</v>
      </c>
      <c r="K376" s="247">
        <v>22.85</v>
      </c>
      <c r="L376" s="248">
        <v>16</v>
      </c>
      <c r="M376" s="249">
        <v>46.7</v>
      </c>
      <c r="N376" s="224">
        <v>23</v>
      </c>
      <c r="O376" s="230"/>
      <c r="P376" s="231"/>
      <c r="Q376" s="228"/>
      <c r="R376" s="229"/>
      <c r="S376" s="239"/>
      <c r="T376" s="240">
        <v>117.691666666667</v>
      </c>
      <c r="U376" s="255">
        <v>0</v>
      </c>
      <c r="V376" s="256"/>
      <c r="W376" s="257">
        <v>0</v>
      </c>
    </row>
    <row r="377" spans="1:23">
      <c r="A377" s="152">
        <v>8</v>
      </c>
      <c r="B377" s="153" t="s">
        <v>222</v>
      </c>
      <c r="C377" s="98">
        <v>39510</v>
      </c>
      <c r="D377" s="154" t="s">
        <v>6</v>
      </c>
      <c r="E377" s="97">
        <v>25</v>
      </c>
      <c r="F377" s="94">
        <v>29</v>
      </c>
      <c r="G377" s="111" t="s">
        <v>221</v>
      </c>
      <c r="H377" s="225"/>
      <c r="I377" s="226"/>
      <c r="J377" s="254">
        <v>23</v>
      </c>
      <c r="K377" s="247">
        <v>22.85</v>
      </c>
      <c r="L377" s="248">
        <v>40</v>
      </c>
      <c r="M377" s="249">
        <v>46.7</v>
      </c>
      <c r="N377" s="224">
        <v>44</v>
      </c>
      <c r="O377" s="230"/>
      <c r="P377" s="231"/>
      <c r="Q377" s="228"/>
      <c r="R377" s="229"/>
      <c r="S377" s="239"/>
      <c r="T377" s="240">
        <v>117.691666666667</v>
      </c>
      <c r="U377" s="255">
        <v>0</v>
      </c>
      <c r="V377" s="256"/>
      <c r="W377" s="257">
        <v>0</v>
      </c>
    </row>
    <row r="378" spans="1:23">
      <c r="A378" s="152">
        <v>9</v>
      </c>
      <c r="B378" s="153" t="s">
        <v>222</v>
      </c>
      <c r="C378" s="98">
        <v>39510</v>
      </c>
      <c r="D378" s="154" t="s">
        <v>6</v>
      </c>
      <c r="E378" s="97">
        <v>25</v>
      </c>
      <c r="F378" s="94">
        <v>29</v>
      </c>
      <c r="G378" s="111" t="s">
        <v>221</v>
      </c>
      <c r="H378" s="225"/>
      <c r="I378" s="226"/>
      <c r="J378" s="254">
        <v>5</v>
      </c>
      <c r="K378" s="247">
        <v>22.85</v>
      </c>
      <c r="L378" s="248">
        <v>18</v>
      </c>
      <c r="M378" s="249">
        <v>46.7</v>
      </c>
      <c r="N378" s="224">
        <v>38</v>
      </c>
      <c r="O378" s="230"/>
      <c r="P378" s="231"/>
      <c r="Q378" s="228"/>
      <c r="R378" s="229"/>
      <c r="S378" s="239"/>
      <c r="T378" s="240">
        <v>117.691666666667</v>
      </c>
      <c r="U378" s="255">
        <v>0</v>
      </c>
      <c r="V378" s="256"/>
      <c r="W378" s="257">
        <v>0</v>
      </c>
    </row>
    <row r="379" spans="1:23">
      <c r="A379" s="152">
        <v>10</v>
      </c>
      <c r="B379" s="153" t="s">
        <v>222</v>
      </c>
      <c r="C379" s="98">
        <v>39510</v>
      </c>
      <c r="D379" s="154" t="s">
        <v>6</v>
      </c>
      <c r="E379" s="97">
        <v>25</v>
      </c>
      <c r="F379" s="94">
        <v>29</v>
      </c>
      <c r="G379" s="111" t="s">
        <v>221</v>
      </c>
      <c r="H379" s="225"/>
      <c r="I379" s="226"/>
      <c r="J379" s="254">
        <v>5</v>
      </c>
      <c r="K379" s="247">
        <v>22.85</v>
      </c>
      <c r="L379" s="248">
        <v>23</v>
      </c>
      <c r="M379" s="249">
        <v>46.7</v>
      </c>
      <c r="N379" s="224">
        <v>35</v>
      </c>
      <c r="O379" s="230"/>
      <c r="P379" s="231"/>
      <c r="Q379" s="228"/>
      <c r="R379" s="229"/>
      <c r="S379" s="239"/>
      <c r="T379" s="240">
        <v>117.691666666667</v>
      </c>
      <c r="U379" s="255">
        <v>1</v>
      </c>
      <c r="V379" s="256"/>
      <c r="W379" s="257">
        <v>1</v>
      </c>
    </row>
    <row r="380" spans="1:23">
      <c r="A380" s="152">
        <v>11</v>
      </c>
      <c r="B380" s="153" t="s">
        <v>222</v>
      </c>
      <c r="C380" s="98">
        <v>39510</v>
      </c>
      <c r="D380" s="154" t="s">
        <v>6</v>
      </c>
      <c r="E380" s="97">
        <v>25</v>
      </c>
      <c r="F380" s="94">
        <v>29</v>
      </c>
      <c r="G380" s="111" t="s">
        <v>221</v>
      </c>
      <c r="H380" s="225"/>
      <c r="I380" s="226"/>
      <c r="J380" s="254">
        <v>5</v>
      </c>
      <c r="K380" s="247">
        <v>22.85</v>
      </c>
      <c r="L380" s="248">
        <v>14</v>
      </c>
      <c r="M380" s="249">
        <v>46.7</v>
      </c>
      <c r="N380" s="224">
        <v>15</v>
      </c>
      <c r="O380" s="230"/>
      <c r="P380" s="231"/>
      <c r="Q380" s="228"/>
      <c r="R380" s="229"/>
      <c r="S380" s="239"/>
      <c r="T380" s="240">
        <v>117.691666666667</v>
      </c>
      <c r="U380" s="255">
        <v>0</v>
      </c>
      <c r="V380" s="256"/>
      <c r="W380" s="257">
        <v>0</v>
      </c>
    </row>
    <row r="381" spans="1:23">
      <c r="A381" s="152">
        <v>12</v>
      </c>
      <c r="B381" s="153" t="s">
        <v>222</v>
      </c>
      <c r="C381" s="98">
        <v>39510</v>
      </c>
      <c r="D381" s="154" t="s">
        <v>6</v>
      </c>
      <c r="E381" s="97">
        <v>25</v>
      </c>
      <c r="F381" s="94">
        <v>29</v>
      </c>
      <c r="G381" s="111" t="s">
        <v>221</v>
      </c>
      <c r="H381" s="225"/>
      <c r="I381" s="226"/>
      <c r="J381" s="254">
        <v>0</v>
      </c>
      <c r="K381" s="247">
        <v>22.85</v>
      </c>
      <c r="L381" s="248">
        <v>23</v>
      </c>
      <c r="M381" s="249">
        <v>46.7</v>
      </c>
      <c r="N381" s="224">
        <v>25</v>
      </c>
      <c r="O381" s="230"/>
      <c r="P381" s="231"/>
      <c r="Q381" s="228"/>
      <c r="R381" s="229"/>
      <c r="S381" s="239"/>
      <c r="T381" s="240">
        <v>117.691666666667</v>
      </c>
      <c r="U381" s="255">
        <v>0</v>
      </c>
      <c r="V381" s="256"/>
      <c r="W381" s="257">
        <v>0</v>
      </c>
    </row>
    <row r="382" spans="1:23">
      <c r="A382" s="152">
        <v>13</v>
      </c>
      <c r="B382" s="153" t="s">
        <v>222</v>
      </c>
      <c r="C382" s="98">
        <v>39510</v>
      </c>
      <c r="D382" s="154" t="s">
        <v>6</v>
      </c>
      <c r="E382" s="97">
        <v>25</v>
      </c>
      <c r="F382" s="94">
        <v>29</v>
      </c>
      <c r="G382" s="111" t="s">
        <v>221</v>
      </c>
      <c r="H382" s="225"/>
      <c r="I382" s="226"/>
      <c r="J382" s="254">
        <v>17</v>
      </c>
      <c r="K382" s="247">
        <v>22.85</v>
      </c>
      <c r="L382" s="248">
        <v>39</v>
      </c>
      <c r="M382" s="249">
        <v>46.7</v>
      </c>
      <c r="N382" s="224">
        <v>44</v>
      </c>
      <c r="O382" s="230"/>
      <c r="P382" s="231"/>
      <c r="Q382" s="228"/>
      <c r="R382" s="229"/>
      <c r="S382" s="239"/>
      <c r="T382" s="240">
        <v>117.691666666667</v>
      </c>
      <c r="U382" s="255">
        <v>0</v>
      </c>
      <c r="V382" s="256"/>
      <c r="W382" s="257">
        <v>0</v>
      </c>
    </row>
    <row r="383" spans="1:23">
      <c r="A383" s="152">
        <v>14</v>
      </c>
      <c r="B383" s="153" t="s">
        <v>222</v>
      </c>
      <c r="C383" s="98">
        <v>39510</v>
      </c>
      <c r="D383" s="154" t="s">
        <v>6</v>
      </c>
      <c r="E383" s="97">
        <v>25</v>
      </c>
      <c r="F383" s="94">
        <v>29</v>
      </c>
      <c r="G383" s="111" t="s">
        <v>221</v>
      </c>
      <c r="H383" s="225"/>
      <c r="I383" s="226"/>
      <c r="J383" s="254">
        <v>17</v>
      </c>
      <c r="K383" s="247">
        <v>22.85</v>
      </c>
      <c r="L383" s="248">
        <v>29</v>
      </c>
      <c r="M383" s="249">
        <v>46.7</v>
      </c>
      <c r="N383" s="224">
        <v>33</v>
      </c>
      <c r="O383" s="230"/>
      <c r="P383" s="231"/>
      <c r="Q383" s="228"/>
      <c r="R383" s="229"/>
      <c r="S383" s="239"/>
      <c r="T383" s="240">
        <v>117.691666666667</v>
      </c>
      <c r="U383" s="255">
        <v>0</v>
      </c>
      <c r="V383" s="256"/>
      <c r="W383" s="257">
        <v>0</v>
      </c>
    </row>
    <row r="384" spans="1:23">
      <c r="A384" s="152">
        <v>15</v>
      </c>
      <c r="B384" s="153" t="s">
        <v>222</v>
      </c>
      <c r="C384" s="98">
        <v>39510</v>
      </c>
      <c r="D384" s="154" t="s">
        <v>6</v>
      </c>
      <c r="E384" s="97">
        <v>25</v>
      </c>
      <c r="F384" s="94">
        <v>29</v>
      </c>
      <c r="G384" s="111" t="s">
        <v>221</v>
      </c>
      <c r="H384" s="225"/>
      <c r="I384" s="226"/>
      <c r="J384" s="254">
        <v>3</v>
      </c>
      <c r="K384" s="247">
        <v>22.85</v>
      </c>
      <c r="L384" s="248">
        <v>16</v>
      </c>
      <c r="M384" s="249">
        <v>46.7</v>
      </c>
      <c r="N384" s="224">
        <v>23</v>
      </c>
      <c r="O384" s="230"/>
      <c r="P384" s="231"/>
      <c r="Q384" s="228"/>
      <c r="R384" s="229"/>
      <c r="S384" s="239"/>
      <c r="T384" s="240">
        <v>117.691666666667</v>
      </c>
      <c r="U384" s="255">
        <v>0</v>
      </c>
      <c r="V384" s="256"/>
      <c r="W384" s="257">
        <v>0</v>
      </c>
    </row>
    <row r="385" spans="1:23">
      <c r="A385" s="152">
        <v>16</v>
      </c>
      <c r="B385" s="153" t="s">
        <v>222</v>
      </c>
      <c r="C385" s="98">
        <v>39510</v>
      </c>
      <c r="D385" s="154" t="s">
        <v>6</v>
      </c>
      <c r="E385" s="97">
        <v>25</v>
      </c>
      <c r="F385" s="94">
        <v>29</v>
      </c>
      <c r="G385" s="111" t="s">
        <v>221</v>
      </c>
      <c r="H385" s="225"/>
      <c r="I385" s="226"/>
      <c r="J385" s="254">
        <v>3</v>
      </c>
      <c r="K385" s="247">
        <v>22.85</v>
      </c>
      <c r="L385" s="248">
        <v>18</v>
      </c>
      <c r="M385" s="249">
        <v>46.7</v>
      </c>
      <c r="N385" s="224">
        <v>29</v>
      </c>
      <c r="O385" s="230"/>
      <c r="P385" s="231"/>
      <c r="Q385" s="228"/>
      <c r="R385" s="229"/>
      <c r="S385" s="239"/>
      <c r="T385" s="240">
        <v>117.691666666667</v>
      </c>
      <c r="U385" s="255">
        <v>0</v>
      </c>
      <c r="V385" s="256"/>
      <c r="W385" s="257">
        <v>0</v>
      </c>
    </row>
    <row r="386" spans="1:23">
      <c r="A386" s="152">
        <v>17</v>
      </c>
      <c r="B386" s="153" t="s">
        <v>222</v>
      </c>
      <c r="C386" s="98">
        <v>39510</v>
      </c>
      <c r="D386" s="154" t="s">
        <v>6</v>
      </c>
      <c r="E386" s="97">
        <v>25</v>
      </c>
      <c r="F386" s="94">
        <v>29</v>
      </c>
      <c r="G386" s="111" t="s">
        <v>221</v>
      </c>
      <c r="H386" s="225"/>
      <c r="I386" s="226"/>
      <c r="J386" s="254">
        <v>0</v>
      </c>
      <c r="K386" s="247">
        <v>22.85</v>
      </c>
      <c r="L386" s="248">
        <v>4</v>
      </c>
      <c r="M386" s="249">
        <v>46.7</v>
      </c>
      <c r="N386" s="224">
        <v>13</v>
      </c>
      <c r="O386" s="230"/>
      <c r="P386" s="231"/>
      <c r="Q386" s="228"/>
      <c r="R386" s="229"/>
      <c r="S386" s="239"/>
      <c r="T386" s="240">
        <v>117.691666666667</v>
      </c>
      <c r="U386" s="255">
        <v>5</v>
      </c>
      <c r="V386" s="256"/>
      <c r="W386" s="257">
        <v>5</v>
      </c>
    </row>
    <row r="387" spans="1:23">
      <c r="A387" s="152">
        <v>18</v>
      </c>
      <c r="B387" s="153" t="s">
        <v>222</v>
      </c>
      <c r="C387" s="98">
        <v>39510</v>
      </c>
      <c r="D387" s="154" t="s">
        <v>6</v>
      </c>
      <c r="E387" s="97">
        <v>25</v>
      </c>
      <c r="F387" s="94">
        <v>29</v>
      </c>
      <c r="G387" s="111" t="s">
        <v>221</v>
      </c>
      <c r="H387" s="225"/>
      <c r="I387" s="226"/>
      <c r="J387" s="254">
        <v>0</v>
      </c>
      <c r="K387" s="247">
        <v>22.85</v>
      </c>
      <c r="L387" s="248">
        <v>16</v>
      </c>
      <c r="M387" s="249">
        <v>46.7</v>
      </c>
      <c r="N387" s="224">
        <v>19</v>
      </c>
      <c r="O387" s="230"/>
      <c r="P387" s="231"/>
      <c r="Q387" s="228"/>
      <c r="R387" s="229"/>
      <c r="S387" s="239"/>
      <c r="T387" s="240">
        <v>117.691666666667</v>
      </c>
      <c r="U387" s="255">
        <v>0</v>
      </c>
      <c r="V387" s="256"/>
      <c r="W387" s="257">
        <v>0</v>
      </c>
    </row>
    <row r="388" spans="1:23">
      <c r="A388" s="152">
        <v>19</v>
      </c>
      <c r="B388" s="153" t="s">
        <v>222</v>
      </c>
      <c r="C388" s="98">
        <v>39510</v>
      </c>
      <c r="D388" s="154" t="s">
        <v>6</v>
      </c>
      <c r="E388" s="97">
        <v>25</v>
      </c>
      <c r="F388" s="94">
        <v>29</v>
      </c>
      <c r="G388" s="111" t="s">
        <v>221</v>
      </c>
      <c r="H388" s="225"/>
      <c r="I388" s="226"/>
      <c r="J388" s="254">
        <v>2</v>
      </c>
      <c r="K388" s="247">
        <v>22.85</v>
      </c>
      <c r="L388" s="248">
        <v>18</v>
      </c>
      <c r="M388" s="249">
        <v>46.7</v>
      </c>
      <c r="N388" s="224">
        <v>20</v>
      </c>
      <c r="O388" s="230"/>
      <c r="P388" s="231"/>
      <c r="Q388" s="228"/>
      <c r="R388" s="229"/>
      <c r="S388" s="239"/>
      <c r="T388" s="240">
        <v>117.691666666667</v>
      </c>
      <c r="U388" s="255">
        <v>2</v>
      </c>
      <c r="V388" s="256"/>
      <c r="W388" s="257">
        <v>3</v>
      </c>
    </row>
    <row r="389" spans="1:23">
      <c r="A389" s="152">
        <v>20</v>
      </c>
      <c r="B389" s="153" t="s">
        <v>222</v>
      </c>
      <c r="C389" s="98">
        <v>39510</v>
      </c>
      <c r="D389" s="154" t="s">
        <v>6</v>
      </c>
      <c r="E389" s="97">
        <v>25</v>
      </c>
      <c r="F389" s="94">
        <v>29</v>
      </c>
      <c r="G389" s="111" t="s">
        <v>221</v>
      </c>
      <c r="H389" s="225"/>
      <c r="I389" s="226"/>
      <c r="J389" s="254">
        <v>0</v>
      </c>
      <c r="K389" s="247">
        <v>22.85</v>
      </c>
      <c r="L389" s="248">
        <v>25</v>
      </c>
      <c r="M389" s="249">
        <v>46.7</v>
      </c>
      <c r="N389" s="224">
        <v>27</v>
      </c>
      <c r="O389" s="230"/>
      <c r="P389" s="231"/>
      <c r="Q389" s="228"/>
      <c r="R389" s="229"/>
      <c r="S389" s="239"/>
      <c r="T389" s="240">
        <v>117.691666666667</v>
      </c>
      <c r="U389" s="255">
        <v>0</v>
      </c>
      <c r="V389" s="256"/>
      <c r="W389" s="257">
        <v>0</v>
      </c>
    </row>
    <row r="390" spans="1:23">
      <c r="A390" s="152">
        <v>21</v>
      </c>
      <c r="B390" s="153" t="s">
        <v>222</v>
      </c>
      <c r="C390" s="98">
        <v>39510</v>
      </c>
      <c r="D390" s="154" t="s">
        <v>6</v>
      </c>
      <c r="E390" s="97">
        <v>25</v>
      </c>
      <c r="F390" s="94">
        <v>29</v>
      </c>
      <c r="G390" s="111" t="s">
        <v>221</v>
      </c>
      <c r="H390" s="225"/>
      <c r="I390" s="226"/>
      <c r="J390" s="254">
        <v>0</v>
      </c>
      <c r="K390" s="247">
        <v>22.85</v>
      </c>
      <c r="L390" s="248">
        <v>22</v>
      </c>
      <c r="M390" s="249">
        <v>46.7</v>
      </c>
      <c r="N390" s="224">
        <v>29</v>
      </c>
      <c r="O390" s="230"/>
      <c r="P390" s="231"/>
      <c r="Q390" s="228"/>
      <c r="R390" s="229"/>
      <c r="S390" s="239"/>
      <c r="T390" s="240">
        <v>117.691666666667</v>
      </c>
      <c r="U390" s="255">
        <v>3</v>
      </c>
      <c r="V390" s="256"/>
      <c r="W390" s="257">
        <v>3</v>
      </c>
    </row>
    <row r="391" spans="1:23">
      <c r="A391" s="152">
        <v>22</v>
      </c>
      <c r="B391" s="153" t="s">
        <v>222</v>
      </c>
      <c r="C391" s="98">
        <v>39510</v>
      </c>
      <c r="D391" s="154" t="s">
        <v>6</v>
      </c>
      <c r="E391" s="97">
        <v>25</v>
      </c>
      <c r="F391" s="94">
        <v>29</v>
      </c>
      <c r="G391" s="111" t="s">
        <v>221</v>
      </c>
      <c r="H391" s="225"/>
      <c r="I391" s="226"/>
      <c r="J391" s="254">
        <v>8</v>
      </c>
      <c r="K391" s="247">
        <v>22.85</v>
      </c>
      <c r="L391" s="248">
        <v>25</v>
      </c>
      <c r="M391" s="249">
        <v>46.7</v>
      </c>
      <c r="N391" s="224">
        <v>29</v>
      </c>
      <c r="O391" s="230"/>
      <c r="P391" s="231"/>
      <c r="Q391" s="228"/>
      <c r="R391" s="229"/>
      <c r="S391" s="239"/>
      <c r="T391" s="240">
        <v>117.691666666667</v>
      </c>
      <c r="U391" s="255">
        <v>0</v>
      </c>
      <c r="V391" s="256"/>
      <c r="W391" s="257">
        <v>0</v>
      </c>
    </row>
    <row r="392" spans="1:23">
      <c r="A392" s="152">
        <v>23</v>
      </c>
      <c r="B392" s="153" t="s">
        <v>222</v>
      </c>
      <c r="C392" s="98">
        <v>39510</v>
      </c>
      <c r="D392" s="154" t="s">
        <v>6</v>
      </c>
      <c r="E392" s="97">
        <v>25</v>
      </c>
      <c r="F392" s="94">
        <v>29</v>
      </c>
      <c r="G392" s="111" t="s">
        <v>221</v>
      </c>
      <c r="H392" s="225"/>
      <c r="I392" s="226"/>
      <c r="J392" s="254">
        <v>0</v>
      </c>
      <c r="K392" s="247">
        <v>22.85</v>
      </c>
      <c r="L392" s="248">
        <v>3</v>
      </c>
      <c r="M392" s="249">
        <v>46.7</v>
      </c>
      <c r="N392" s="224">
        <v>3</v>
      </c>
      <c r="O392" s="230"/>
      <c r="P392" s="231"/>
      <c r="Q392" s="228"/>
      <c r="R392" s="229"/>
      <c r="S392" s="239"/>
      <c r="T392" s="240">
        <v>117.691666666667</v>
      </c>
      <c r="U392" s="255">
        <v>0</v>
      </c>
      <c r="V392" s="256"/>
      <c r="W392" s="257">
        <v>0</v>
      </c>
    </row>
    <row r="393" spans="1:23">
      <c r="A393" s="152">
        <v>24</v>
      </c>
      <c r="B393" s="153" t="s">
        <v>222</v>
      </c>
      <c r="C393" s="98">
        <v>39510</v>
      </c>
      <c r="D393" s="154" t="s">
        <v>6</v>
      </c>
      <c r="E393" s="97">
        <v>25</v>
      </c>
      <c r="F393" s="94">
        <v>29</v>
      </c>
      <c r="G393" s="111" t="s">
        <v>221</v>
      </c>
      <c r="H393" s="225"/>
      <c r="I393" s="226"/>
      <c r="J393" s="254">
        <v>2</v>
      </c>
      <c r="K393" s="247">
        <v>22.85</v>
      </c>
      <c r="L393" s="248">
        <v>18</v>
      </c>
      <c r="M393" s="249">
        <v>46.7</v>
      </c>
      <c r="N393" s="224">
        <v>37</v>
      </c>
      <c r="O393" s="230"/>
      <c r="P393" s="231"/>
      <c r="Q393" s="228"/>
      <c r="R393" s="229"/>
      <c r="S393" s="239"/>
      <c r="T393" s="240">
        <v>117.691666666667</v>
      </c>
      <c r="U393" s="255">
        <v>0</v>
      </c>
      <c r="V393" s="256"/>
      <c r="W393" s="257">
        <v>0</v>
      </c>
    </row>
    <row r="394" spans="1:23">
      <c r="A394" s="152">
        <v>25</v>
      </c>
      <c r="B394" s="153" t="s">
        <v>222</v>
      </c>
      <c r="C394" s="98">
        <v>39510</v>
      </c>
      <c r="D394" s="154" t="s">
        <v>6</v>
      </c>
      <c r="E394" s="97">
        <v>25</v>
      </c>
      <c r="F394" s="94">
        <v>29</v>
      </c>
      <c r="G394" s="111" t="s">
        <v>221</v>
      </c>
      <c r="H394" s="225"/>
      <c r="I394" s="226"/>
      <c r="J394" s="254">
        <v>0</v>
      </c>
      <c r="K394" s="247">
        <v>22.85</v>
      </c>
      <c r="L394" s="248">
        <v>7</v>
      </c>
      <c r="M394" s="249">
        <v>46.7</v>
      </c>
      <c r="N394" s="224">
        <v>19</v>
      </c>
      <c r="O394" s="230"/>
      <c r="P394" s="231"/>
      <c r="Q394" s="228"/>
      <c r="R394" s="229"/>
      <c r="S394" s="239"/>
      <c r="T394" s="240">
        <v>117.691666666667</v>
      </c>
      <c r="U394" s="255">
        <v>10</v>
      </c>
      <c r="V394" s="256"/>
      <c r="W394" s="257">
        <v>10</v>
      </c>
    </row>
    <row r="395" spans="1:23">
      <c r="A395" s="152">
        <v>26</v>
      </c>
      <c r="B395" s="153" t="s">
        <v>222</v>
      </c>
      <c r="C395" s="98">
        <v>39510</v>
      </c>
      <c r="D395" s="154" t="s">
        <v>6</v>
      </c>
      <c r="E395" s="97">
        <v>25</v>
      </c>
      <c r="F395" s="94">
        <v>29</v>
      </c>
      <c r="G395" s="111" t="s">
        <v>221</v>
      </c>
      <c r="H395" s="225"/>
      <c r="I395" s="226"/>
      <c r="J395" s="254">
        <v>0</v>
      </c>
      <c r="K395" s="247">
        <v>22.85</v>
      </c>
      <c r="L395" s="248">
        <v>18</v>
      </c>
      <c r="M395" s="249">
        <v>46.7</v>
      </c>
      <c r="N395" s="224">
        <v>26</v>
      </c>
      <c r="O395" s="230"/>
      <c r="P395" s="231"/>
      <c r="Q395" s="228"/>
      <c r="R395" s="229"/>
      <c r="S395" s="239"/>
      <c r="T395" s="240">
        <v>117.691666666667</v>
      </c>
      <c r="U395" s="255">
        <v>0</v>
      </c>
      <c r="V395" s="256"/>
      <c r="W395" s="257">
        <v>0</v>
      </c>
    </row>
    <row r="396" spans="1:23">
      <c r="A396" s="152">
        <v>27</v>
      </c>
      <c r="B396" s="153" t="s">
        <v>222</v>
      </c>
      <c r="C396" s="98">
        <v>39510</v>
      </c>
      <c r="D396" s="154" t="s">
        <v>6</v>
      </c>
      <c r="E396" s="97">
        <v>25</v>
      </c>
      <c r="F396" s="94">
        <v>29</v>
      </c>
      <c r="G396" s="111" t="s">
        <v>221</v>
      </c>
      <c r="H396" s="225"/>
      <c r="I396" s="226"/>
      <c r="J396" s="254">
        <v>8</v>
      </c>
      <c r="K396" s="247">
        <v>22.85</v>
      </c>
      <c r="L396" s="248">
        <v>20</v>
      </c>
      <c r="M396" s="249">
        <v>46.7</v>
      </c>
      <c r="N396" s="224">
        <v>20</v>
      </c>
      <c r="O396" s="230"/>
      <c r="P396" s="231"/>
      <c r="Q396" s="228"/>
      <c r="R396" s="229"/>
      <c r="S396" s="239"/>
      <c r="T396" s="240">
        <v>117.691666666667</v>
      </c>
      <c r="U396" s="255">
        <v>0</v>
      </c>
      <c r="V396" s="256"/>
      <c r="W396" s="257">
        <v>0</v>
      </c>
    </row>
    <row r="397" spans="1:23">
      <c r="A397" s="152">
        <v>28</v>
      </c>
      <c r="B397" s="153" t="s">
        <v>222</v>
      </c>
      <c r="C397" s="98">
        <v>39510</v>
      </c>
      <c r="D397" s="154" t="s">
        <v>6</v>
      </c>
      <c r="E397" s="97">
        <v>25</v>
      </c>
      <c r="F397" s="94">
        <v>29</v>
      </c>
      <c r="G397" s="111" t="s">
        <v>221</v>
      </c>
      <c r="H397" s="225"/>
      <c r="I397" s="226"/>
      <c r="J397" s="254">
        <v>4</v>
      </c>
      <c r="K397" s="247">
        <v>22.85</v>
      </c>
      <c r="L397" s="248">
        <v>25</v>
      </c>
      <c r="M397" s="249">
        <v>46.7</v>
      </c>
      <c r="N397" s="224">
        <v>25</v>
      </c>
      <c r="O397" s="230"/>
      <c r="P397" s="231"/>
      <c r="Q397" s="228"/>
      <c r="R397" s="229"/>
      <c r="S397" s="239"/>
      <c r="T397" s="240">
        <v>117.691666666667</v>
      </c>
      <c r="U397" s="255">
        <v>1</v>
      </c>
      <c r="V397" s="256"/>
      <c r="W397" s="257">
        <v>1</v>
      </c>
    </row>
    <row r="398" spans="1:23">
      <c r="A398" s="152">
        <v>29</v>
      </c>
      <c r="B398" s="153" t="s">
        <v>222</v>
      </c>
      <c r="C398" s="98">
        <v>39510</v>
      </c>
      <c r="D398" s="154" t="s">
        <v>6</v>
      </c>
      <c r="E398" s="97">
        <v>25</v>
      </c>
      <c r="F398" s="94">
        <v>29</v>
      </c>
      <c r="G398" s="111" t="s">
        <v>221</v>
      </c>
      <c r="H398" s="225"/>
      <c r="I398" s="226"/>
      <c r="J398" s="254">
        <v>10</v>
      </c>
      <c r="K398" s="247">
        <v>22.85</v>
      </c>
      <c r="L398" s="248">
        <v>29</v>
      </c>
      <c r="M398" s="249">
        <v>46.7</v>
      </c>
      <c r="N398" s="224">
        <v>51</v>
      </c>
      <c r="O398" s="230"/>
      <c r="P398" s="231"/>
      <c r="Q398" s="228"/>
      <c r="R398" s="229"/>
      <c r="S398" s="239"/>
      <c r="T398" s="240">
        <v>117.691666666667</v>
      </c>
      <c r="U398" s="255">
        <v>1</v>
      </c>
      <c r="V398" s="256"/>
      <c r="W398" s="257">
        <v>1</v>
      </c>
    </row>
    <row r="399" spans="1:23">
      <c r="A399" s="152">
        <v>30</v>
      </c>
      <c r="B399" s="153" t="s">
        <v>222</v>
      </c>
      <c r="C399" s="98">
        <v>39510</v>
      </c>
      <c r="D399" s="154" t="s">
        <v>6</v>
      </c>
      <c r="E399" s="97">
        <v>25</v>
      </c>
      <c r="F399" s="94">
        <v>29</v>
      </c>
      <c r="G399" s="111" t="s">
        <v>221</v>
      </c>
      <c r="H399" s="225"/>
      <c r="I399" s="226"/>
      <c r="J399" s="254">
        <v>2</v>
      </c>
      <c r="K399" s="247">
        <v>22.85</v>
      </c>
      <c r="L399" s="248">
        <v>13</v>
      </c>
      <c r="M399" s="249">
        <v>46.7</v>
      </c>
      <c r="N399" s="224">
        <v>14</v>
      </c>
      <c r="O399" s="230"/>
      <c r="P399" s="231"/>
      <c r="Q399" s="228"/>
      <c r="R399" s="229"/>
      <c r="S399" s="239"/>
      <c r="T399" s="240">
        <v>117.691666666667</v>
      </c>
      <c r="U399" s="255">
        <v>0</v>
      </c>
      <c r="V399" s="256"/>
      <c r="W399" s="257">
        <v>0</v>
      </c>
    </row>
    <row r="400" spans="1:23">
      <c r="A400" s="152">
        <v>31</v>
      </c>
      <c r="B400" s="153" t="s">
        <v>222</v>
      </c>
      <c r="C400" s="98">
        <v>39510</v>
      </c>
      <c r="D400" s="154" t="s">
        <v>6</v>
      </c>
      <c r="E400" s="97">
        <v>25</v>
      </c>
      <c r="F400" s="94">
        <v>29</v>
      </c>
      <c r="G400" s="111" t="s">
        <v>221</v>
      </c>
      <c r="H400" s="225"/>
      <c r="I400" s="226"/>
      <c r="J400" s="254">
        <v>0</v>
      </c>
      <c r="K400" s="247">
        <v>22.85</v>
      </c>
      <c r="L400" s="248">
        <v>16</v>
      </c>
      <c r="M400" s="249">
        <v>46.7</v>
      </c>
      <c r="N400" s="224">
        <v>19</v>
      </c>
      <c r="O400" s="230"/>
      <c r="P400" s="231"/>
      <c r="Q400" s="228"/>
      <c r="R400" s="229"/>
      <c r="S400" s="239"/>
      <c r="T400" s="240">
        <v>117.691666666667</v>
      </c>
      <c r="U400" s="255">
        <v>0</v>
      </c>
      <c r="V400" s="256"/>
      <c r="W400" s="257">
        <v>0</v>
      </c>
    </row>
    <row r="401" spans="1:23">
      <c r="A401" s="152">
        <v>32</v>
      </c>
      <c r="B401" s="153" t="s">
        <v>222</v>
      </c>
      <c r="C401" s="98">
        <v>39510</v>
      </c>
      <c r="D401" s="154" t="s">
        <v>6</v>
      </c>
      <c r="E401" s="97">
        <v>25</v>
      </c>
      <c r="F401" s="94">
        <v>29</v>
      </c>
      <c r="G401" s="111" t="s">
        <v>221</v>
      </c>
      <c r="H401" s="225"/>
      <c r="I401" s="226"/>
      <c r="J401" s="254">
        <v>12</v>
      </c>
      <c r="K401" s="247">
        <v>22.85</v>
      </c>
      <c r="L401" s="248">
        <v>25</v>
      </c>
      <c r="M401" s="249">
        <v>46.7</v>
      </c>
      <c r="N401" s="224">
        <v>41</v>
      </c>
      <c r="O401" s="230"/>
      <c r="P401" s="231"/>
      <c r="Q401" s="228"/>
      <c r="R401" s="229"/>
      <c r="S401" s="239"/>
      <c r="T401" s="240">
        <v>117.691666666667</v>
      </c>
      <c r="U401" s="255">
        <v>1</v>
      </c>
      <c r="V401" s="256"/>
      <c r="W401" s="257">
        <v>1</v>
      </c>
    </row>
    <row r="402" spans="1:23">
      <c r="A402" s="152">
        <v>33</v>
      </c>
      <c r="B402" s="153" t="s">
        <v>222</v>
      </c>
      <c r="C402" s="98">
        <v>39510</v>
      </c>
      <c r="D402" s="154" t="s">
        <v>6</v>
      </c>
      <c r="E402" s="97">
        <v>25</v>
      </c>
      <c r="F402" s="94">
        <v>29</v>
      </c>
      <c r="G402" s="111" t="s">
        <v>221</v>
      </c>
      <c r="H402" s="225"/>
      <c r="I402" s="226"/>
      <c r="J402" s="254">
        <v>5</v>
      </c>
      <c r="K402" s="247">
        <v>22.85</v>
      </c>
      <c r="L402" s="248">
        <v>28</v>
      </c>
      <c r="M402" s="249">
        <v>46.7</v>
      </c>
      <c r="N402" s="224">
        <v>33</v>
      </c>
      <c r="O402" s="230"/>
      <c r="P402" s="231"/>
      <c r="Q402" s="228"/>
      <c r="R402" s="229"/>
      <c r="S402" s="239"/>
      <c r="T402" s="240">
        <v>117.691666666667</v>
      </c>
      <c r="U402" s="255">
        <v>0</v>
      </c>
      <c r="V402" s="256"/>
      <c r="W402" s="257">
        <v>0</v>
      </c>
    </row>
    <row r="403" spans="1:23">
      <c r="A403" s="152">
        <v>34</v>
      </c>
      <c r="B403" s="153" t="s">
        <v>222</v>
      </c>
      <c r="C403" s="98">
        <v>39510</v>
      </c>
      <c r="D403" s="154" t="s">
        <v>6</v>
      </c>
      <c r="E403" s="97">
        <v>25</v>
      </c>
      <c r="F403" s="94">
        <v>29</v>
      </c>
      <c r="G403" s="111" t="s">
        <v>221</v>
      </c>
      <c r="H403" s="225"/>
      <c r="I403" s="226"/>
      <c r="J403" s="254">
        <v>6</v>
      </c>
      <c r="K403" s="247">
        <v>22.85</v>
      </c>
      <c r="L403" s="248">
        <v>22</v>
      </c>
      <c r="M403" s="249">
        <v>46.7</v>
      </c>
      <c r="N403" s="224">
        <v>25</v>
      </c>
      <c r="O403" s="230"/>
      <c r="P403" s="231"/>
      <c r="Q403" s="228"/>
      <c r="R403" s="229"/>
      <c r="S403" s="239"/>
      <c r="T403" s="240">
        <v>117.691666666667</v>
      </c>
      <c r="U403" s="255">
        <v>0</v>
      </c>
      <c r="V403" s="256"/>
      <c r="W403" s="257">
        <v>0</v>
      </c>
    </row>
    <row r="404" spans="1:23">
      <c r="A404" s="152">
        <v>35</v>
      </c>
      <c r="B404" s="153" t="s">
        <v>222</v>
      </c>
      <c r="C404" s="98">
        <v>39510</v>
      </c>
      <c r="D404" s="154" t="s">
        <v>6</v>
      </c>
      <c r="E404" s="97">
        <v>25</v>
      </c>
      <c r="F404" s="94">
        <v>29</v>
      </c>
      <c r="G404" s="111" t="s">
        <v>221</v>
      </c>
      <c r="H404" s="225"/>
      <c r="I404" s="226"/>
      <c r="J404" s="254">
        <v>3</v>
      </c>
      <c r="K404" s="247">
        <v>22.85</v>
      </c>
      <c r="L404" s="248">
        <v>25</v>
      </c>
      <c r="M404" s="249">
        <v>46.7</v>
      </c>
      <c r="N404" s="224">
        <v>32</v>
      </c>
      <c r="O404" s="230"/>
      <c r="P404" s="231"/>
      <c r="Q404" s="228"/>
      <c r="R404" s="229"/>
      <c r="S404" s="239"/>
      <c r="T404" s="240">
        <v>117.691666666667</v>
      </c>
      <c r="U404" s="255">
        <v>0</v>
      </c>
      <c r="V404" s="256"/>
      <c r="W404" s="257">
        <v>0</v>
      </c>
    </row>
    <row r="405" spans="1:23">
      <c r="A405" s="152">
        <v>36</v>
      </c>
      <c r="B405" s="153" t="s">
        <v>222</v>
      </c>
      <c r="C405" s="98">
        <v>39510</v>
      </c>
      <c r="D405" s="154" t="s">
        <v>6</v>
      </c>
      <c r="E405" s="97">
        <v>25</v>
      </c>
      <c r="F405" s="94">
        <v>29</v>
      </c>
      <c r="G405" s="111" t="s">
        <v>221</v>
      </c>
      <c r="H405" s="225"/>
      <c r="I405" s="226"/>
      <c r="J405" s="254">
        <v>0</v>
      </c>
      <c r="K405" s="247">
        <v>22.85</v>
      </c>
      <c r="L405" s="248">
        <v>10</v>
      </c>
      <c r="M405" s="249">
        <v>46.7</v>
      </c>
      <c r="N405" s="224">
        <v>15</v>
      </c>
      <c r="O405" s="230"/>
      <c r="P405" s="231"/>
      <c r="Q405" s="228"/>
      <c r="R405" s="229"/>
      <c r="S405" s="239"/>
      <c r="T405" s="240">
        <v>117.691666666667</v>
      </c>
      <c r="U405" s="255">
        <v>0</v>
      </c>
      <c r="V405" s="256"/>
      <c r="W405" s="257">
        <v>0</v>
      </c>
    </row>
    <row r="406" spans="1:23">
      <c r="A406" s="152">
        <v>37</v>
      </c>
      <c r="B406" s="153" t="s">
        <v>222</v>
      </c>
      <c r="C406" s="98">
        <v>39510</v>
      </c>
      <c r="D406" s="154" t="s">
        <v>6</v>
      </c>
      <c r="E406" s="97">
        <v>25</v>
      </c>
      <c r="F406" s="94">
        <v>29</v>
      </c>
      <c r="G406" s="111" t="s">
        <v>221</v>
      </c>
      <c r="H406" s="225"/>
      <c r="I406" s="226"/>
      <c r="J406" s="254">
        <v>7</v>
      </c>
      <c r="K406" s="247">
        <v>22.85</v>
      </c>
      <c r="L406" s="248">
        <v>17</v>
      </c>
      <c r="M406" s="249">
        <v>46.7</v>
      </c>
      <c r="N406" s="224">
        <v>21</v>
      </c>
      <c r="O406" s="230"/>
      <c r="P406" s="231"/>
      <c r="Q406" s="228"/>
      <c r="R406" s="229"/>
      <c r="S406" s="239"/>
      <c r="T406" s="240">
        <v>117.691666666667</v>
      </c>
      <c r="U406" s="255">
        <v>0</v>
      </c>
      <c r="V406" s="256"/>
      <c r="W406" s="257">
        <v>0</v>
      </c>
    </row>
    <row r="407" spans="1:23">
      <c r="A407" s="152">
        <v>38</v>
      </c>
      <c r="B407" s="153" t="s">
        <v>222</v>
      </c>
      <c r="C407" s="98">
        <v>39510</v>
      </c>
      <c r="D407" s="154" t="s">
        <v>6</v>
      </c>
      <c r="E407" s="97">
        <v>25</v>
      </c>
      <c r="F407" s="94">
        <v>29</v>
      </c>
      <c r="G407" s="111" t="s">
        <v>221</v>
      </c>
      <c r="H407" s="225"/>
      <c r="I407" s="226"/>
      <c r="J407" s="254">
        <v>6</v>
      </c>
      <c r="K407" s="247">
        <v>22.85</v>
      </c>
      <c r="L407" s="248">
        <v>21</v>
      </c>
      <c r="M407" s="249">
        <v>46.7</v>
      </c>
      <c r="N407" s="224">
        <v>45</v>
      </c>
      <c r="O407" s="230"/>
      <c r="P407" s="231"/>
      <c r="Q407" s="228"/>
      <c r="R407" s="229"/>
      <c r="S407" s="239"/>
      <c r="T407" s="240">
        <v>117.691666666667</v>
      </c>
      <c r="U407" s="255">
        <v>1</v>
      </c>
      <c r="V407" s="256"/>
      <c r="W407" s="257">
        <v>1</v>
      </c>
    </row>
    <row r="408" spans="1:23">
      <c r="A408" s="152">
        <v>39</v>
      </c>
      <c r="B408" s="153" t="s">
        <v>222</v>
      </c>
      <c r="C408" s="98">
        <v>39510</v>
      </c>
      <c r="D408" s="154" t="s">
        <v>6</v>
      </c>
      <c r="E408" s="97">
        <v>25</v>
      </c>
      <c r="F408" s="94">
        <v>29</v>
      </c>
      <c r="G408" s="111" t="s">
        <v>221</v>
      </c>
      <c r="H408" s="225"/>
      <c r="I408" s="226"/>
      <c r="J408" s="254">
        <v>0</v>
      </c>
      <c r="K408" s="247">
        <v>22.85</v>
      </c>
      <c r="L408" s="248">
        <v>19</v>
      </c>
      <c r="M408" s="249">
        <v>46.7</v>
      </c>
      <c r="N408" s="224">
        <v>20</v>
      </c>
      <c r="O408" s="230"/>
      <c r="P408" s="231"/>
      <c r="Q408" s="228"/>
      <c r="R408" s="229"/>
      <c r="S408" s="239"/>
      <c r="T408" s="240">
        <v>117.691666666667</v>
      </c>
      <c r="U408" s="255">
        <v>0</v>
      </c>
      <c r="V408" s="256"/>
      <c r="W408" s="257">
        <v>0</v>
      </c>
    </row>
    <row r="409" spans="1:23">
      <c r="A409" s="152">
        <v>40</v>
      </c>
      <c r="B409" s="153" t="s">
        <v>222</v>
      </c>
      <c r="C409" s="98">
        <v>39510</v>
      </c>
      <c r="D409" s="154" t="s">
        <v>6</v>
      </c>
      <c r="E409" s="97">
        <v>25</v>
      </c>
      <c r="F409" s="94">
        <v>29</v>
      </c>
      <c r="G409" s="111" t="s">
        <v>221</v>
      </c>
      <c r="H409" s="225"/>
      <c r="I409" s="226"/>
      <c r="J409" s="254">
        <v>0</v>
      </c>
      <c r="K409" s="247">
        <v>22.85</v>
      </c>
      <c r="L409" s="248">
        <v>5</v>
      </c>
      <c r="M409" s="249">
        <v>46.7</v>
      </c>
      <c r="N409" s="224">
        <v>6</v>
      </c>
      <c r="O409" s="230"/>
      <c r="P409" s="231"/>
      <c r="Q409" s="228"/>
      <c r="R409" s="229"/>
      <c r="S409" s="239"/>
      <c r="T409" s="240">
        <v>117.691666666667</v>
      </c>
      <c r="U409" s="255">
        <v>0</v>
      </c>
      <c r="V409" s="256"/>
      <c r="W409" s="257">
        <v>0</v>
      </c>
    </row>
    <row r="410" spans="1:23">
      <c r="A410" s="152">
        <v>41</v>
      </c>
      <c r="B410" s="153" t="s">
        <v>222</v>
      </c>
      <c r="C410" s="98">
        <v>39510</v>
      </c>
      <c r="D410" s="154" t="s">
        <v>6</v>
      </c>
      <c r="E410" s="97">
        <v>25</v>
      </c>
      <c r="F410" s="94">
        <v>29</v>
      </c>
      <c r="G410" s="111" t="s">
        <v>221</v>
      </c>
      <c r="H410" s="225"/>
      <c r="I410" s="226"/>
      <c r="J410" s="254">
        <v>8</v>
      </c>
      <c r="K410" s="247">
        <v>22.85</v>
      </c>
      <c r="L410" s="248">
        <v>21</v>
      </c>
      <c r="M410" s="249">
        <v>46.7</v>
      </c>
      <c r="N410" s="224">
        <v>23</v>
      </c>
      <c r="O410" s="230"/>
      <c r="P410" s="231"/>
      <c r="Q410" s="228"/>
      <c r="R410" s="229"/>
      <c r="S410" s="239"/>
      <c r="T410" s="240">
        <v>117.691666666667</v>
      </c>
      <c r="U410" s="255">
        <v>0</v>
      </c>
      <c r="V410" s="256"/>
      <c r="W410" s="257">
        <v>0</v>
      </c>
    </row>
    <row r="411" spans="1:23">
      <c r="A411" s="152">
        <v>42</v>
      </c>
      <c r="B411" s="153" t="s">
        <v>222</v>
      </c>
      <c r="C411" s="98">
        <v>39510</v>
      </c>
      <c r="D411" s="154" t="s">
        <v>6</v>
      </c>
      <c r="E411" s="97">
        <v>25</v>
      </c>
      <c r="F411" s="94">
        <v>29</v>
      </c>
      <c r="G411" s="111" t="s">
        <v>221</v>
      </c>
      <c r="H411" s="225"/>
      <c r="I411" s="226"/>
      <c r="J411" s="254">
        <v>14</v>
      </c>
      <c r="K411" s="247">
        <v>22.85</v>
      </c>
      <c r="L411" s="248">
        <v>25</v>
      </c>
      <c r="M411" s="249">
        <v>46.7</v>
      </c>
      <c r="N411" s="224">
        <v>40</v>
      </c>
      <c r="O411" s="230"/>
      <c r="P411" s="231"/>
      <c r="Q411" s="228"/>
      <c r="R411" s="229"/>
      <c r="S411" s="239"/>
      <c r="T411" s="240">
        <v>117.691666666667</v>
      </c>
      <c r="U411" s="255">
        <v>0</v>
      </c>
      <c r="V411" s="256"/>
      <c r="W411" s="257">
        <v>0</v>
      </c>
    </row>
    <row r="412" spans="1:23">
      <c r="A412" s="152">
        <v>43</v>
      </c>
      <c r="B412" s="153" t="s">
        <v>222</v>
      </c>
      <c r="C412" s="98">
        <v>39510</v>
      </c>
      <c r="D412" s="154" t="s">
        <v>6</v>
      </c>
      <c r="E412" s="97">
        <v>25</v>
      </c>
      <c r="F412" s="94">
        <v>29</v>
      </c>
      <c r="G412" s="111" t="s">
        <v>221</v>
      </c>
      <c r="H412" s="225"/>
      <c r="I412" s="226"/>
      <c r="J412" s="254">
        <v>0</v>
      </c>
      <c r="K412" s="247">
        <v>22.85</v>
      </c>
      <c r="L412" s="248">
        <v>12</v>
      </c>
      <c r="M412" s="249">
        <v>46.7</v>
      </c>
      <c r="N412" s="224">
        <v>17</v>
      </c>
      <c r="O412" s="230"/>
      <c r="P412" s="231"/>
      <c r="Q412" s="228"/>
      <c r="R412" s="229"/>
      <c r="S412" s="239"/>
      <c r="T412" s="240">
        <v>117.691666666667</v>
      </c>
      <c r="U412" s="255">
        <v>0</v>
      </c>
      <c r="V412" s="256"/>
      <c r="W412" s="257">
        <v>0</v>
      </c>
    </row>
    <row r="413" spans="1:23">
      <c r="A413" s="152">
        <v>44</v>
      </c>
      <c r="B413" s="153" t="s">
        <v>222</v>
      </c>
      <c r="C413" s="98">
        <v>39510</v>
      </c>
      <c r="D413" s="154" t="s">
        <v>6</v>
      </c>
      <c r="E413" s="97">
        <v>25</v>
      </c>
      <c r="F413" s="94">
        <v>29</v>
      </c>
      <c r="G413" s="111" t="s">
        <v>221</v>
      </c>
      <c r="H413" s="225"/>
      <c r="I413" s="226"/>
      <c r="J413" s="254">
        <v>12</v>
      </c>
      <c r="K413" s="247">
        <v>22.85</v>
      </c>
      <c r="L413" s="248">
        <v>23</v>
      </c>
      <c r="M413" s="249">
        <v>46.7</v>
      </c>
      <c r="N413" s="224">
        <v>24</v>
      </c>
      <c r="O413" s="230"/>
      <c r="P413" s="231"/>
      <c r="Q413" s="228"/>
      <c r="R413" s="229"/>
      <c r="S413" s="239"/>
      <c r="T413" s="240">
        <v>117.691666666667</v>
      </c>
      <c r="U413" s="255">
        <v>0</v>
      </c>
      <c r="V413" s="256"/>
      <c r="W413" s="257">
        <v>0</v>
      </c>
    </row>
    <row r="414" spans="1:23">
      <c r="A414" s="152">
        <v>45</v>
      </c>
      <c r="B414" s="153" t="s">
        <v>222</v>
      </c>
      <c r="C414" s="98">
        <v>39510</v>
      </c>
      <c r="D414" s="154" t="s">
        <v>6</v>
      </c>
      <c r="E414" s="97">
        <v>25</v>
      </c>
      <c r="F414" s="94">
        <v>29</v>
      </c>
      <c r="G414" s="111" t="s">
        <v>221</v>
      </c>
      <c r="H414" s="225"/>
      <c r="I414" s="226"/>
      <c r="J414" s="254">
        <v>0</v>
      </c>
      <c r="K414" s="247">
        <v>22.85</v>
      </c>
      <c r="L414" s="248">
        <v>19</v>
      </c>
      <c r="M414" s="249">
        <v>46.7</v>
      </c>
      <c r="N414" s="224">
        <v>27</v>
      </c>
      <c r="O414" s="230"/>
      <c r="P414" s="231"/>
      <c r="Q414" s="228"/>
      <c r="R414" s="229"/>
      <c r="S414" s="239"/>
      <c r="T414" s="240">
        <v>117.691666666667</v>
      </c>
      <c r="U414" s="255">
        <v>0</v>
      </c>
      <c r="V414" s="256"/>
      <c r="W414" s="257">
        <v>0</v>
      </c>
    </row>
    <row r="415" spans="1:23">
      <c r="A415" s="152">
        <v>46</v>
      </c>
      <c r="B415" s="153" t="s">
        <v>222</v>
      </c>
      <c r="C415" s="98">
        <v>39510</v>
      </c>
      <c r="D415" s="154" t="s">
        <v>6</v>
      </c>
      <c r="E415" s="97">
        <v>25</v>
      </c>
      <c r="F415" s="94">
        <v>29</v>
      </c>
      <c r="G415" s="111" t="s">
        <v>221</v>
      </c>
      <c r="H415" s="225"/>
      <c r="I415" s="226"/>
      <c r="J415" s="254">
        <v>6</v>
      </c>
      <c r="K415" s="247">
        <v>22.85</v>
      </c>
      <c r="L415" s="248">
        <v>12</v>
      </c>
      <c r="M415" s="249">
        <v>46.7</v>
      </c>
      <c r="N415" s="224">
        <v>17</v>
      </c>
      <c r="O415" s="230"/>
      <c r="P415" s="231"/>
      <c r="Q415" s="228"/>
      <c r="R415" s="229"/>
      <c r="S415" s="239"/>
      <c r="T415" s="240">
        <v>117.691666666667</v>
      </c>
      <c r="U415" s="255">
        <v>0</v>
      </c>
      <c r="V415" s="256"/>
      <c r="W415" s="257">
        <v>0</v>
      </c>
    </row>
    <row r="416" spans="1:23">
      <c r="A416" s="152">
        <v>47</v>
      </c>
      <c r="B416" s="153" t="s">
        <v>222</v>
      </c>
      <c r="C416" s="98">
        <v>39510</v>
      </c>
      <c r="D416" s="154" t="s">
        <v>6</v>
      </c>
      <c r="E416" s="97">
        <v>25</v>
      </c>
      <c r="F416" s="94">
        <v>29</v>
      </c>
      <c r="G416" s="111" t="s">
        <v>221</v>
      </c>
      <c r="H416" s="225"/>
      <c r="I416" s="226"/>
      <c r="J416" s="254">
        <v>0</v>
      </c>
      <c r="K416" s="247">
        <v>22.85</v>
      </c>
      <c r="L416" s="248">
        <v>8</v>
      </c>
      <c r="M416" s="249">
        <v>46.7</v>
      </c>
      <c r="N416" s="224">
        <v>9</v>
      </c>
      <c r="O416" s="230"/>
      <c r="P416" s="231"/>
      <c r="Q416" s="228"/>
      <c r="R416" s="229"/>
      <c r="S416" s="239"/>
      <c r="T416" s="240">
        <v>117.691666666667</v>
      </c>
      <c r="U416" s="255">
        <v>18</v>
      </c>
      <c r="V416" s="256"/>
      <c r="W416" s="257">
        <v>18</v>
      </c>
    </row>
    <row r="417" spans="1:23">
      <c r="A417" s="152">
        <v>48</v>
      </c>
      <c r="B417" s="153" t="s">
        <v>222</v>
      </c>
      <c r="C417" s="98">
        <v>39510</v>
      </c>
      <c r="D417" s="154" t="s">
        <v>6</v>
      </c>
      <c r="E417" s="97">
        <v>25</v>
      </c>
      <c r="F417" s="94">
        <v>29</v>
      </c>
      <c r="G417" s="111" t="s">
        <v>221</v>
      </c>
      <c r="H417" s="225"/>
      <c r="I417" s="226"/>
      <c r="J417" s="254">
        <v>8</v>
      </c>
      <c r="K417" s="247">
        <v>22.85</v>
      </c>
      <c r="L417" s="248">
        <v>29</v>
      </c>
      <c r="M417" s="249">
        <v>46.7</v>
      </c>
      <c r="N417" s="224">
        <v>61</v>
      </c>
      <c r="O417" s="230"/>
      <c r="P417" s="231"/>
      <c r="Q417" s="228"/>
      <c r="R417" s="229"/>
      <c r="S417" s="239"/>
      <c r="T417" s="240">
        <v>117.691666666667</v>
      </c>
      <c r="U417" s="255">
        <v>0</v>
      </c>
      <c r="V417" s="256"/>
      <c r="W417" s="257">
        <v>0</v>
      </c>
    </row>
    <row r="418" spans="1:23">
      <c r="A418" s="152">
        <v>49</v>
      </c>
      <c r="B418" s="153" t="s">
        <v>222</v>
      </c>
      <c r="C418" s="98">
        <v>39510</v>
      </c>
      <c r="D418" s="154" t="s">
        <v>6</v>
      </c>
      <c r="E418" s="97">
        <v>25</v>
      </c>
      <c r="F418" s="94">
        <v>29</v>
      </c>
      <c r="G418" s="111" t="s">
        <v>221</v>
      </c>
      <c r="H418" s="225"/>
      <c r="I418" s="226"/>
      <c r="J418" s="254">
        <v>8</v>
      </c>
      <c r="K418" s="247">
        <v>22.85</v>
      </c>
      <c r="L418" s="248">
        <v>6</v>
      </c>
      <c r="M418" s="249">
        <v>46.7</v>
      </c>
      <c r="N418" s="224">
        <v>23</v>
      </c>
      <c r="O418" s="230"/>
      <c r="P418" s="231"/>
      <c r="Q418" s="228"/>
      <c r="R418" s="229"/>
      <c r="S418" s="239"/>
      <c r="T418" s="240">
        <v>117.691666666667</v>
      </c>
      <c r="U418" s="255">
        <v>0</v>
      </c>
      <c r="V418" s="256"/>
      <c r="W418" s="257">
        <v>0</v>
      </c>
    </row>
    <row r="419" spans="1:23">
      <c r="A419" s="152">
        <v>50</v>
      </c>
      <c r="B419" s="153" t="s">
        <v>222</v>
      </c>
      <c r="C419" s="98">
        <v>39510</v>
      </c>
      <c r="D419" s="154" t="s">
        <v>6</v>
      </c>
      <c r="E419" s="97">
        <v>25</v>
      </c>
      <c r="F419" s="94">
        <v>29</v>
      </c>
      <c r="G419" s="111" t="s">
        <v>221</v>
      </c>
      <c r="H419" s="225"/>
      <c r="I419" s="226"/>
      <c r="J419" s="254">
        <v>1</v>
      </c>
      <c r="K419" s="247">
        <v>22.85</v>
      </c>
      <c r="L419" s="248">
        <v>8</v>
      </c>
      <c r="M419" s="249">
        <v>46.7</v>
      </c>
      <c r="N419" s="224">
        <v>14</v>
      </c>
      <c r="O419" s="230"/>
      <c r="P419" s="231"/>
      <c r="Q419" s="228"/>
      <c r="R419" s="229"/>
      <c r="S419" s="239"/>
      <c r="T419" s="240">
        <v>117.691666666667</v>
      </c>
      <c r="U419" s="255">
        <v>0</v>
      </c>
      <c r="V419" s="256"/>
      <c r="W419" s="257">
        <v>0</v>
      </c>
    </row>
    <row r="420" spans="1:23">
      <c r="A420" s="152">
        <v>1</v>
      </c>
      <c r="B420" s="153" t="s">
        <v>222</v>
      </c>
      <c r="C420" s="98">
        <v>39510</v>
      </c>
      <c r="D420" s="154" t="s">
        <v>7</v>
      </c>
      <c r="E420" s="97">
        <v>25</v>
      </c>
      <c r="F420" s="94">
        <v>31</v>
      </c>
      <c r="G420" s="111" t="s">
        <v>221</v>
      </c>
      <c r="H420" s="225"/>
      <c r="I420" s="226"/>
      <c r="J420" s="254">
        <v>0</v>
      </c>
      <c r="K420" s="247">
        <v>23.533333333333299</v>
      </c>
      <c r="L420" s="224">
        <v>4</v>
      </c>
      <c r="M420" s="249">
        <v>47.558333333333302</v>
      </c>
      <c r="N420" s="224">
        <v>40</v>
      </c>
      <c r="O420" s="230"/>
      <c r="P420" s="231"/>
      <c r="Q420" s="228"/>
      <c r="R420" s="229"/>
      <c r="S420" s="239"/>
      <c r="T420" s="240">
        <v>116.991666666667</v>
      </c>
      <c r="U420" s="255">
        <v>0</v>
      </c>
      <c r="V420" s="256"/>
      <c r="W420" s="257">
        <v>0</v>
      </c>
    </row>
    <row r="421" spans="1:23">
      <c r="A421" s="152">
        <v>2</v>
      </c>
      <c r="B421" s="153" t="s">
        <v>222</v>
      </c>
      <c r="C421" s="98">
        <v>39510</v>
      </c>
      <c r="D421" s="154" t="s">
        <v>7</v>
      </c>
      <c r="E421" s="97">
        <v>25</v>
      </c>
      <c r="F421" s="94">
        <v>31</v>
      </c>
      <c r="G421" s="111" t="s">
        <v>221</v>
      </c>
      <c r="H421" s="225"/>
      <c r="I421" s="226"/>
      <c r="J421" s="254">
        <v>0</v>
      </c>
      <c r="K421" s="247">
        <v>23.533333333333299</v>
      </c>
      <c r="L421" s="224">
        <v>5</v>
      </c>
      <c r="M421" s="249">
        <v>47.558333333333302</v>
      </c>
      <c r="N421" s="224">
        <v>12</v>
      </c>
      <c r="O421" s="230"/>
      <c r="P421" s="231"/>
      <c r="Q421" s="228"/>
      <c r="R421" s="229"/>
      <c r="S421" s="239"/>
      <c r="T421" s="240">
        <v>116.991666666667</v>
      </c>
      <c r="U421" s="255">
        <v>1</v>
      </c>
      <c r="V421" s="256"/>
      <c r="W421" s="257">
        <v>1</v>
      </c>
    </row>
    <row r="422" spans="1:23">
      <c r="A422" s="152">
        <v>3</v>
      </c>
      <c r="B422" s="153" t="s">
        <v>222</v>
      </c>
      <c r="C422" s="98">
        <v>39510</v>
      </c>
      <c r="D422" s="154" t="s">
        <v>7</v>
      </c>
      <c r="E422" s="97">
        <v>25</v>
      </c>
      <c r="F422" s="94">
        <v>31</v>
      </c>
      <c r="G422" s="111" t="s">
        <v>221</v>
      </c>
      <c r="H422" s="225"/>
      <c r="I422" s="226"/>
      <c r="J422" s="254">
        <v>0</v>
      </c>
      <c r="K422" s="247">
        <v>23.533333333333299</v>
      </c>
      <c r="L422" s="224">
        <v>2</v>
      </c>
      <c r="M422" s="249">
        <v>47.558333333333302</v>
      </c>
      <c r="N422" s="224">
        <v>43</v>
      </c>
      <c r="O422" s="230"/>
      <c r="P422" s="231"/>
      <c r="Q422" s="228"/>
      <c r="R422" s="229"/>
      <c r="S422" s="239"/>
      <c r="T422" s="240">
        <v>116.991666666667</v>
      </c>
      <c r="U422" s="255">
        <v>0</v>
      </c>
      <c r="V422" s="256"/>
      <c r="W422" s="257">
        <v>0</v>
      </c>
    </row>
    <row r="423" spans="1:23">
      <c r="A423" s="152">
        <v>4</v>
      </c>
      <c r="B423" s="153" t="s">
        <v>222</v>
      </c>
      <c r="C423" s="98">
        <v>39510</v>
      </c>
      <c r="D423" s="154" t="s">
        <v>7</v>
      </c>
      <c r="E423" s="97">
        <v>25</v>
      </c>
      <c r="F423" s="94">
        <v>31</v>
      </c>
      <c r="G423" s="111" t="s">
        <v>221</v>
      </c>
      <c r="H423" s="225"/>
      <c r="I423" s="226"/>
      <c r="J423" s="254">
        <v>0</v>
      </c>
      <c r="K423" s="247">
        <v>23.533333333333299</v>
      </c>
      <c r="L423" s="224">
        <v>3</v>
      </c>
      <c r="M423" s="249">
        <v>47.558333333333302</v>
      </c>
      <c r="N423" s="224">
        <v>46</v>
      </c>
      <c r="O423" s="230"/>
      <c r="P423" s="231"/>
      <c r="Q423" s="228"/>
      <c r="R423" s="229"/>
      <c r="S423" s="239"/>
      <c r="T423" s="240">
        <v>116.991666666667</v>
      </c>
      <c r="U423" s="255">
        <v>0</v>
      </c>
      <c r="V423" s="256"/>
      <c r="W423" s="257">
        <v>0</v>
      </c>
    </row>
    <row r="424" spans="1:23">
      <c r="A424" s="152">
        <v>5</v>
      </c>
      <c r="B424" s="153" t="s">
        <v>222</v>
      </c>
      <c r="C424" s="98">
        <v>39510</v>
      </c>
      <c r="D424" s="154" t="s">
        <v>7</v>
      </c>
      <c r="E424" s="97">
        <v>25</v>
      </c>
      <c r="F424" s="94">
        <v>31</v>
      </c>
      <c r="G424" s="111" t="s">
        <v>221</v>
      </c>
      <c r="H424" s="225"/>
      <c r="I424" s="226"/>
      <c r="J424" s="254">
        <v>0</v>
      </c>
      <c r="K424" s="247">
        <v>23.533333333333299</v>
      </c>
      <c r="L424" s="224">
        <v>3</v>
      </c>
      <c r="M424" s="249">
        <v>47.558333333333302</v>
      </c>
      <c r="N424" s="224">
        <v>37</v>
      </c>
      <c r="O424" s="230"/>
      <c r="P424" s="231"/>
      <c r="Q424" s="228"/>
      <c r="R424" s="229"/>
      <c r="S424" s="239"/>
      <c r="T424" s="240">
        <v>116.991666666667</v>
      </c>
      <c r="U424" s="255">
        <v>0</v>
      </c>
      <c r="V424" s="256"/>
      <c r="W424" s="257">
        <v>0</v>
      </c>
    </row>
    <row r="425" spans="1:23">
      <c r="A425" s="152">
        <v>6</v>
      </c>
      <c r="B425" s="153" t="s">
        <v>222</v>
      </c>
      <c r="C425" s="98">
        <v>39510</v>
      </c>
      <c r="D425" s="154" t="s">
        <v>7</v>
      </c>
      <c r="E425" s="97">
        <v>25</v>
      </c>
      <c r="F425" s="94">
        <v>31</v>
      </c>
      <c r="G425" s="111" t="s">
        <v>221</v>
      </c>
      <c r="H425" s="225"/>
      <c r="I425" s="226"/>
      <c r="J425" s="254">
        <v>0</v>
      </c>
      <c r="K425" s="247">
        <v>23.533333333333299</v>
      </c>
      <c r="L425" s="224">
        <v>0</v>
      </c>
      <c r="M425" s="249">
        <v>47.558333333333302</v>
      </c>
      <c r="N425" s="224">
        <v>40</v>
      </c>
      <c r="O425" s="230"/>
      <c r="P425" s="231"/>
      <c r="Q425" s="228"/>
      <c r="R425" s="229"/>
      <c r="S425" s="239"/>
      <c r="T425" s="240">
        <v>116.991666666667</v>
      </c>
      <c r="U425" s="255">
        <v>1</v>
      </c>
      <c r="V425" s="256"/>
      <c r="W425" s="257">
        <v>1</v>
      </c>
    </row>
    <row r="426" spans="1:23">
      <c r="A426" s="152">
        <v>7</v>
      </c>
      <c r="B426" s="153" t="s">
        <v>222</v>
      </c>
      <c r="C426" s="98">
        <v>39510</v>
      </c>
      <c r="D426" s="154" t="s">
        <v>7</v>
      </c>
      <c r="E426" s="97">
        <v>25</v>
      </c>
      <c r="F426" s="94">
        <v>31</v>
      </c>
      <c r="G426" s="111" t="s">
        <v>221</v>
      </c>
      <c r="H426" s="225"/>
      <c r="I426" s="226"/>
      <c r="J426" s="254">
        <v>0</v>
      </c>
      <c r="K426" s="247">
        <v>23.533333333333299</v>
      </c>
      <c r="L426" s="224">
        <v>4</v>
      </c>
      <c r="M426" s="249">
        <v>47.558333333333302</v>
      </c>
      <c r="N426" s="224">
        <v>32</v>
      </c>
      <c r="O426" s="230"/>
      <c r="P426" s="231"/>
      <c r="Q426" s="228"/>
      <c r="R426" s="229"/>
      <c r="S426" s="239"/>
      <c r="T426" s="240">
        <v>116.991666666667</v>
      </c>
      <c r="U426" s="255">
        <v>0</v>
      </c>
      <c r="V426" s="256"/>
      <c r="W426" s="257">
        <v>0</v>
      </c>
    </row>
    <row r="427" spans="1:23">
      <c r="A427" s="152">
        <v>8</v>
      </c>
      <c r="B427" s="153" t="s">
        <v>222</v>
      </c>
      <c r="C427" s="98">
        <v>39510</v>
      </c>
      <c r="D427" s="154" t="s">
        <v>7</v>
      </c>
      <c r="E427" s="97">
        <v>25</v>
      </c>
      <c r="F427" s="94">
        <v>31</v>
      </c>
      <c r="G427" s="111" t="s">
        <v>221</v>
      </c>
      <c r="H427" s="225"/>
      <c r="I427" s="226"/>
      <c r="J427" s="254">
        <v>0</v>
      </c>
      <c r="K427" s="247">
        <v>23.533333333333299</v>
      </c>
      <c r="L427" s="224">
        <v>1</v>
      </c>
      <c r="M427" s="249">
        <v>47.558333333333302</v>
      </c>
      <c r="N427" s="224">
        <v>27</v>
      </c>
      <c r="O427" s="230"/>
      <c r="P427" s="231"/>
      <c r="Q427" s="228"/>
      <c r="R427" s="229"/>
      <c r="S427" s="239"/>
      <c r="T427" s="240">
        <v>116.991666666667</v>
      </c>
      <c r="U427" s="255">
        <v>0</v>
      </c>
      <c r="V427" s="256"/>
      <c r="W427" s="257">
        <v>0</v>
      </c>
    </row>
    <row r="428" spans="1:23">
      <c r="A428" s="152">
        <v>9</v>
      </c>
      <c r="B428" s="153" t="s">
        <v>222</v>
      </c>
      <c r="C428" s="98">
        <v>39510</v>
      </c>
      <c r="D428" s="154" t="s">
        <v>7</v>
      </c>
      <c r="E428" s="97">
        <v>25</v>
      </c>
      <c r="F428" s="94">
        <v>31</v>
      </c>
      <c r="G428" s="111" t="s">
        <v>221</v>
      </c>
      <c r="H428" s="225"/>
      <c r="I428" s="226"/>
      <c r="J428" s="254">
        <v>0</v>
      </c>
      <c r="K428" s="247">
        <v>23.533333333333299</v>
      </c>
      <c r="L428" s="224">
        <v>0</v>
      </c>
      <c r="M428" s="249">
        <v>47.558333333333302</v>
      </c>
      <c r="N428" s="224">
        <v>12</v>
      </c>
      <c r="O428" s="230"/>
      <c r="P428" s="231"/>
      <c r="Q428" s="228"/>
      <c r="R428" s="229"/>
      <c r="S428" s="239"/>
      <c r="T428" s="240">
        <v>116.991666666667</v>
      </c>
      <c r="U428" s="255">
        <v>0</v>
      </c>
      <c r="V428" s="256"/>
      <c r="W428" s="257">
        <v>0</v>
      </c>
    </row>
    <row r="429" spans="1:23">
      <c r="A429" s="152">
        <v>10</v>
      </c>
      <c r="B429" s="153" t="s">
        <v>222</v>
      </c>
      <c r="C429" s="98">
        <v>39510</v>
      </c>
      <c r="D429" s="154" t="s">
        <v>7</v>
      </c>
      <c r="E429" s="97">
        <v>25</v>
      </c>
      <c r="F429" s="94">
        <v>31</v>
      </c>
      <c r="G429" s="111" t="s">
        <v>221</v>
      </c>
      <c r="H429" s="225"/>
      <c r="I429" s="226"/>
      <c r="J429" s="254">
        <v>0</v>
      </c>
      <c r="K429" s="247">
        <v>23.533333333333299</v>
      </c>
      <c r="L429" s="224">
        <v>2</v>
      </c>
      <c r="M429" s="249">
        <v>47.558333333333302</v>
      </c>
      <c r="N429" s="224">
        <v>31</v>
      </c>
      <c r="O429" s="230"/>
      <c r="P429" s="231"/>
      <c r="Q429" s="228"/>
      <c r="R429" s="229"/>
      <c r="S429" s="239"/>
      <c r="T429" s="240">
        <v>116.991666666667</v>
      </c>
      <c r="U429" s="255">
        <v>0</v>
      </c>
      <c r="V429" s="256"/>
      <c r="W429" s="257">
        <v>0</v>
      </c>
    </row>
    <row r="430" spans="1:23">
      <c r="A430" s="152">
        <v>11</v>
      </c>
      <c r="B430" s="153" t="s">
        <v>222</v>
      </c>
      <c r="C430" s="98">
        <v>39510</v>
      </c>
      <c r="D430" s="154" t="s">
        <v>7</v>
      </c>
      <c r="E430" s="97">
        <v>25</v>
      </c>
      <c r="F430" s="94">
        <v>31</v>
      </c>
      <c r="G430" s="111" t="s">
        <v>221</v>
      </c>
      <c r="H430" s="225"/>
      <c r="I430" s="226"/>
      <c r="J430" s="254">
        <v>0</v>
      </c>
      <c r="K430" s="247">
        <v>23.533333333333299</v>
      </c>
      <c r="L430" s="224">
        <v>0</v>
      </c>
      <c r="M430" s="249">
        <v>47.558333333333302</v>
      </c>
      <c r="N430" s="224">
        <v>23</v>
      </c>
      <c r="O430" s="230"/>
      <c r="P430" s="231"/>
      <c r="Q430" s="228"/>
      <c r="R430" s="229"/>
      <c r="S430" s="239"/>
      <c r="T430" s="240">
        <v>116.991666666667</v>
      </c>
      <c r="U430" s="255">
        <v>0</v>
      </c>
      <c r="V430" s="256"/>
      <c r="W430" s="257">
        <v>0</v>
      </c>
    </row>
    <row r="431" spans="1:23">
      <c r="A431" s="152">
        <v>12</v>
      </c>
      <c r="B431" s="153" t="s">
        <v>222</v>
      </c>
      <c r="C431" s="98">
        <v>39510</v>
      </c>
      <c r="D431" s="154" t="s">
        <v>7</v>
      </c>
      <c r="E431" s="97">
        <v>25</v>
      </c>
      <c r="F431" s="94">
        <v>31</v>
      </c>
      <c r="G431" s="111" t="s">
        <v>221</v>
      </c>
      <c r="H431" s="225"/>
      <c r="I431" s="226"/>
      <c r="J431" s="254">
        <v>0</v>
      </c>
      <c r="K431" s="247">
        <v>23.533333333333299</v>
      </c>
      <c r="L431" s="224">
        <v>2</v>
      </c>
      <c r="M431" s="249">
        <v>47.558333333333302</v>
      </c>
      <c r="N431" s="224">
        <v>4</v>
      </c>
      <c r="O431" s="230"/>
      <c r="P431" s="231"/>
      <c r="Q431" s="228"/>
      <c r="R431" s="229"/>
      <c r="S431" s="239"/>
      <c r="T431" s="240">
        <v>116.991666666667</v>
      </c>
      <c r="U431" s="255">
        <v>0</v>
      </c>
      <c r="V431" s="256"/>
      <c r="W431" s="257">
        <v>0</v>
      </c>
    </row>
    <row r="432" spans="1:23">
      <c r="A432" s="152">
        <v>13</v>
      </c>
      <c r="B432" s="153" t="s">
        <v>222</v>
      </c>
      <c r="C432" s="98">
        <v>39510</v>
      </c>
      <c r="D432" s="154" t="s">
        <v>7</v>
      </c>
      <c r="E432" s="97">
        <v>25</v>
      </c>
      <c r="F432" s="94">
        <v>31</v>
      </c>
      <c r="G432" s="111" t="s">
        <v>221</v>
      </c>
      <c r="H432" s="225"/>
      <c r="I432" s="226"/>
      <c r="J432" s="254">
        <v>0</v>
      </c>
      <c r="K432" s="247">
        <v>23.533333333333299</v>
      </c>
      <c r="L432" s="224">
        <v>6</v>
      </c>
      <c r="M432" s="249">
        <v>47.558333333333302</v>
      </c>
      <c r="N432" s="224">
        <v>51</v>
      </c>
      <c r="O432" s="230"/>
      <c r="P432" s="231"/>
      <c r="Q432" s="228"/>
      <c r="R432" s="229"/>
      <c r="S432" s="239"/>
      <c r="T432" s="240">
        <v>116.991666666667</v>
      </c>
      <c r="U432" s="255">
        <v>0</v>
      </c>
      <c r="V432" s="256"/>
      <c r="W432" s="257">
        <v>0</v>
      </c>
    </row>
    <row r="433" spans="1:23">
      <c r="A433" s="152">
        <v>14</v>
      </c>
      <c r="B433" s="153" t="s">
        <v>222</v>
      </c>
      <c r="C433" s="98">
        <v>39510</v>
      </c>
      <c r="D433" s="154" t="s">
        <v>7</v>
      </c>
      <c r="E433" s="97">
        <v>25</v>
      </c>
      <c r="F433" s="94">
        <v>31</v>
      </c>
      <c r="G433" s="111" t="s">
        <v>221</v>
      </c>
      <c r="H433" s="225"/>
      <c r="I433" s="226"/>
      <c r="J433" s="254">
        <v>0</v>
      </c>
      <c r="K433" s="247">
        <v>23.533333333333299</v>
      </c>
      <c r="L433" s="224">
        <v>3</v>
      </c>
      <c r="M433" s="249">
        <v>47.558333333333302</v>
      </c>
      <c r="N433" s="224">
        <v>8</v>
      </c>
      <c r="O433" s="230"/>
      <c r="P433" s="231"/>
      <c r="Q433" s="228"/>
      <c r="R433" s="229"/>
      <c r="S433" s="239"/>
      <c r="T433" s="240">
        <v>116.991666666667</v>
      </c>
      <c r="U433" s="255">
        <v>0</v>
      </c>
      <c r="V433" s="256"/>
      <c r="W433" s="257">
        <v>0</v>
      </c>
    </row>
    <row r="434" spans="1:23">
      <c r="A434" s="152">
        <v>15</v>
      </c>
      <c r="B434" s="153" t="s">
        <v>222</v>
      </c>
      <c r="C434" s="98">
        <v>39510</v>
      </c>
      <c r="D434" s="154" t="s">
        <v>7</v>
      </c>
      <c r="E434" s="97">
        <v>25</v>
      </c>
      <c r="F434" s="94">
        <v>31</v>
      </c>
      <c r="G434" s="111" t="s">
        <v>221</v>
      </c>
      <c r="H434" s="225"/>
      <c r="I434" s="226"/>
      <c r="J434" s="254">
        <v>0</v>
      </c>
      <c r="K434" s="247">
        <v>23.533333333333299</v>
      </c>
      <c r="L434" s="224">
        <v>1</v>
      </c>
      <c r="M434" s="249">
        <v>47.558333333333302</v>
      </c>
      <c r="N434" s="224">
        <v>10</v>
      </c>
      <c r="O434" s="230"/>
      <c r="P434" s="231"/>
      <c r="Q434" s="228"/>
      <c r="R434" s="229"/>
      <c r="S434" s="239"/>
      <c r="T434" s="240">
        <v>116.991666666667</v>
      </c>
      <c r="U434" s="255">
        <v>0</v>
      </c>
      <c r="V434" s="256"/>
      <c r="W434" s="257">
        <v>0</v>
      </c>
    </row>
    <row r="435" spans="1:23">
      <c r="A435" s="152">
        <v>16</v>
      </c>
      <c r="B435" s="153" t="s">
        <v>222</v>
      </c>
      <c r="C435" s="98">
        <v>39510</v>
      </c>
      <c r="D435" s="154" t="s">
        <v>7</v>
      </c>
      <c r="E435" s="97">
        <v>25</v>
      </c>
      <c r="F435" s="94">
        <v>31</v>
      </c>
      <c r="G435" s="111" t="s">
        <v>221</v>
      </c>
      <c r="H435" s="225"/>
      <c r="I435" s="226"/>
      <c r="J435" s="254">
        <v>0</v>
      </c>
      <c r="K435" s="247">
        <v>23.533333333333299</v>
      </c>
      <c r="L435" s="224">
        <v>1</v>
      </c>
      <c r="M435" s="249">
        <v>47.558333333333302</v>
      </c>
      <c r="N435" s="224">
        <v>32</v>
      </c>
      <c r="O435" s="230"/>
      <c r="P435" s="231"/>
      <c r="Q435" s="228"/>
      <c r="R435" s="229"/>
      <c r="S435" s="239"/>
      <c r="T435" s="240">
        <v>116.991666666667</v>
      </c>
      <c r="U435" s="255">
        <v>0</v>
      </c>
      <c r="V435" s="256"/>
      <c r="W435" s="257">
        <v>0</v>
      </c>
    </row>
    <row r="436" spans="1:23">
      <c r="A436" s="152">
        <v>17</v>
      </c>
      <c r="B436" s="153" t="s">
        <v>222</v>
      </c>
      <c r="C436" s="98">
        <v>39510</v>
      </c>
      <c r="D436" s="154" t="s">
        <v>7</v>
      </c>
      <c r="E436" s="97">
        <v>25</v>
      </c>
      <c r="F436" s="94">
        <v>31</v>
      </c>
      <c r="G436" s="111" t="s">
        <v>221</v>
      </c>
      <c r="H436" s="225"/>
      <c r="I436" s="226"/>
      <c r="J436" s="254">
        <v>0</v>
      </c>
      <c r="K436" s="247">
        <v>23.533333333333299</v>
      </c>
      <c r="L436" s="224">
        <v>1</v>
      </c>
      <c r="M436" s="249">
        <v>47.558333333333302</v>
      </c>
      <c r="N436" s="224">
        <v>17</v>
      </c>
      <c r="O436" s="230"/>
      <c r="P436" s="231"/>
      <c r="Q436" s="228"/>
      <c r="R436" s="229"/>
      <c r="S436" s="239"/>
      <c r="T436" s="240">
        <v>116.991666666667</v>
      </c>
      <c r="U436" s="255">
        <v>0</v>
      </c>
      <c r="V436" s="256"/>
      <c r="W436" s="257">
        <v>0</v>
      </c>
    </row>
    <row r="437" spans="1:23">
      <c r="A437" s="152">
        <v>18</v>
      </c>
      <c r="B437" s="153" t="s">
        <v>222</v>
      </c>
      <c r="C437" s="98">
        <v>39510</v>
      </c>
      <c r="D437" s="154" t="s">
        <v>7</v>
      </c>
      <c r="E437" s="97">
        <v>25</v>
      </c>
      <c r="F437" s="94">
        <v>31</v>
      </c>
      <c r="G437" s="111" t="s">
        <v>221</v>
      </c>
      <c r="H437" s="225"/>
      <c r="I437" s="226"/>
      <c r="J437" s="254">
        <v>0</v>
      </c>
      <c r="K437" s="247">
        <v>23.533333333333299</v>
      </c>
      <c r="L437" s="224">
        <v>3</v>
      </c>
      <c r="M437" s="249">
        <v>47.558333333333302</v>
      </c>
      <c r="N437" s="224">
        <v>3</v>
      </c>
      <c r="O437" s="230"/>
      <c r="P437" s="231"/>
      <c r="Q437" s="228"/>
      <c r="R437" s="229"/>
      <c r="S437" s="239"/>
      <c r="T437" s="240">
        <v>116.991666666667</v>
      </c>
      <c r="U437" s="255">
        <v>0</v>
      </c>
      <c r="V437" s="256"/>
      <c r="W437" s="257">
        <v>0</v>
      </c>
    </row>
    <row r="438" spans="1:23">
      <c r="A438" s="152">
        <v>19</v>
      </c>
      <c r="B438" s="153" t="s">
        <v>222</v>
      </c>
      <c r="C438" s="98">
        <v>39510</v>
      </c>
      <c r="D438" s="154" t="s">
        <v>7</v>
      </c>
      <c r="E438" s="97">
        <v>25</v>
      </c>
      <c r="F438" s="94">
        <v>31</v>
      </c>
      <c r="G438" s="111" t="s">
        <v>221</v>
      </c>
      <c r="H438" s="225"/>
      <c r="I438" s="226"/>
      <c r="J438" s="254">
        <v>0</v>
      </c>
      <c r="K438" s="247">
        <v>23.533333333333299</v>
      </c>
      <c r="L438" s="224">
        <v>5</v>
      </c>
      <c r="M438" s="249">
        <v>47.558333333333302</v>
      </c>
      <c r="N438" s="224">
        <v>20</v>
      </c>
      <c r="O438" s="230"/>
      <c r="P438" s="231"/>
      <c r="Q438" s="228"/>
      <c r="R438" s="229"/>
      <c r="S438" s="239"/>
      <c r="T438" s="240">
        <v>116.991666666667</v>
      </c>
      <c r="U438" s="255">
        <v>1</v>
      </c>
      <c r="V438" s="256"/>
      <c r="W438" s="257">
        <v>1</v>
      </c>
    </row>
    <row r="439" spans="1:23">
      <c r="A439" s="152">
        <v>20</v>
      </c>
      <c r="B439" s="153" t="s">
        <v>222</v>
      </c>
      <c r="C439" s="98">
        <v>39510</v>
      </c>
      <c r="D439" s="154" t="s">
        <v>7</v>
      </c>
      <c r="E439" s="97">
        <v>25</v>
      </c>
      <c r="F439" s="94">
        <v>31</v>
      </c>
      <c r="G439" s="111" t="s">
        <v>221</v>
      </c>
      <c r="H439" s="225"/>
      <c r="I439" s="226"/>
      <c r="J439" s="254">
        <v>0</v>
      </c>
      <c r="K439" s="247">
        <v>23.533333333333299</v>
      </c>
      <c r="L439" s="224">
        <v>6</v>
      </c>
      <c r="M439" s="249">
        <v>47.558333333333302</v>
      </c>
      <c r="N439" s="224">
        <v>30</v>
      </c>
      <c r="O439" s="230"/>
      <c r="P439" s="231"/>
      <c r="Q439" s="228"/>
      <c r="R439" s="229"/>
      <c r="S439" s="239"/>
      <c r="T439" s="240">
        <v>116.991666666667</v>
      </c>
      <c r="U439" s="255">
        <v>0</v>
      </c>
      <c r="V439" s="256"/>
      <c r="W439" s="257">
        <v>0</v>
      </c>
    </row>
    <row r="440" spans="1:23">
      <c r="A440" s="152">
        <v>21</v>
      </c>
      <c r="B440" s="153" t="s">
        <v>222</v>
      </c>
      <c r="C440" s="98">
        <v>39510</v>
      </c>
      <c r="D440" s="154" t="s">
        <v>7</v>
      </c>
      <c r="E440" s="97">
        <v>25</v>
      </c>
      <c r="F440" s="94">
        <v>31</v>
      </c>
      <c r="G440" s="111" t="s">
        <v>221</v>
      </c>
      <c r="H440" s="225"/>
      <c r="I440" s="226"/>
      <c r="J440" s="254">
        <v>0</v>
      </c>
      <c r="K440" s="247">
        <v>23.533333333333299</v>
      </c>
      <c r="L440" s="224">
        <v>1</v>
      </c>
      <c r="M440" s="249">
        <v>47.558333333333302</v>
      </c>
      <c r="N440" s="224">
        <v>16</v>
      </c>
      <c r="O440" s="230"/>
      <c r="P440" s="231"/>
      <c r="Q440" s="228"/>
      <c r="R440" s="229"/>
      <c r="S440" s="239"/>
      <c r="T440" s="240">
        <v>116.991666666667</v>
      </c>
      <c r="U440" s="255">
        <v>0</v>
      </c>
      <c r="V440" s="256"/>
      <c r="W440" s="257">
        <v>0</v>
      </c>
    </row>
    <row r="441" spans="1:23">
      <c r="A441" s="152">
        <v>22</v>
      </c>
      <c r="B441" s="153" t="s">
        <v>222</v>
      </c>
      <c r="C441" s="98">
        <v>39510</v>
      </c>
      <c r="D441" s="154" t="s">
        <v>7</v>
      </c>
      <c r="E441" s="97">
        <v>25</v>
      </c>
      <c r="F441" s="94">
        <v>31</v>
      </c>
      <c r="G441" s="111" t="s">
        <v>221</v>
      </c>
      <c r="H441" s="225"/>
      <c r="I441" s="226"/>
      <c r="J441" s="254">
        <v>0</v>
      </c>
      <c r="K441" s="247">
        <v>23.533333333333299</v>
      </c>
      <c r="L441" s="224">
        <v>5</v>
      </c>
      <c r="M441" s="249">
        <v>47.558333333333302</v>
      </c>
      <c r="N441" s="224">
        <v>9</v>
      </c>
      <c r="O441" s="230"/>
      <c r="P441" s="231"/>
      <c r="Q441" s="228"/>
      <c r="R441" s="229"/>
      <c r="S441" s="239"/>
      <c r="T441" s="240">
        <v>116.991666666667</v>
      </c>
      <c r="U441" s="255">
        <v>0</v>
      </c>
      <c r="V441" s="256"/>
      <c r="W441" s="257">
        <v>0</v>
      </c>
    </row>
    <row r="442" spans="1:23">
      <c r="A442" s="152">
        <v>23</v>
      </c>
      <c r="B442" s="153" t="s">
        <v>222</v>
      </c>
      <c r="C442" s="98">
        <v>39510</v>
      </c>
      <c r="D442" s="154" t="s">
        <v>7</v>
      </c>
      <c r="E442" s="97">
        <v>25</v>
      </c>
      <c r="F442" s="94">
        <v>31</v>
      </c>
      <c r="G442" s="111" t="s">
        <v>221</v>
      </c>
      <c r="H442" s="225"/>
      <c r="I442" s="226"/>
      <c r="J442" s="254">
        <v>0</v>
      </c>
      <c r="K442" s="247">
        <v>23.533333333333299</v>
      </c>
      <c r="L442" s="224">
        <v>4</v>
      </c>
      <c r="M442" s="249">
        <v>47.558333333333302</v>
      </c>
      <c r="N442" s="224">
        <v>5</v>
      </c>
      <c r="O442" s="230"/>
      <c r="P442" s="231"/>
      <c r="Q442" s="228"/>
      <c r="R442" s="229"/>
      <c r="S442" s="239"/>
      <c r="T442" s="240">
        <v>116.991666666667</v>
      </c>
      <c r="U442" s="255">
        <v>0</v>
      </c>
      <c r="V442" s="256"/>
      <c r="W442" s="257">
        <v>0</v>
      </c>
    </row>
    <row r="443" spans="1:23">
      <c r="A443" s="152">
        <v>24</v>
      </c>
      <c r="B443" s="153" t="s">
        <v>222</v>
      </c>
      <c r="C443" s="98">
        <v>39510</v>
      </c>
      <c r="D443" s="154" t="s">
        <v>7</v>
      </c>
      <c r="E443" s="97">
        <v>25</v>
      </c>
      <c r="F443" s="94">
        <v>31</v>
      </c>
      <c r="G443" s="111" t="s">
        <v>221</v>
      </c>
      <c r="H443" s="225"/>
      <c r="I443" s="226"/>
      <c r="J443" s="254">
        <v>0</v>
      </c>
      <c r="K443" s="247">
        <v>23.533333333333299</v>
      </c>
      <c r="L443" s="224">
        <v>1</v>
      </c>
      <c r="M443" s="249">
        <v>47.558333333333302</v>
      </c>
      <c r="N443" s="224">
        <v>17</v>
      </c>
      <c r="O443" s="230"/>
      <c r="P443" s="231"/>
      <c r="Q443" s="228"/>
      <c r="R443" s="229"/>
      <c r="S443" s="239"/>
      <c r="T443" s="240">
        <v>116.991666666667</v>
      </c>
      <c r="U443" s="255">
        <v>1</v>
      </c>
      <c r="V443" s="256"/>
      <c r="W443" s="257">
        <v>1</v>
      </c>
    </row>
    <row r="444" spans="1:23">
      <c r="A444" s="152">
        <v>25</v>
      </c>
      <c r="B444" s="153" t="s">
        <v>222</v>
      </c>
      <c r="C444" s="98">
        <v>39510</v>
      </c>
      <c r="D444" s="154" t="s">
        <v>7</v>
      </c>
      <c r="E444" s="97">
        <v>25</v>
      </c>
      <c r="F444" s="94">
        <v>31</v>
      </c>
      <c r="G444" s="111" t="s">
        <v>221</v>
      </c>
      <c r="H444" s="225"/>
      <c r="I444" s="226"/>
      <c r="J444" s="254">
        <v>0</v>
      </c>
      <c r="K444" s="247">
        <v>23.533333333333299</v>
      </c>
      <c r="L444" s="224">
        <v>1</v>
      </c>
      <c r="M444" s="249">
        <v>47.558333333333302</v>
      </c>
      <c r="N444" s="224">
        <v>41</v>
      </c>
      <c r="O444" s="230"/>
      <c r="P444" s="231"/>
      <c r="Q444" s="228"/>
      <c r="R444" s="229"/>
      <c r="S444" s="239"/>
      <c r="T444" s="240">
        <v>116.991666666667</v>
      </c>
      <c r="U444" s="255">
        <v>0</v>
      </c>
      <c r="V444" s="256"/>
      <c r="W444" s="257">
        <v>0</v>
      </c>
    </row>
    <row r="445" spans="1:23">
      <c r="A445" s="152">
        <v>26</v>
      </c>
      <c r="B445" s="153" t="s">
        <v>222</v>
      </c>
      <c r="C445" s="98">
        <v>39510</v>
      </c>
      <c r="D445" s="154" t="s">
        <v>7</v>
      </c>
      <c r="E445" s="97">
        <v>25</v>
      </c>
      <c r="F445" s="94">
        <v>31</v>
      </c>
      <c r="G445" s="111" t="s">
        <v>221</v>
      </c>
      <c r="H445" s="225"/>
      <c r="I445" s="226"/>
      <c r="J445" s="254">
        <v>0</v>
      </c>
      <c r="K445" s="247">
        <v>23.533333333333299</v>
      </c>
      <c r="L445" s="224">
        <v>1</v>
      </c>
      <c r="M445" s="249">
        <v>47.558333333333302</v>
      </c>
      <c r="N445" s="224">
        <v>43</v>
      </c>
      <c r="O445" s="230"/>
      <c r="P445" s="231"/>
      <c r="Q445" s="228"/>
      <c r="R445" s="229"/>
      <c r="S445" s="239"/>
      <c r="T445" s="240">
        <v>116.991666666667</v>
      </c>
      <c r="U445" s="255">
        <v>0</v>
      </c>
      <c r="V445" s="256"/>
      <c r="W445" s="257">
        <v>0</v>
      </c>
    </row>
    <row r="446" spans="1:23">
      <c r="A446" s="152">
        <v>27</v>
      </c>
      <c r="B446" s="153" t="s">
        <v>222</v>
      </c>
      <c r="C446" s="98">
        <v>39510</v>
      </c>
      <c r="D446" s="154" t="s">
        <v>7</v>
      </c>
      <c r="E446" s="97">
        <v>25</v>
      </c>
      <c r="F446" s="94">
        <v>31</v>
      </c>
      <c r="G446" s="111" t="s">
        <v>221</v>
      </c>
      <c r="H446" s="225"/>
      <c r="I446" s="226"/>
      <c r="J446" s="254">
        <v>0</v>
      </c>
      <c r="K446" s="247">
        <v>23.533333333333299</v>
      </c>
      <c r="L446" s="224">
        <v>2</v>
      </c>
      <c r="M446" s="249">
        <v>47.558333333333302</v>
      </c>
      <c r="N446" s="224">
        <v>13</v>
      </c>
      <c r="O446" s="230"/>
      <c r="P446" s="231"/>
      <c r="Q446" s="228"/>
      <c r="R446" s="229"/>
      <c r="S446" s="239"/>
      <c r="T446" s="240">
        <v>116.991666666667</v>
      </c>
      <c r="U446" s="255">
        <v>0</v>
      </c>
      <c r="V446" s="256"/>
      <c r="W446" s="257">
        <v>0</v>
      </c>
    </row>
    <row r="447" spans="1:23">
      <c r="A447" s="152">
        <v>28</v>
      </c>
      <c r="B447" s="153" t="s">
        <v>222</v>
      </c>
      <c r="C447" s="98">
        <v>39510</v>
      </c>
      <c r="D447" s="154" t="s">
        <v>7</v>
      </c>
      <c r="E447" s="97">
        <v>25</v>
      </c>
      <c r="F447" s="94">
        <v>31</v>
      </c>
      <c r="G447" s="111" t="s">
        <v>221</v>
      </c>
      <c r="H447" s="225"/>
      <c r="I447" s="226"/>
      <c r="J447" s="254">
        <v>0</v>
      </c>
      <c r="K447" s="247">
        <v>23.533333333333299</v>
      </c>
      <c r="L447" s="224">
        <v>6</v>
      </c>
      <c r="M447" s="249">
        <v>47.558333333333302</v>
      </c>
      <c r="N447" s="224">
        <v>56</v>
      </c>
      <c r="O447" s="230"/>
      <c r="P447" s="231"/>
      <c r="Q447" s="228"/>
      <c r="R447" s="229"/>
      <c r="S447" s="239"/>
      <c r="T447" s="240">
        <v>116.991666666667</v>
      </c>
      <c r="U447" s="255">
        <v>0</v>
      </c>
      <c r="V447" s="256"/>
      <c r="W447" s="257">
        <v>0</v>
      </c>
    </row>
    <row r="448" spans="1:23">
      <c r="A448" s="152">
        <v>29</v>
      </c>
      <c r="B448" s="153" t="s">
        <v>222</v>
      </c>
      <c r="C448" s="98">
        <v>39510</v>
      </c>
      <c r="D448" s="154" t="s">
        <v>7</v>
      </c>
      <c r="E448" s="97">
        <v>25</v>
      </c>
      <c r="F448" s="94">
        <v>31</v>
      </c>
      <c r="G448" s="111" t="s">
        <v>221</v>
      </c>
      <c r="H448" s="225"/>
      <c r="I448" s="226"/>
      <c r="J448" s="254">
        <v>0</v>
      </c>
      <c r="K448" s="247">
        <v>23.533333333333299</v>
      </c>
      <c r="L448" s="224">
        <v>1</v>
      </c>
      <c r="M448" s="249">
        <v>47.558333333333302</v>
      </c>
      <c r="N448" s="224">
        <v>44</v>
      </c>
      <c r="O448" s="230"/>
      <c r="P448" s="231"/>
      <c r="Q448" s="228"/>
      <c r="R448" s="229"/>
      <c r="S448" s="239"/>
      <c r="T448" s="240">
        <v>116.991666666667</v>
      </c>
      <c r="U448" s="255">
        <v>0</v>
      </c>
      <c r="V448" s="256"/>
      <c r="W448" s="257">
        <v>0</v>
      </c>
    </row>
    <row r="449" spans="1:23">
      <c r="A449" s="152">
        <v>30</v>
      </c>
      <c r="B449" s="153" t="s">
        <v>222</v>
      </c>
      <c r="C449" s="98">
        <v>39510</v>
      </c>
      <c r="D449" s="154" t="s">
        <v>7</v>
      </c>
      <c r="E449" s="97">
        <v>25</v>
      </c>
      <c r="F449" s="94">
        <v>31</v>
      </c>
      <c r="G449" s="111" t="s">
        <v>221</v>
      </c>
      <c r="H449" s="225"/>
      <c r="I449" s="226"/>
      <c r="J449" s="254">
        <v>0</v>
      </c>
      <c r="K449" s="247">
        <v>23.533333333333299</v>
      </c>
      <c r="L449" s="224">
        <v>0</v>
      </c>
      <c r="M449" s="249">
        <v>47.558333333333302</v>
      </c>
      <c r="N449" s="224">
        <v>38</v>
      </c>
      <c r="O449" s="230"/>
      <c r="P449" s="231"/>
      <c r="Q449" s="228"/>
      <c r="R449" s="229"/>
      <c r="S449" s="239"/>
      <c r="T449" s="240">
        <v>116.991666666667</v>
      </c>
      <c r="U449" s="255">
        <v>0</v>
      </c>
      <c r="V449" s="256"/>
      <c r="W449" s="257">
        <v>0</v>
      </c>
    </row>
    <row r="450" spans="1:23">
      <c r="A450" s="152">
        <v>31</v>
      </c>
      <c r="B450" s="153" t="s">
        <v>222</v>
      </c>
      <c r="C450" s="98">
        <v>39510</v>
      </c>
      <c r="D450" s="154" t="s">
        <v>7</v>
      </c>
      <c r="E450" s="97">
        <v>25</v>
      </c>
      <c r="F450" s="94">
        <v>31</v>
      </c>
      <c r="G450" s="111" t="s">
        <v>221</v>
      </c>
      <c r="H450" s="225"/>
      <c r="I450" s="226"/>
      <c r="J450" s="254">
        <v>0</v>
      </c>
      <c r="K450" s="247">
        <v>23.533333333333299</v>
      </c>
      <c r="L450" s="224">
        <v>2</v>
      </c>
      <c r="M450" s="249">
        <v>47.558333333333302</v>
      </c>
      <c r="N450" s="224">
        <v>14</v>
      </c>
      <c r="O450" s="230"/>
      <c r="P450" s="231"/>
      <c r="Q450" s="228"/>
      <c r="R450" s="229"/>
      <c r="S450" s="239"/>
      <c r="T450" s="240">
        <v>116.991666666667</v>
      </c>
      <c r="U450" s="255">
        <v>0</v>
      </c>
      <c r="V450" s="256"/>
      <c r="W450" s="257">
        <v>0</v>
      </c>
    </row>
    <row r="451" spans="1:23">
      <c r="A451" s="152">
        <v>32</v>
      </c>
      <c r="B451" s="153" t="s">
        <v>222</v>
      </c>
      <c r="C451" s="98">
        <v>39510</v>
      </c>
      <c r="D451" s="154" t="s">
        <v>7</v>
      </c>
      <c r="E451" s="97">
        <v>25</v>
      </c>
      <c r="F451" s="94">
        <v>31</v>
      </c>
      <c r="G451" s="111" t="s">
        <v>221</v>
      </c>
      <c r="H451" s="225"/>
      <c r="I451" s="226"/>
      <c r="J451" s="254">
        <v>0</v>
      </c>
      <c r="K451" s="247">
        <v>23.533333333333299</v>
      </c>
      <c r="L451" s="224">
        <v>3</v>
      </c>
      <c r="M451" s="249">
        <v>47.558333333333302</v>
      </c>
      <c r="N451" s="224">
        <v>33</v>
      </c>
      <c r="O451" s="230"/>
      <c r="P451" s="231"/>
      <c r="Q451" s="228"/>
      <c r="R451" s="229"/>
      <c r="S451" s="239"/>
      <c r="T451" s="240">
        <v>116.991666666667</v>
      </c>
      <c r="U451" s="255">
        <v>0</v>
      </c>
      <c r="V451" s="256"/>
      <c r="W451" s="257">
        <v>0</v>
      </c>
    </row>
    <row r="452" spans="1:23">
      <c r="A452" s="152">
        <v>33</v>
      </c>
      <c r="B452" s="153" t="s">
        <v>222</v>
      </c>
      <c r="C452" s="98">
        <v>39510</v>
      </c>
      <c r="D452" s="154" t="s">
        <v>7</v>
      </c>
      <c r="E452" s="97">
        <v>25</v>
      </c>
      <c r="F452" s="94">
        <v>31</v>
      </c>
      <c r="G452" s="111" t="s">
        <v>221</v>
      </c>
      <c r="H452" s="225"/>
      <c r="I452" s="226"/>
      <c r="J452" s="254">
        <v>0</v>
      </c>
      <c r="K452" s="247">
        <v>23.533333333333299</v>
      </c>
      <c r="L452" s="224">
        <v>6</v>
      </c>
      <c r="M452" s="249">
        <v>47.558333333333302</v>
      </c>
      <c r="N452" s="224">
        <v>22</v>
      </c>
      <c r="O452" s="230"/>
      <c r="P452" s="231"/>
      <c r="Q452" s="228"/>
      <c r="R452" s="229"/>
      <c r="S452" s="239"/>
      <c r="T452" s="240">
        <v>116.991666666667</v>
      </c>
      <c r="U452" s="255">
        <v>1</v>
      </c>
      <c r="V452" s="256"/>
      <c r="W452" s="257">
        <v>1</v>
      </c>
    </row>
    <row r="453" spans="1:23">
      <c r="A453" s="152">
        <v>34</v>
      </c>
      <c r="B453" s="153" t="s">
        <v>222</v>
      </c>
      <c r="C453" s="98">
        <v>39510</v>
      </c>
      <c r="D453" s="154" t="s">
        <v>7</v>
      </c>
      <c r="E453" s="97">
        <v>25</v>
      </c>
      <c r="F453" s="94">
        <v>31</v>
      </c>
      <c r="G453" s="111" t="s">
        <v>221</v>
      </c>
      <c r="H453" s="225"/>
      <c r="I453" s="226"/>
      <c r="J453" s="254">
        <v>0</v>
      </c>
      <c r="K453" s="247">
        <v>23.533333333333299</v>
      </c>
      <c r="L453" s="224">
        <v>8</v>
      </c>
      <c r="M453" s="249">
        <v>47.558333333333302</v>
      </c>
      <c r="N453" s="224">
        <v>53</v>
      </c>
      <c r="O453" s="230"/>
      <c r="P453" s="231"/>
      <c r="Q453" s="228"/>
      <c r="R453" s="229"/>
      <c r="S453" s="239"/>
      <c r="T453" s="240">
        <v>116.991666666667</v>
      </c>
      <c r="U453" s="255">
        <v>0</v>
      </c>
      <c r="V453" s="256"/>
      <c r="W453" s="257">
        <v>0</v>
      </c>
    </row>
    <row r="454" spans="1:23">
      <c r="A454" s="152">
        <v>35</v>
      </c>
      <c r="B454" s="153" t="s">
        <v>222</v>
      </c>
      <c r="C454" s="98">
        <v>39510</v>
      </c>
      <c r="D454" s="154" t="s">
        <v>7</v>
      </c>
      <c r="E454" s="97">
        <v>25</v>
      </c>
      <c r="F454" s="94">
        <v>31</v>
      </c>
      <c r="G454" s="111" t="s">
        <v>221</v>
      </c>
      <c r="H454" s="225"/>
      <c r="I454" s="226"/>
      <c r="J454" s="254">
        <v>0</v>
      </c>
      <c r="K454" s="247">
        <v>23.533333333333299</v>
      </c>
      <c r="L454" s="224">
        <v>3</v>
      </c>
      <c r="M454" s="249">
        <v>47.558333333333302</v>
      </c>
      <c r="N454" s="224">
        <v>37</v>
      </c>
      <c r="O454" s="230"/>
      <c r="P454" s="231"/>
      <c r="Q454" s="228"/>
      <c r="R454" s="229"/>
      <c r="S454" s="239"/>
      <c r="T454" s="240">
        <v>116.991666666667</v>
      </c>
      <c r="U454" s="255">
        <v>0</v>
      </c>
      <c r="V454" s="256"/>
      <c r="W454" s="257">
        <v>0</v>
      </c>
    </row>
    <row r="455" spans="1:23">
      <c r="A455" s="152">
        <v>36</v>
      </c>
      <c r="B455" s="153" t="s">
        <v>222</v>
      </c>
      <c r="C455" s="98">
        <v>39510</v>
      </c>
      <c r="D455" s="154" t="s">
        <v>7</v>
      </c>
      <c r="E455" s="97">
        <v>25</v>
      </c>
      <c r="F455" s="94">
        <v>31</v>
      </c>
      <c r="G455" s="111" t="s">
        <v>221</v>
      </c>
      <c r="H455" s="225"/>
      <c r="I455" s="226"/>
      <c r="J455" s="254">
        <v>0</v>
      </c>
      <c r="K455" s="247">
        <v>23.533333333333299</v>
      </c>
      <c r="L455" s="224">
        <v>5</v>
      </c>
      <c r="M455" s="249">
        <v>47.558333333333302</v>
      </c>
      <c r="N455" s="224">
        <v>70</v>
      </c>
      <c r="O455" s="230"/>
      <c r="P455" s="231"/>
      <c r="Q455" s="228"/>
      <c r="R455" s="229"/>
      <c r="S455" s="239"/>
      <c r="T455" s="240">
        <v>116.991666666667</v>
      </c>
      <c r="U455" s="255">
        <v>1</v>
      </c>
      <c r="V455" s="256"/>
      <c r="W455" s="257">
        <v>1</v>
      </c>
    </row>
    <row r="456" spans="1:23">
      <c r="A456" s="152">
        <v>37</v>
      </c>
      <c r="B456" s="153" t="s">
        <v>222</v>
      </c>
      <c r="C456" s="98">
        <v>39510</v>
      </c>
      <c r="D456" s="154" t="s">
        <v>7</v>
      </c>
      <c r="E456" s="97">
        <v>25</v>
      </c>
      <c r="F456" s="94">
        <v>31</v>
      </c>
      <c r="G456" s="111" t="s">
        <v>221</v>
      </c>
      <c r="H456" s="225"/>
      <c r="I456" s="226"/>
      <c r="J456" s="254">
        <v>0</v>
      </c>
      <c r="K456" s="247">
        <v>23.533333333333299</v>
      </c>
      <c r="L456" s="224">
        <v>2</v>
      </c>
      <c r="M456" s="249">
        <v>47.558333333333302</v>
      </c>
      <c r="N456" s="224">
        <v>13</v>
      </c>
      <c r="O456" s="230"/>
      <c r="P456" s="231"/>
      <c r="Q456" s="228"/>
      <c r="R456" s="229"/>
      <c r="S456" s="239"/>
      <c r="T456" s="240">
        <v>116.991666666667</v>
      </c>
      <c r="U456" s="255">
        <v>0</v>
      </c>
      <c r="V456" s="256"/>
      <c r="W456" s="257">
        <v>0</v>
      </c>
    </row>
    <row r="457" spans="1:23">
      <c r="A457" s="152">
        <v>38</v>
      </c>
      <c r="B457" s="153" t="s">
        <v>222</v>
      </c>
      <c r="C457" s="98">
        <v>39510</v>
      </c>
      <c r="D457" s="154" t="s">
        <v>7</v>
      </c>
      <c r="E457" s="97">
        <v>25</v>
      </c>
      <c r="F457" s="94">
        <v>31</v>
      </c>
      <c r="G457" s="111" t="s">
        <v>221</v>
      </c>
      <c r="H457" s="225"/>
      <c r="I457" s="226"/>
      <c r="J457" s="254">
        <v>0</v>
      </c>
      <c r="K457" s="247">
        <v>23.533333333333299</v>
      </c>
      <c r="L457" s="224">
        <v>0</v>
      </c>
      <c r="M457" s="249">
        <v>47.558333333333302</v>
      </c>
      <c r="N457" s="224">
        <v>23</v>
      </c>
      <c r="O457" s="230"/>
      <c r="P457" s="231"/>
      <c r="Q457" s="228"/>
      <c r="R457" s="229"/>
      <c r="S457" s="239"/>
      <c r="T457" s="240">
        <v>116.991666666667</v>
      </c>
      <c r="U457" s="255">
        <v>0</v>
      </c>
      <c r="V457" s="256"/>
      <c r="W457" s="257">
        <v>0</v>
      </c>
    </row>
    <row r="458" spans="1:23">
      <c r="A458" s="152">
        <v>39</v>
      </c>
      <c r="B458" s="153" t="s">
        <v>222</v>
      </c>
      <c r="C458" s="98">
        <v>39510</v>
      </c>
      <c r="D458" s="154" t="s">
        <v>7</v>
      </c>
      <c r="E458" s="97">
        <v>25</v>
      </c>
      <c r="F458" s="94">
        <v>31</v>
      </c>
      <c r="G458" s="111" t="s">
        <v>221</v>
      </c>
      <c r="H458" s="225"/>
      <c r="I458" s="226"/>
      <c r="J458" s="254">
        <v>0</v>
      </c>
      <c r="K458" s="247">
        <v>23.533333333333299</v>
      </c>
      <c r="L458" s="224">
        <v>3</v>
      </c>
      <c r="M458" s="249">
        <v>47.558333333333302</v>
      </c>
      <c r="N458" s="224">
        <v>29</v>
      </c>
      <c r="O458" s="230"/>
      <c r="P458" s="231"/>
      <c r="Q458" s="228"/>
      <c r="R458" s="229"/>
      <c r="S458" s="239"/>
      <c r="T458" s="240">
        <v>116.991666666667</v>
      </c>
      <c r="U458" s="255">
        <v>0</v>
      </c>
      <c r="V458" s="256"/>
      <c r="W458" s="257">
        <v>0</v>
      </c>
    </row>
    <row r="459" spans="1:23">
      <c r="A459" s="152">
        <v>40</v>
      </c>
      <c r="B459" s="153" t="s">
        <v>222</v>
      </c>
      <c r="C459" s="98">
        <v>39510</v>
      </c>
      <c r="D459" s="154" t="s">
        <v>7</v>
      </c>
      <c r="E459" s="97">
        <v>25</v>
      </c>
      <c r="F459" s="94">
        <v>31</v>
      </c>
      <c r="G459" s="111" t="s">
        <v>221</v>
      </c>
      <c r="H459" s="225"/>
      <c r="I459" s="226"/>
      <c r="J459" s="254">
        <v>0</v>
      </c>
      <c r="K459" s="247">
        <v>23.533333333333299</v>
      </c>
      <c r="L459" s="224">
        <v>4</v>
      </c>
      <c r="M459" s="249">
        <v>47.558333333333302</v>
      </c>
      <c r="N459" s="224">
        <v>13</v>
      </c>
      <c r="O459" s="230"/>
      <c r="P459" s="231"/>
      <c r="Q459" s="228"/>
      <c r="R459" s="229"/>
      <c r="S459" s="239"/>
      <c r="T459" s="240">
        <v>116.991666666667</v>
      </c>
      <c r="U459" s="255">
        <v>0</v>
      </c>
      <c r="V459" s="256"/>
      <c r="W459" s="257">
        <v>0</v>
      </c>
    </row>
    <row r="460" spans="1:23">
      <c r="A460" s="152">
        <v>41</v>
      </c>
      <c r="B460" s="153" t="s">
        <v>222</v>
      </c>
      <c r="C460" s="98">
        <v>39510</v>
      </c>
      <c r="D460" s="154" t="s">
        <v>7</v>
      </c>
      <c r="E460" s="97">
        <v>25</v>
      </c>
      <c r="F460" s="94">
        <v>31</v>
      </c>
      <c r="G460" s="111" t="s">
        <v>221</v>
      </c>
      <c r="H460" s="225"/>
      <c r="I460" s="226"/>
      <c r="J460" s="254">
        <v>0</v>
      </c>
      <c r="K460" s="228"/>
      <c r="L460" s="229"/>
      <c r="M460" s="249">
        <v>47.558333333333302</v>
      </c>
      <c r="N460" s="224">
        <v>0</v>
      </c>
      <c r="O460" s="230"/>
      <c r="P460" s="231"/>
      <c r="Q460" s="228"/>
      <c r="R460" s="229"/>
      <c r="S460" s="239"/>
      <c r="T460" s="240">
        <v>116.991666666667</v>
      </c>
      <c r="U460" s="255">
        <v>0</v>
      </c>
      <c r="V460" s="256"/>
      <c r="W460" s="257">
        <v>0</v>
      </c>
    </row>
    <row r="461" spans="1:23">
      <c r="A461" s="152">
        <v>42</v>
      </c>
      <c r="B461" s="153" t="s">
        <v>222</v>
      </c>
      <c r="C461" s="98">
        <v>39510</v>
      </c>
      <c r="D461" s="154" t="s">
        <v>7</v>
      </c>
      <c r="E461" s="97">
        <v>25</v>
      </c>
      <c r="F461" s="94">
        <v>31</v>
      </c>
      <c r="G461" s="111" t="s">
        <v>221</v>
      </c>
      <c r="H461" s="225"/>
      <c r="I461" s="226"/>
      <c r="J461" s="254">
        <v>0</v>
      </c>
      <c r="K461" s="228"/>
      <c r="L461" s="229"/>
      <c r="M461" s="249">
        <v>47.558333333333302</v>
      </c>
      <c r="N461" s="224">
        <v>45</v>
      </c>
      <c r="O461" s="230"/>
      <c r="P461" s="231"/>
      <c r="Q461" s="228"/>
      <c r="R461" s="229"/>
      <c r="S461" s="239"/>
      <c r="T461" s="240">
        <v>116.991666666667</v>
      </c>
      <c r="U461" s="255">
        <v>0</v>
      </c>
      <c r="V461" s="256"/>
      <c r="W461" s="257">
        <v>0</v>
      </c>
    </row>
    <row r="462" spans="1:23">
      <c r="A462" s="152">
        <v>43</v>
      </c>
      <c r="B462" s="153" t="s">
        <v>222</v>
      </c>
      <c r="C462" s="98">
        <v>39510</v>
      </c>
      <c r="D462" s="154" t="s">
        <v>7</v>
      </c>
      <c r="E462" s="97">
        <v>25</v>
      </c>
      <c r="F462" s="94">
        <v>31</v>
      </c>
      <c r="G462" s="111" t="s">
        <v>221</v>
      </c>
      <c r="H462" s="225"/>
      <c r="I462" s="226"/>
      <c r="J462" s="254">
        <v>0</v>
      </c>
      <c r="K462" s="228"/>
      <c r="L462" s="229"/>
      <c r="M462" s="249">
        <v>47.558333333333302</v>
      </c>
      <c r="N462" s="224">
        <v>35</v>
      </c>
      <c r="O462" s="230"/>
      <c r="P462" s="231"/>
      <c r="Q462" s="228"/>
      <c r="R462" s="229"/>
      <c r="S462" s="239"/>
      <c r="T462" s="240">
        <v>116.991666666667</v>
      </c>
      <c r="U462" s="255">
        <v>0</v>
      </c>
      <c r="V462" s="256"/>
      <c r="W462" s="257">
        <v>0</v>
      </c>
    </row>
    <row r="463" spans="1:23">
      <c r="A463" s="152">
        <v>44</v>
      </c>
      <c r="B463" s="153" t="s">
        <v>222</v>
      </c>
      <c r="C463" s="98">
        <v>39510</v>
      </c>
      <c r="D463" s="154" t="s">
        <v>7</v>
      </c>
      <c r="E463" s="97">
        <v>25</v>
      </c>
      <c r="F463" s="94">
        <v>31</v>
      </c>
      <c r="G463" s="111" t="s">
        <v>221</v>
      </c>
      <c r="H463" s="225"/>
      <c r="I463" s="226"/>
      <c r="J463" s="254">
        <v>0</v>
      </c>
      <c r="K463" s="228"/>
      <c r="L463" s="229"/>
      <c r="M463" s="249">
        <v>47.558333333333302</v>
      </c>
      <c r="N463" s="224">
        <v>33</v>
      </c>
      <c r="O463" s="230"/>
      <c r="P463" s="231"/>
      <c r="Q463" s="228"/>
      <c r="R463" s="229"/>
      <c r="S463" s="239"/>
      <c r="T463" s="240">
        <v>116.991666666667</v>
      </c>
      <c r="U463" s="255">
        <v>1</v>
      </c>
      <c r="V463" s="256"/>
      <c r="W463" s="257">
        <v>1</v>
      </c>
    </row>
    <row r="464" spans="1:23">
      <c r="A464" s="152">
        <v>45</v>
      </c>
      <c r="B464" s="153" t="s">
        <v>222</v>
      </c>
      <c r="C464" s="98">
        <v>39510</v>
      </c>
      <c r="D464" s="154" t="s">
        <v>7</v>
      </c>
      <c r="E464" s="97">
        <v>25</v>
      </c>
      <c r="F464" s="94">
        <v>31</v>
      </c>
      <c r="G464" s="111" t="s">
        <v>221</v>
      </c>
      <c r="H464" s="225"/>
      <c r="I464" s="226"/>
      <c r="J464" s="254">
        <v>0</v>
      </c>
      <c r="K464" s="228"/>
      <c r="L464" s="229"/>
      <c r="M464" s="249">
        <v>47.558333333333302</v>
      </c>
      <c r="N464" s="224">
        <v>28</v>
      </c>
      <c r="O464" s="230"/>
      <c r="P464" s="231"/>
      <c r="Q464" s="228"/>
      <c r="R464" s="229"/>
      <c r="S464" s="239"/>
      <c r="T464" s="240">
        <v>116.991666666667</v>
      </c>
      <c r="U464" s="255">
        <v>0</v>
      </c>
      <c r="V464" s="256"/>
      <c r="W464" s="257">
        <v>0</v>
      </c>
    </row>
    <row r="465" spans="1:23">
      <c r="A465" s="152">
        <v>46</v>
      </c>
      <c r="B465" s="153" t="s">
        <v>222</v>
      </c>
      <c r="C465" s="98">
        <v>39510</v>
      </c>
      <c r="D465" s="154" t="s">
        <v>7</v>
      </c>
      <c r="E465" s="97">
        <v>25</v>
      </c>
      <c r="F465" s="94">
        <v>31</v>
      </c>
      <c r="G465" s="111" t="s">
        <v>221</v>
      </c>
      <c r="H465" s="225"/>
      <c r="I465" s="226"/>
      <c r="J465" s="254">
        <v>0</v>
      </c>
      <c r="K465" s="228"/>
      <c r="L465" s="229"/>
      <c r="M465" s="229"/>
      <c r="N465" s="229"/>
      <c r="O465" s="230"/>
      <c r="P465" s="231"/>
      <c r="Q465" s="228"/>
      <c r="R465" s="229"/>
      <c r="S465" s="239"/>
      <c r="T465" s="240">
        <v>116.991666666667</v>
      </c>
      <c r="U465" s="255">
        <v>0</v>
      </c>
      <c r="V465" s="256"/>
      <c r="W465" s="257">
        <v>0</v>
      </c>
    </row>
    <row r="466" spans="1:23">
      <c r="A466" s="152">
        <v>47</v>
      </c>
      <c r="B466" s="153" t="s">
        <v>222</v>
      </c>
      <c r="C466" s="98">
        <v>39510</v>
      </c>
      <c r="D466" s="154" t="s">
        <v>7</v>
      </c>
      <c r="E466" s="97">
        <v>25</v>
      </c>
      <c r="F466" s="94">
        <v>31</v>
      </c>
      <c r="G466" s="111" t="s">
        <v>221</v>
      </c>
      <c r="H466" s="225"/>
      <c r="I466" s="226"/>
      <c r="J466" s="254">
        <v>0</v>
      </c>
      <c r="K466" s="228"/>
      <c r="L466" s="229"/>
      <c r="M466" s="229"/>
      <c r="N466" s="229"/>
      <c r="O466" s="230"/>
      <c r="P466" s="231"/>
      <c r="Q466" s="228"/>
      <c r="R466" s="229"/>
      <c r="S466" s="239"/>
      <c r="T466" s="240">
        <v>116.991666666667</v>
      </c>
      <c r="U466" s="255">
        <v>0</v>
      </c>
      <c r="V466" s="256"/>
      <c r="W466" s="257">
        <v>0</v>
      </c>
    </row>
    <row r="467" spans="1:23">
      <c r="A467" s="152">
        <v>48</v>
      </c>
      <c r="B467" s="153" t="s">
        <v>222</v>
      </c>
      <c r="C467" s="98">
        <v>39510</v>
      </c>
      <c r="D467" s="154" t="s">
        <v>7</v>
      </c>
      <c r="E467" s="97">
        <v>25</v>
      </c>
      <c r="F467" s="94">
        <v>31</v>
      </c>
      <c r="G467" s="111" t="s">
        <v>221</v>
      </c>
      <c r="H467" s="225"/>
      <c r="I467" s="226"/>
      <c r="J467" s="254">
        <v>0</v>
      </c>
      <c r="K467" s="228"/>
      <c r="L467" s="229"/>
      <c r="M467" s="229"/>
      <c r="N467" s="229"/>
      <c r="O467" s="230"/>
      <c r="P467" s="231"/>
      <c r="Q467" s="228"/>
      <c r="R467" s="229"/>
      <c r="S467" s="239"/>
      <c r="T467" s="240">
        <v>116.991666666667</v>
      </c>
      <c r="U467" s="255">
        <v>0</v>
      </c>
      <c r="V467" s="256"/>
      <c r="W467" s="257">
        <v>0</v>
      </c>
    </row>
    <row r="468" spans="1:23">
      <c r="A468" s="152">
        <v>49</v>
      </c>
      <c r="B468" s="153" t="s">
        <v>222</v>
      </c>
      <c r="C468" s="98">
        <v>39510</v>
      </c>
      <c r="D468" s="154" t="s">
        <v>7</v>
      </c>
      <c r="E468" s="97">
        <v>25</v>
      </c>
      <c r="F468" s="94">
        <v>31</v>
      </c>
      <c r="G468" s="111" t="s">
        <v>221</v>
      </c>
      <c r="H468" s="225"/>
      <c r="I468" s="226"/>
      <c r="J468" s="254">
        <v>0</v>
      </c>
      <c r="K468" s="228"/>
      <c r="L468" s="229"/>
      <c r="M468" s="229"/>
      <c r="N468" s="229"/>
      <c r="O468" s="230"/>
      <c r="P468" s="231"/>
      <c r="Q468" s="228"/>
      <c r="R468" s="229"/>
      <c r="S468" s="239"/>
      <c r="T468" s="240">
        <v>116.991666666667</v>
      </c>
      <c r="U468" s="255">
        <v>0</v>
      </c>
      <c r="V468" s="256"/>
      <c r="W468" s="257">
        <v>0</v>
      </c>
    </row>
    <row r="469" spans="1:23">
      <c r="A469" s="152">
        <v>50</v>
      </c>
      <c r="B469" s="153" t="s">
        <v>222</v>
      </c>
      <c r="C469" s="98">
        <v>39510</v>
      </c>
      <c r="D469" s="154" t="s">
        <v>7</v>
      </c>
      <c r="E469" s="97">
        <v>25</v>
      </c>
      <c r="F469" s="94">
        <v>31</v>
      </c>
      <c r="G469" s="111" t="s">
        <v>221</v>
      </c>
      <c r="H469" s="225"/>
      <c r="I469" s="226"/>
      <c r="J469" s="254">
        <v>0</v>
      </c>
      <c r="K469" s="228"/>
      <c r="L469" s="229"/>
      <c r="M469" s="229"/>
      <c r="N469" s="229"/>
      <c r="O469" s="230"/>
      <c r="P469" s="231"/>
      <c r="Q469" s="228"/>
      <c r="R469" s="229"/>
      <c r="S469" s="239"/>
      <c r="T469" s="240">
        <v>116.991666666667</v>
      </c>
      <c r="U469" s="255">
        <v>0</v>
      </c>
      <c r="V469" s="256"/>
      <c r="W469" s="257">
        <v>0</v>
      </c>
    </row>
    <row r="470" spans="1:23">
      <c r="A470" s="152">
        <v>1</v>
      </c>
      <c r="B470" s="153" t="s">
        <v>222</v>
      </c>
      <c r="C470" s="98">
        <v>39573</v>
      </c>
      <c r="D470" s="154" t="s">
        <v>4</v>
      </c>
      <c r="E470" s="97">
        <v>23</v>
      </c>
      <c r="F470" s="94">
        <v>29</v>
      </c>
      <c r="G470" s="111" t="s">
        <v>221</v>
      </c>
      <c r="H470" s="225"/>
      <c r="I470" s="226"/>
      <c r="J470" s="254">
        <v>23</v>
      </c>
      <c r="K470" s="247">
        <v>24.2</v>
      </c>
      <c r="L470" s="248">
        <v>43</v>
      </c>
      <c r="M470" s="249">
        <v>49.141666666666701</v>
      </c>
      <c r="N470" s="248">
        <v>90</v>
      </c>
      <c r="O470" s="230"/>
      <c r="P470" s="231"/>
      <c r="Q470" s="228"/>
      <c r="R470" s="229"/>
      <c r="S470" s="239"/>
      <c r="T470" s="240">
        <f t="shared" ref="T470:T519" si="0">121+20/60</f>
        <v>121.33333333333333</v>
      </c>
      <c r="U470" s="255">
        <v>2</v>
      </c>
      <c r="V470" s="256"/>
      <c r="W470" s="257">
        <v>2</v>
      </c>
    </row>
    <row r="471" spans="1:23">
      <c r="A471" s="152">
        <v>2</v>
      </c>
      <c r="B471" s="153" t="s">
        <v>222</v>
      </c>
      <c r="C471" s="98">
        <v>39573</v>
      </c>
      <c r="D471" s="154" t="s">
        <v>4</v>
      </c>
      <c r="E471" s="97">
        <v>23</v>
      </c>
      <c r="F471" s="94">
        <v>29</v>
      </c>
      <c r="G471" s="111" t="s">
        <v>221</v>
      </c>
      <c r="H471" s="225"/>
      <c r="I471" s="226"/>
      <c r="J471" s="254">
        <v>32</v>
      </c>
      <c r="K471" s="247">
        <v>24.2</v>
      </c>
      <c r="L471" s="248">
        <v>46</v>
      </c>
      <c r="M471" s="249">
        <v>49.141666666666701</v>
      </c>
      <c r="N471" s="248">
        <v>84</v>
      </c>
      <c r="O471" s="230"/>
      <c r="P471" s="231"/>
      <c r="Q471" s="228"/>
      <c r="R471" s="229"/>
      <c r="S471" s="239"/>
      <c r="T471" s="240">
        <f t="shared" si="0"/>
        <v>121.33333333333333</v>
      </c>
      <c r="U471" s="255">
        <v>3</v>
      </c>
      <c r="V471" s="256"/>
      <c r="W471" s="257">
        <v>3</v>
      </c>
    </row>
    <row r="472" spans="1:23">
      <c r="A472" s="152">
        <v>3</v>
      </c>
      <c r="B472" s="153" t="s">
        <v>222</v>
      </c>
      <c r="C472" s="98">
        <v>39573</v>
      </c>
      <c r="D472" s="154" t="s">
        <v>4</v>
      </c>
      <c r="E472" s="97">
        <v>23</v>
      </c>
      <c r="F472" s="94">
        <v>29</v>
      </c>
      <c r="G472" s="111" t="s">
        <v>221</v>
      </c>
      <c r="H472" s="225"/>
      <c r="I472" s="226"/>
      <c r="J472" s="254">
        <v>56</v>
      </c>
      <c r="K472" s="247">
        <v>24.2</v>
      </c>
      <c r="L472" s="248">
        <v>86</v>
      </c>
      <c r="M472" s="249">
        <v>49.141666666666701</v>
      </c>
      <c r="N472" s="248">
        <v>92</v>
      </c>
      <c r="O472" s="230"/>
      <c r="P472" s="231"/>
      <c r="Q472" s="228"/>
      <c r="R472" s="229"/>
      <c r="S472" s="239"/>
      <c r="T472" s="240">
        <f t="shared" si="0"/>
        <v>121.33333333333333</v>
      </c>
      <c r="U472" s="255">
        <v>2</v>
      </c>
      <c r="V472" s="256"/>
      <c r="W472" s="257">
        <v>6</v>
      </c>
    </row>
    <row r="473" spans="1:23">
      <c r="A473" s="152">
        <v>4</v>
      </c>
      <c r="B473" s="153" t="s">
        <v>222</v>
      </c>
      <c r="C473" s="98">
        <v>39573</v>
      </c>
      <c r="D473" s="154" t="s">
        <v>4</v>
      </c>
      <c r="E473" s="97">
        <v>23</v>
      </c>
      <c r="F473" s="94">
        <v>29</v>
      </c>
      <c r="G473" s="111" t="s">
        <v>221</v>
      </c>
      <c r="H473" s="225"/>
      <c r="I473" s="226"/>
      <c r="J473" s="254">
        <v>0</v>
      </c>
      <c r="K473" s="247">
        <v>24.2</v>
      </c>
      <c r="L473" s="248">
        <v>2</v>
      </c>
      <c r="M473" s="249">
        <v>49.141666666666701</v>
      </c>
      <c r="N473" s="248">
        <v>21</v>
      </c>
      <c r="O473" s="230"/>
      <c r="P473" s="231"/>
      <c r="Q473" s="228"/>
      <c r="R473" s="229"/>
      <c r="S473" s="239"/>
      <c r="T473" s="240">
        <f t="shared" si="0"/>
        <v>121.33333333333333</v>
      </c>
      <c r="U473" s="255">
        <v>1</v>
      </c>
      <c r="V473" s="256"/>
      <c r="W473" s="257">
        <v>1</v>
      </c>
    </row>
    <row r="474" spans="1:23">
      <c r="A474" s="152">
        <v>5</v>
      </c>
      <c r="B474" s="153" t="s">
        <v>222</v>
      </c>
      <c r="C474" s="98">
        <v>39573</v>
      </c>
      <c r="D474" s="154" t="s">
        <v>4</v>
      </c>
      <c r="E474" s="97">
        <v>23</v>
      </c>
      <c r="F474" s="94">
        <v>29</v>
      </c>
      <c r="G474" s="111" t="s">
        <v>221</v>
      </c>
      <c r="H474" s="225"/>
      <c r="I474" s="226"/>
      <c r="J474" s="254">
        <v>7</v>
      </c>
      <c r="K474" s="247">
        <v>24.2</v>
      </c>
      <c r="L474" s="248">
        <v>31</v>
      </c>
      <c r="M474" s="249">
        <v>49.141666666666701</v>
      </c>
      <c r="N474" s="248">
        <v>48</v>
      </c>
      <c r="O474" s="230"/>
      <c r="P474" s="231"/>
      <c r="Q474" s="228"/>
      <c r="R474" s="229"/>
      <c r="S474" s="239"/>
      <c r="T474" s="240">
        <f t="shared" si="0"/>
        <v>121.33333333333333</v>
      </c>
      <c r="U474" s="255">
        <v>0</v>
      </c>
      <c r="V474" s="256"/>
      <c r="W474" s="257">
        <v>0</v>
      </c>
    </row>
    <row r="475" spans="1:23">
      <c r="A475" s="152">
        <v>6</v>
      </c>
      <c r="B475" s="153" t="s">
        <v>222</v>
      </c>
      <c r="C475" s="98">
        <v>39573</v>
      </c>
      <c r="D475" s="154" t="s">
        <v>4</v>
      </c>
      <c r="E475" s="97">
        <v>23</v>
      </c>
      <c r="F475" s="94">
        <v>29</v>
      </c>
      <c r="G475" s="111" t="s">
        <v>221</v>
      </c>
      <c r="H475" s="225"/>
      <c r="I475" s="226"/>
      <c r="J475" s="254">
        <v>47</v>
      </c>
      <c r="K475" s="247">
        <v>24.2</v>
      </c>
      <c r="L475" s="248">
        <v>53</v>
      </c>
      <c r="M475" s="249">
        <v>49.141666666666701</v>
      </c>
      <c r="N475" s="248">
        <v>55</v>
      </c>
      <c r="O475" s="230"/>
      <c r="P475" s="231"/>
      <c r="Q475" s="228"/>
      <c r="R475" s="229"/>
      <c r="S475" s="239"/>
      <c r="T475" s="240">
        <f t="shared" si="0"/>
        <v>121.33333333333333</v>
      </c>
      <c r="U475" s="255">
        <v>2</v>
      </c>
      <c r="V475" s="256"/>
      <c r="W475" s="257">
        <v>7</v>
      </c>
    </row>
    <row r="476" spans="1:23">
      <c r="A476" s="152">
        <v>7</v>
      </c>
      <c r="B476" s="153" t="s">
        <v>222</v>
      </c>
      <c r="C476" s="98">
        <v>39573</v>
      </c>
      <c r="D476" s="154" t="s">
        <v>4</v>
      </c>
      <c r="E476" s="97">
        <v>23</v>
      </c>
      <c r="F476" s="94">
        <v>29</v>
      </c>
      <c r="G476" s="111" t="s">
        <v>221</v>
      </c>
      <c r="H476" s="225"/>
      <c r="I476" s="226"/>
      <c r="J476" s="254">
        <v>7</v>
      </c>
      <c r="K476" s="247">
        <v>24.2</v>
      </c>
      <c r="L476" s="248">
        <v>27</v>
      </c>
      <c r="M476" s="249">
        <v>49.141666666666701</v>
      </c>
      <c r="N476" s="248">
        <v>39</v>
      </c>
      <c r="O476" s="230"/>
      <c r="P476" s="231"/>
      <c r="Q476" s="228"/>
      <c r="R476" s="229"/>
      <c r="S476" s="239"/>
      <c r="T476" s="240">
        <f t="shared" si="0"/>
        <v>121.33333333333333</v>
      </c>
      <c r="U476" s="255">
        <v>0</v>
      </c>
      <c r="V476" s="256"/>
      <c r="W476" s="257">
        <v>0</v>
      </c>
    </row>
    <row r="477" spans="1:23">
      <c r="A477" s="152">
        <v>8</v>
      </c>
      <c r="B477" s="153" t="s">
        <v>222</v>
      </c>
      <c r="C477" s="98">
        <v>39573</v>
      </c>
      <c r="D477" s="154" t="s">
        <v>4</v>
      </c>
      <c r="E477" s="97">
        <v>23</v>
      </c>
      <c r="F477" s="94">
        <v>29</v>
      </c>
      <c r="G477" s="111" t="s">
        <v>221</v>
      </c>
      <c r="H477" s="225"/>
      <c r="I477" s="226"/>
      <c r="J477" s="254">
        <v>23</v>
      </c>
      <c r="K477" s="247">
        <v>24.2</v>
      </c>
      <c r="L477" s="248">
        <v>42</v>
      </c>
      <c r="M477" s="249">
        <v>49.141666666666701</v>
      </c>
      <c r="N477" s="248">
        <v>63</v>
      </c>
      <c r="O477" s="230"/>
      <c r="P477" s="231"/>
      <c r="Q477" s="228"/>
      <c r="R477" s="229"/>
      <c r="S477" s="239"/>
      <c r="T477" s="240">
        <f t="shared" si="0"/>
        <v>121.33333333333333</v>
      </c>
      <c r="U477" s="255">
        <v>0</v>
      </c>
      <c r="V477" s="256"/>
      <c r="W477" s="257">
        <v>0</v>
      </c>
    </row>
    <row r="478" spans="1:23">
      <c r="A478" s="152">
        <v>9</v>
      </c>
      <c r="B478" s="153" t="s">
        <v>222</v>
      </c>
      <c r="C478" s="98">
        <v>39573</v>
      </c>
      <c r="D478" s="154" t="s">
        <v>4</v>
      </c>
      <c r="E478" s="97">
        <v>23</v>
      </c>
      <c r="F478" s="94">
        <v>29</v>
      </c>
      <c r="G478" s="111" t="s">
        <v>221</v>
      </c>
      <c r="H478" s="225"/>
      <c r="I478" s="226"/>
      <c r="J478" s="254">
        <v>26</v>
      </c>
      <c r="K478" s="247">
        <v>24.2</v>
      </c>
      <c r="L478" s="248">
        <v>40</v>
      </c>
      <c r="M478" s="249">
        <v>49.141666666666701</v>
      </c>
      <c r="N478" s="248">
        <v>49</v>
      </c>
      <c r="O478" s="230"/>
      <c r="P478" s="231"/>
      <c r="Q478" s="228"/>
      <c r="R478" s="229"/>
      <c r="S478" s="239"/>
      <c r="T478" s="240">
        <f t="shared" si="0"/>
        <v>121.33333333333333</v>
      </c>
      <c r="U478" s="255">
        <v>0</v>
      </c>
      <c r="V478" s="256"/>
      <c r="W478" s="257">
        <v>1</v>
      </c>
    </row>
    <row r="479" spans="1:23">
      <c r="A479" s="152">
        <v>10</v>
      </c>
      <c r="B479" s="153" t="s">
        <v>222</v>
      </c>
      <c r="C479" s="98">
        <v>39573</v>
      </c>
      <c r="D479" s="154" t="s">
        <v>4</v>
      </c>
      <c r="E479" s="97">
        <v>23</v>
      </c>
      <c r="F479" s="94">
        <v>29</v>
      </c>
      <c r="G479" s="111" t="s">
        <v>221</v>
      </c>
      <c r="H479" s="225"/>
      <c r="I479" s="226"/>
      <c r="J479" s="254">
        <v>29</v>
      </c>
      <c r="K479" s="247">
        <v>24.2</v>
      </c>
      <c r="L479" s="248">
        <v>40</v>
      </c>
      <c r="M479" s="249">
        <v>49.141666666666701</v>
      </c>
      <c r="N479" s="248">
        <v>65</v>
      </c>
      <c r="O479" s="230"/>
      <c r="P479" s="231"/>
      <c r="Q479" s="228"/>
      <c r="R479" s="229"/>
      <c r="S479" s="239"/>
      <c r="T479" s="240">
        <f t="shared" si="0"/>
        <v>121.33333333333333</v>
      </c>
      <c r="U479" s="255">
        <v>1</v>
      </c>
      <c r="V479" s="256"/>
      <c r="W479" s="257">
        <v>1</v>
      </c>
    </row>
    <row r="480" spans="1:23">
      <c r="A480" s="152">
        <v>11</v>
      </c>
      <c r="B480" s="153" t="s">
        <v>222</v>
      </c>
      <c r="C480" s="98">
        <v>39573</v>
      </c>
      <c r="D480" s="154" t="s">
        <v>4</v>
      </c>
      <c r="E480" s="97">
        <v>23</v>
      </c>
      <c r="F480" s="94">
        <v>29</v>
      </c>
      <c r="G480" s="111" t="s">
        <v>221</v>
      </c>
      <c r="H480" s="225"/>
      <c r="I480" s="226"/>
      <c r="J480" s="254">
        <v>7</v>
      </c>
      <c r="K480" s="247">
        <v>24.2</v>
      </c>
      <c r="L480" s="248">
        <v>15</v>
      </c>
      <c r="M480" s="249">
        <v>49.141666666666701</v>
      </c>
      <c r="N480" s="248">
        <v>33</v>
      </c>
      <c r="O480" s="230"/>
      <c r="P480" s="231"/>
      <c r="Q480" s="228"/>
      <c r="R480" s="229"/>
      <c r="S480" s="239"/>
      <c r="T480" s="240">
        <f t="shared" si="0"/>
        <v>121.33333333333333</v>
      </c>
      <c r="U480" s="255">
        <v>0</v>
      </c>
      <c r="V480" s="256"/>
      <c r="W480" s="257">
        <v>0</v>
      </c>
    </row>
    <row r="481" spans="1:23">
      <c r="A481" s="152">
        <v>12</v>
      </c>
      <c r="B481" s="153" t="s">
        <v>222</v>
      </c>
      <c r="C481" s="98">
        <v>39573</v>
      </c>
      <c r="D481" s="154" t="s">
        <v>4</v>
      </c>
      <c r="E481" s="97">
        <v>23</v>
      </c>
      <c r="F481" s="94">
        <v>29</v>
      </c>
      <c r="G481" s="111" t="s">
        <v>221</v>
      </c>
      <c r="H481" s="225"/>
      <c r="I481" s="226"/>
      <c r="J481" s="254">
        <v>53</v>
      </c>
      <c r="K481" s="247">
        <v>24.2</v>
      </c>
      <c r="L481" s="248">
        <v>69</v>
      </c>
      <c r="M481" s="249">
        <v>49.141666666666701</v>
      </c>
      <c r="N481" s="248">
        <v>85</v>
      </c>
      <c r="O481" s="230"/>
      <c r="P481" s="231"/>
      <c r="Q481" s="228"/>
      <c r="R481" s="229"/>
      <c r="S481" s="239"/>
      <c r="T481" s="240">
        <f t="shared" si="0"/>
        <v>121.33333333333333</v>
      </c>
      <c r="U481" s="255">
        <v>0</v>
      </c>
      <c r="V481" s="256"/>
      <c r="W481" s="257">
        <v>0</v>
      </c>
    </row>
    <row r="482" spans="1:23">
      <c r="A482" s="152">
        <v>13</v>
      </c>
      <c r="B482" s="153" t="s">
        <v>222</v>
      </c>
      <c r="C482" s="98">
        <v>39573</v>
      </c>
      <c r="D482" s="154" t="s">
        <v>4</v>
      </c>
      <c r="E482" s="97">
        <v>23</v>
      </c>
      <c r="F482" s="94">
        <v>29</v>
      </c>
      <c r="G482" s="111" t="s">
        <v>221</v>
      </c>
      <c r="H482" s="225"/>
      <c r="I482" s="226"/>
      <c r="J482" s="254">
        <v>23</v>
      </c>
      <c r="K482" s="247">
        <v>24.2</v>
      </c>
      <c r="L482" s="248">
        <v>46</v>
      </c>
      <c r="M482" s="249">
        <v>49.141666666666701</v>
      </c>
      <c r="N482" s="248">
        <v>79</v>
      </c>
      <c r="O482" s="230"/>
      <c r="P482" s="231"/>
      <c r="Q482" s="228"/>
      <c r="R482" s="229"/>
      <c r="S482" s="239"/>
      <c r="T482" s="240">
        <f t="shared" si="0"/>
        <v>121.33333333333333</v>
      </c>
      <c r="U482" s="255">
        <v>0</v>
      </c>
      <c r="V482" s="256"/>
      <c r="W482" s="257">
        <v>0</v>
      </c>
    </row>
    <row r="483" spans="1:23">
      <c r="A483" s="152">
        <v>14</v>
      </c>
      <c r="B483" s="153" t="s">
        <v>222</v>
      </c>
      <c r="C483" s="98">
        <v>39573</v>
      </c>
      <c r="D483" s="154" t="s">
        <v>4</v>
      </c>
      <c r="E483" s="97">
        <v>23</v>
      </c>
      <c r="F483" s="94">
        <v>29</v>
      </c>
      <c r="G483" s="111" t="s">
        <v>221</v>
      </c>
      <c r="H483" s="225"/>
      <c r="I483" s="226"/>
      <c r="J483" s="254">
        <v>8</v>
      </c>
      <c r="K483" s="247">
        <v>24.2</v>
      </c>
      <c r="L483" s="248">
        <v>17</v>
      </c>
      <c r="M483" s="249">
        <v>49.141666666666701</v>
      </c>
      <c r="N483" s="248">
        <v>17</v>
      </c>
      <c r="O483" s="230"/>
      <c r="P483" s="231"/>
      <c r="Q483" s="228"/>
      <c r="R483" s="229"/>
      <c r="S483" s="239"/>
      <c r="T483" s="240">
        <f t="shared" si="0"/>
        <v>121.33333333333333</v>
      </c>
      <c r="U483" s="255">
        <v>0</v>
      </c>
      <c r="V483" s="256"/>
      <c r="W483" s="257">
        <v>0</v>
      </c>
    </row>
    <row r="484" spans="1:23">
      <c r="A484" s="152">
        <v>15</v>
      </c>
      <c r="B484" s="153" t="s">
        <v>222</v>
      </c>
      <c r="C484" s="98">
        <v>39573</v>
      </c>
      <c r="D484" s="154" t="s">
        <v>4</v>
      </c>
      <c r="E484" s="97">
        <v>23</v>
      </c>
      <c r="F484" s="94">
        <v>29</v>
      </c>
      <c r="G484" s="111" t="s">
        <v>221</v>
      </c>
      <c r="H484" s="225"/>
      <c r="I484" s="226"/>
      <c r="J484" s="254">
        <v>27</v>
      </c>
      <c r="K484" s="247">
        <v>24.2</v>
      </c>
      <c r="L484" s="248">
        <v>44</v>
      </c>
      <c r="M484" s="249">
        <v>49.141666666666701</v>
      </c>
      <c r="N484" s="248">
        <v>61</v>
      </c>
      <c r="O484" s="230"/>
      <c r="P484" s="231"/>
      <c r="Q484" s="228"/>
      <c r="R484" s="229"/>
      <c r="S484" s="239"/>
      <c r="T484" s="240">
        <f t="shared" si="0"/>
        <v>121.33333333333333</v>
      </c>
      <c r="U484" s="255">
        <v>1</v>
      </c>
      <c r="V484" s="256"/>
      <c r="W484" s="257">
        <v>1</v>
      </c>
    </row>
    <row r="485" spans="1:23">
      <c r="A485" s="152">
        <v>16</v>
      </c>
      <c r="B485" s="153" t="s">
        <v>222</v>
      </c>
      <c r="C485" s="98">
        <v>39573</v>
      </c>
      <c r="D485" s="154" t="s">
        <v>4</v>
      </c>
      <c r="E485" s="97">
        <v>23</v>
      </c>
      <c r="F485" s="94">
        <v>29</v>
      </c>
      <c r="G485" s="111" t="s">
        <v>221</v>
      </c>
      <c r="H485" s="225"/>
      <c r="I485" s="226"/>
      <c r="J485" s="254">
        <v>29</v>
      </c>
      <c r="K485" s="247">
        <v>24.2</v>
      </c>
      <c r="L485" s="248">
        <v>51</v>
      </c>
      <c r="M485" s="249">
        <v>49.141666666666701</v>
      </c>
      <c r="N485" s="248">
        <v>70</v>
      </c>
      <c r="O485" s="230"/>
      <c r="P485" s="231"/>
      <c r="Q485" s="228"/>
      <c r="R485" s="229"/>
      <c r="S485" s="239"/>
      <c r="T485" s="240">
        <f t="shared" si="0"/>
        <v>121.33333333333333</v>
      </c>
      <c r="U485" s="255">
        <v>0</v>
      </c>
      <c r="V485" s="256"/>
      <c r="W485" s="257">
        <v>0</v>
      </c>
    </row>
    <row r="486" spans="1:23">
      <c r="A486" s="152">
        <v>17</v>
      </c>
      <c r="B486" s="153" t="s">
        <v>222</v>
      </c>
      <c r="C486" s="98">
        <v>39573</v>
      </c>
      <c r="D486" s="154" t="s">
        <v>4</v>
      </c>
      <c r="E486" s="97">
        <v>23</v>
      </c>
      <c r="F486" s="94">
        <v>29</v>
      </c>
      <c r="G486" s="111" t="s">
        <v>221</v>
      </c>
      <c r="H486" s="225"/>
      <c r="I486" s="226"/>
      <c r="J486" s="254">
        <v>30</v>
      </c>
      <c r="K486" s="247">
        <v>24.2</v>
      </c>
      <c r="L486" s="248">
        <v>60</v>
      </c>
      <c r="M486" s="249">
        <v>49.141666666666701</v>
      </c>
      <c r="N486" s="248">
        <v>102</v>
      </c>
      <c r="O486" s="230"/>
      <c r="P486" s="231"/>
      <c r="Q486" s="228"/>
      <c r="R486" s="229"/>
      <c r="S486" s="239"/>
      <c r="T486" s="240">
        <f t="shared" si="0"/>
        <v>121.33333333333333</v>
      </c>
      <c r="U486" s="255">
        <v>1</v>
      </c>
      <c r="V486" s="256"/>
      <c r="W486" s="257">
        <v>1</v>
      </c>
    </row>
    <row r="487" spans="1:23">
      <c r="A487" s="152">
        <v>18</v>
      </c>
      <c r="B487" s="153" t="s">
        <v>222</v>
      </c>
      <c r="C487" s="98">
        <v>39573</v>
      </c>
      <c r="D487" s="154" t="s">
        <v>4</v>
      </c>
      <c r="E487" s="97">
        <v>23</v>
      </c>
      <c r="F487" s="94">
        <v>29</v>
      </c>
      <c r="G487" s="111" t="s">
        <v>221</v>
      </c>
      <c r="H487" s="225"/>
      <c r="I487" s="226"/>
      <c r="J487" s="254">
        <v>37</v>
      </c>
      <c r="K487" s="247">
        <v>24.2</v>
      </c>
      <c r="L487" s="248">
        <v>45</v>
      </c>
      <c r="M487" s="249">
        <v>49.141666666666701</v>
      </c>
      <c r="N487" s="248">
        <v>90</v>
      </c>
      <c r="O487" s="230"/>
      <c r="P487" s="231"/>
      <c r="Q487" s="228"/>
      <c r="R487" s="229"/>
      <c r="S487" s="239"/>
      <c r="T487" s="240">
        <f t="shared" si="0"/>
        <v>121.33333333333333</v>
      </c>
      <c r="U487" s="255">
        <v>1</v>
      </c>
      <c r="V487" s="256"/>
      <c r="W487" s="257">
        <v>1</v>
      </c>
    </row>
    <row r="488" spans="1:23">
      <c r="A488" s="152">
        <v>19</v>
      </c>
      <c r="B488" s="153" t="s">
        <v>222</v>
      </c>
      <c r="C488" s="98">
        <v>39573</v>
      </c>
      <c r="D488" s="154" t="s">
        <v>4</v>
      </c>
      <c r="E488" s="97">
        <v>23</v>
      </c>
      <c r="F488" s="94">
        <v>29</v>
      </c>
      <c r="G488" s="111" t="s">
        <v>221</v>
      </c>
      <c r="H488" s="225"/>
      <c r="I488" s="226"/>
      <c r="J488" s="254">
        <v>15</v>
      </c>
      <c r="K488" s="247">
        <v>24.2</v>
      </c>
      <c r="L488" s="248">
        <v>33</v>
      </c>
      <c r="M488" s="249">
        <v>49.141666666666701</v>
      </c>
      <c r="N488" s="248">
        <v>33</v>
      </c>
      <c r="O488" s="230"/>
      <c r="P488" s="231"/>
      <c r="Q488" s="228"/>
      <c r="R488" s="229"/>
      <c r="S488" s="239"/>
      <c r="T488" s="240">
        <f t="shared" si="0"/>
        <v>121.33333333333333</v>
      </c>
      <c r="U488" s="255">
        <v>0</v>
      </c>
      <c r="V488" s="256"/>
      <c r="W488" s="257">
        <v>0</v>
      </c>
    </row>
    <row r="489" spans="1:23">
      <c r="A489" s="152">
        <v>20</v>
      </c>
      <c r="B489" s="153" t="s">
        <v>222</v>
      </c>
      <c r="C489" s="98">
        <v>39573</v>
      </c>
      <c r="D489" s="154" t="s">
        <v>4</v>
      </c>
      <c r="E489" s="97">
        <v>23</v>
      </c>
      <c r="F489" s="94">
        <v>29</v>
      </c>
      <c r="G489" s="111" t="s">
        <v>221</v>
      </c>
      <c r="H489" s="225"/>
      <c r="I489" s="226"/>
      <c r="J489" s="254">
        <v>14</v>
      </c>
      <c r="K489" s="247">
        <v>24.2</v>
      </c>
      <c r="L489" s="248">
        <v>42</v>
      </c>
      <c r="M489" s="249">
        <v>49.141666666666701</v>
      </c>
      <c r="N489" s="248">
        <v>43</v>
      </c>
      <c r="O489" s="230"/>
      <c r="P489" s="231"/>
      <c r="Q489" s="228"/>
      <c r="R489" s="229"/>
      <c r="S489" s="239"/>
      <c r="T489" s="240">
        <f t="shared" si="0"/>
        <v>121.33333333333333</v>
      </c>
      <c r="U489" s="255">
        <v>0</v>
      </c>
      <c r="V489" s="256"/>
      <c r="W489" s="257">
        <v>0</v>
      </c>
    </row>
    <row r="490" spans="1:23">
      <c r="A490" s="152">
        <v>21</v>
      </c>
      <c r="B490" s="153" t="s">
        <v>222</v>
      </c>
      <c r="C490" s="98">
        <v>39573</v>
      </c>
      <c r="D490" s="154" t="s">
        <v>4</v>
      </c>
      <c r="E490" s="97">
        <v>23</v>
      </c>
      <c r="F490" s="94">
        <v>29</v>
      </c>
      <c r="G490" s="111" t="s">
        <v>221</v>
      </c>
      <c r="H490" s="225"/>
      <c r="I490" s="226"/>
      <c r="J490" s="254">
        <v>27</v>
      </c>
      <c r="K490" s="247">
        <v>24.2</v>
      </c>
      <c r="L490" s="248">
        <v>51</v>
      </c>
      <c r="M490" s="249">
        <v>49.141666666666701</v>
      </c>
      <c r="N490" s="248">
        <v>61</v>
      </c>
      <c r="O490" s="230"/>
      <c r="P490" s="231"/>
      <c r="Q490" s="228"/>
      <c r="R490" s="229"/>
      <c r="S490" s="239"/>
      <c r="T490" s="240">
        <f t="shared" si="0"/>
        <v>121.33333333333333</v>
      </c>
      <c r="U490" s="255">
        <v>0</v>
      </c>
      <c r="V490" s="256"/>
      <c r="W490" s="257">
        <v>0</v>
      </c>
    </row>
    <row r="491" spans="1:23">
      <c r="A491" s="152">
        <v>22</v>
      </c>
      <c r="B491" s="153" t="s">
        <v>222</v>
      </c>
      <c r="C491" s="98">
        <v>39573</v>
      </c>
      <c r="D491" s="154" t="s">
        <v>4</v>
      </c>
      <c r="E491" s="97">
        <v>23</v>
      </c>
      <c r="F491" s="94">
        <v>29</v>
      </c>
      <c r="G491" s="111" t="s">
        <v>221</v>
      </c>
      <c r="H491" s="225"/>
      <c r="I491" s="226"/>
      <c r="J491" s="254">
        <v>19</v>
      </c>
      <c r="K491" s="247">
        <v>24.2</v>
      </c>
      <c r="L491" s="248">
        <v>40</v>
      </c>
      <c r="M491" s="249">
        <v>49.141666666666701</v>
      </c>
      <c r="N491" s="248">
        <v>45</v>
      </c>
      <c r="O491" s="230"/>
      <c r="P491" s="231"/>
      <c r="Q491" s="228"/>
      <c r="R491" s="229"/>
      <c r="S491" s="239"/>
      <c r="T491" s="240">
        <f t="shared" si="0"/>
        <v>121.33333333333333</v>
      </c>
      <c r="U491" s="255">
        <v>0</v>
      </c>
      <c r="V491" s="256"/>
      <c r="W491" s="257">
        <v>0</v>
      </c>
    </row>
    <row r="492" spans="1:23">
      <c r="A492" s="152">
        <v>23</v>
      </c>
      <c r="B492" s="153" t="s">
        <v>222</v>
      </c>
      <c r="C492" s="98">
        <v>39573</v>
      </c>
      <c r="D492" s="154" t="s">
        <v>4</v>
      </c>
      <c r="E492" s="97">
        <v>23</v>
      </c>
      <c r="F492" s="94">
        <v>29</v>
      </c>
      <c r="G492" s="111" t="s">
        <v>221</v>
      </c>
      <c r="H492" s="225"/>
      <c r="I492" s="226"/>
      <c r="J492" s="254">
        <v>5</v>
      </c>
      <c r="K492" s="247">
        <v>24.2</v>
      </c>
      <c r="L492" s="248">
        <v>23</v>
      </c>
      <c r="M492" s="249">
        <v>49.141666666666701</v>
      </c>
      <c r="N492" s="248">
        <v>24</v>
      </c>
      <c r="O492" s="230"/>
      <c r="P492" s="231"/>
      <c r="Q492" s="228"/>
      <c r="R492" s="229"/>
      <c r="S492" s="239"/>
      <c r="T492" s="240">
        <f t="shared" si="0"/>
        <v>121.33333333333333</v>
      </c>
      <c r="U492" s="255">
        <v>0</v>
      </c>
      <c r="V492" s="256"/>
      <c r="W492" s="257">
        <v>1</v>
      </c>
    </row>
    <row r="493" spans="1:23">
      <c r="A493" s="152">
        <v>24</v>
      </c>
      <c r="B493" s="153" t="s">
        <v>222</v>
      </c>
      <c r="C493" s="98">
        <v>39573</v>
      </c>
      <c r="D493" s="154" t="s">
        <v>4</v>
      </c>
      <c r="E493" s="97">
        <v>23</v>
      </c>
      <c r="F493" s="94">
        <v>29</v>
      </c>
      <c r="G493" s="111" t="s">
        <v>221</v>
      </c>
      <c r="H493" s="225"/>
      <c r="I493" s="226"/>
      <c r="J493" s="254">
        <v>20</v>
      </c>
      <c r="K493" s="247">
        <v>24.2</v>
      </c>
      <c r="L493" s="248">
        <v>36</v>
      </c>
      <c r="M493" s="249">
        <v>49.141666666666701</v>
      </c>
      <c r="N493" s="248">
        <v>40</v>
      </c>
      <c r="O493" s="230"/>
      <c r="P493" s="231"/>
      <c r="Q493" s="228"/>
      <c r="R493" s="229"/>
      <c r="S493" s="239"/>
      <c r="T493" s="240">
        <f t="shared" si="0"/>
        <v>121.33333333333333</v>
      </c>
      <c r="U493" s="255">
        <v>0</v>
      </c>
      <c r="V493" s="256"/>
      <c r="W493" s="257">
        <v>0</v>
      </c>
    </row>
    <row r="494" spans="1:23">
      <c r="A494" s="152">
        <v>25</v>
      </c>
      <c r="B494" s="153" t="s">
        <v>222</v>
      </c>
      <c r="C494" s="98">
        <v>39573</v>
      </c>
      <c r="D494" s="154" t="s">
        <v>4</v>
      </c>
      <c r="E494" s="97">
        <v>23</v>
      </c>
      <c r="F494" s="94">
        <v>29</v>
      </c>
      <c r="G494" s="111" t="s">
        <v>221</v>
      </c>
      <c r="H494" s="225"/>
      <c r="I494" s="226"/>
      <c r="J494" s="254">
        <v>5</v>
      </c>
      <c r="K494" s="247">
        <v>24.2</v>
      </c>
      <c r="L494" s="248">
        <v>20</v>
      </c>
      <c r="M494" s="249">
        <v>49.141666666666701</v>
      </c>
      <c r="N494" s="248">
        <v>21</v>
      </c>
      <c r="O494" s="230"/>
      <c r="P494" s="231"/>
      <c r="Q494" s="228"/>
      <c r="R494" s="229"/>
      <c r="S494" s="239"/>
      <c r="T494" s="240">
        <f t="shared" si="0"/>
        <v>121.33333333333333</v>
      </c>
      <c r="U494" s="255">
        <v>0</v>
      </c>
      <c r="V494" s="256"/>
      <c r="W494" s="257">
        <v>0</v>
      </c>
    </row>
    <row r="495" spans="1:23">
      <c r="A495" s="152">
        <v>26</v>
      </c>
      <c r="B495" s="153" t="s">
        <v>222</v>
      </c>
      <c r="C495" s="98">
        <v>39573</v>
      </c>
      <c r="D495" s="154" t="s">
        <v>4</v>
      </c>
      <c r="E495" s="97">
        <v>23</v>
      </c>
      <c r="F495" s="94">
        <v>29</v>
      </c>
      <c r="G495" s="111" t="s">
        <v>221</v>
      </c>
      <c r="H495" s="225"/>
      <c r="I495" s="226"/>
      <c r="J495" s="254">
        <v>16</v>
      </c>
      <c r="K495" s="247">
        <v>24.2</v>
      </c>
      <c r="L495" s="248">
        <v>44</v>
      </c>
      <c r="M495" s="249">
        <v>49.141666666666701</v>
      </c>
      <c r="N495" s="248">
        <v>52</v>
      </c>
      <c r="O495" s="230"/>
      <c r="P495" s="231"/>
      <c r="Q495" s="228"/>
      <c r="R495" s="229"/>
      <c r="S495" s="239"/>
      <c r="T495" s="240">
        <f t="shared" si="0"/>
        <v>121.33333333333333</v>
      </c>
      <c r="U495" s="255">
        <v>0</v>
      </c>
      <c r="V495" s="256"/>
      <c r="W495" s="257">
        <v>0</v>
      </c>
    </row>
    <row r="496" spans="1:23">
      <c r="A496" s="152">
        <v>27</v>
      </c>
      <c r="B496" s="153" t="s">
        <v>222</v>
      </c>
      <c r="C496" s="98">
        <v>39573</v>
      </c>
      <c r="D496" s="154" t="s">
        <v>4</v>
      </c>
      <c r="E496" s="97">
        <v>23</v>
      </c>
      <c r="F496" s="94">
        <v>29</v>
      </c>
      <c r="G496" s="111" t="s">
        <v>221</v>
      </c>
      <c r="H496" s="225"/>
      <c r="I496" s="226"/>
      <c r="J496" s="254">
        <v>22</v>
      </c>
      <c r="K496" s="247">
        <v>24.2</v>
      </c>
      <c r="L496" s="248">
        <v>44</v>
      </c>
      <c r="M496" s="249">
        <v>49.141666666666701</v>
      </c>
      <c r="N496" s="248">
        <v>50</v>
      </c>
      <c r="O496" s="230"/>
      <c r="P496" s="231"/>
      <c r="Q496" s="228"/>
      <c r="R496" s="229"/>
      <c r="S496" s="239"/>
      <c r="T496" s="240">
        <f t="shared" si="0"/>
        <v>121.33333333333333</v>
      </c>
      <c r="U496" s="255">
        <v>0</v>
      </c>
      <c r="V496" s="256"/>
      <c r="W496" s="257">
        <v>0</v>
      </c>
    </row>
    <row r="497" spans="1:23">
      <c r="A497" s="152">
        <v>28</v>
      </c>
      <c r="B497" s="153" t="s">
        <v>222</v>
      </c>
      <c r="C497" s="98">
        <v>39573</v>
      </c>
      <c r="D497" s="154" t="s">
        <v>4</v>
      </c>
      <c r="E497" s="97">
        <v>23</v>
      </c>
      <c r="F497" s="94">
        <v>29</v>
      </c>
      <c r="G497" s="111" t="s">
        <v>221</v>
      </c>
      <c r="H497" s="225"/>
      <c r="I497" s="226"/>
      <c r="J497" s="254">
        <v>21</v>
      </c>
      <c r="K497" s="247">
        <v>24.2</v>
      </c>
      <c r="L497" s="248">
        <v>48</v>
      </c>
      <c r="M497" s="249">
        <v>49.141666666666701</v>
      </c>
      <c r="N497" s="248">
        <v>56</v>
      </c>
      <c r="O497" s="230"/>
      <c r="P497" s="231"/>
      <c r="Q497" s="228"/>
      <c r="R497" s="229"/>
      <c r="S497" s="239"/>
      <c r="T497" s="240">
        <f t="shared" si="0"/>
        <v>121.33333333333333</v>
      </c>
      <c r="U497" s="255">
        <v>0</v>
      </c>
      <c r="V497" s="256"/>
      <c r="W497" s="257">
        <v>0</v>
      </c>
    </row>
    <row r="498" spans="1:23">
      <c r="A498" s="152">
        <v>29</v>
      </c>
      <c r="B498" s="153" t="s">
        <v>222</v>
      </c>
      <c r="C498" s="98">
        <v>39573</v>
      </c>
      <c r="D498" s="154" t="s">
        <v>4</v>
      </c>
      <c r="E498" s="97">
        <v>23</v>
      </c>
      <c r="F498" s="94">
        <v>29</v>
      </c>
      <c r="G498" s="111" t="s">
        <v>221</v>
      </c>
      <c r="H498" s="225"/>
      <c r="I498" s="226"/>
      <c r="J498" s="254">
        <v>2</v>
      </c>
      <c r="K498" s="247">
        <v>24.2</v>
      </c>
      <c r="L498" s="248">
        <v>13</v>
      </c>
      <c r="M498" s="249">
        <v>49.141666666666701</v>
      </c>
      <c r="N498" s="248">
        <v>15</v>
      </c>
      <c r="O498" s="230"/>
      <c r="P498" s="231"/>
      <c r="Q498" s="228"/>
      <c r="R498" s="229"/>
      <c r="S498" s="239"/>
      <c r="T498" s="240">
        <f t="shared" si="0"/>
        <v>121.33333333333333</v>
      </c>
      <c r="U498" s="255">
        <v>0</v>
      </c>
      <c r="V498" s="256"/>
      <c r="W498" s="257">
        <v>0</v>
      </c>
    </row>
    <row r="499" spans="1:23">
      <c r="A499" s="152">
        <v>30</v>
      </c>
      <c r="B499" s="153" t="s">
        <v>222</v>
      </c>
      <c r="C499" s="98">
        <v>39573</v>
      </c>
      <c r="D499" s="154" t="s">
        <v>4</v>
      </c>
      <c r="E499" s="97">
        <v>23</v>
      </c>
      <c r="F499" s="94">
        <v>29</v>
      </c>
      <c r="G499" s="111" t="s">
        <v>221</v>
      </c>
      <c r="H499" s="225"/>
      <c r="I499" s="226"/>
      <c r="J499" s="254">
        <v>3</v>
      </c>
      <c r="K499" s="247">
        <v>24.2</v>
      </c>
      <c r="L499" s="248">
        <v>22</v>
      </c>
      <c r="M499" s="249">
        <v>49.141666666666701</v>
      </c>
      <c r="N499" s="248">
        <v>34</v>
      </c>
      <c r="O499" s="230"/>
      <c r="P499" s="231"/>
      <c r="Q499" s="228"/>
      <c r="R499" s="229"/>
      <c r="S499" s="239"/>
      <c r="T499" s="240">
        <f t="shared" si="0"/>
        <v>121.33333333333333</v>
      </c>
      <c r="U499" s="255">
        <v>1</v>
      </c>
      <c r="V499" s="256"/>
      <c r="W499" s="257">
        <v>1</v>
      </c>
    </row>
    <row r="500" spans="1:23">
      <c r="A500" s="152">
        <v>31</v>
      </c>
      <c r="B500" s="153" t="s">
        <v>222</v>
      </c>
      <c r="C500" s="98">
        <v>39573</v>
      </c>
      <c r="D500" s="154" t="s">
        <v>4</v>
      </c>
      <c r="E500" s="97">
        <v>23</v>
      </c>
      <c r="F500" s="94">
        <v>29</v>
      </c>
      <c r="G500" s="111" t="s">
        <v>221</v>
      </c>
      <c r="H500" s="225"/>
      <c r="I500" s="226"/>
      <c r="J500" s="254">
        <v>31</v>
      </c>
      <c r="K500" s="247">
        <v>24.2</v>
      </c>
      <c r="L500" s="248">
        <v>50</v>
      </c>
      <c r="M500" s="249">
        <v>49.141666666666701</v>
      </c>
      <c r="N500" s="248">
        <v>79</v>
      </c>
      <c r="O500" s="230"/>
      <c r="P500" s="231"/>
      <c r="Q500" s="228"/>
      <c r="R500" s="229"/>
      <c r="S500" s="239"/>
      <c r="T500" s="240">
        <f t="shared" si="0"/>
        <v>121.33333333333333</v>
      </c>
      <c r="U500" s="255">
        <v>2</v>
      </c>
      <c r="V500" s="256"/>
      <c r="W500" s="257">
        <v>2</v>
      </c>
    </row>
    <row r="501" spans="1:23">
      <c r="A501" s="152">
        <v>32</v>
      </c>
      <c r="B501" s="153" t="s">
        <v>222</v>
      </c>
      <c r="C501" s="98">
        <v>39573</v>
      </c>
      <c r="D501" s="154" t="s">
        <v>4</v>
      </c>
      <c r="E501" s="97">
        <v>23</v>
      </c>
      <c r="F501" s="94">
        <v>29</v>
      </c>
      <c r="G501" s="111" t="s">
        <v>221</v>
      </c>
      <c r="H501" s="225"/>
      <c r="I501" s="226"/>
      <c r="J501" s="254">
        <v>7</v>
      </c>
      <c r="K501" s="247">
        <v>24.2</v>
      </c>
      <c r="L501" s="248">
        <v>32</v>
      </c>
      <c r="M501" s="249">
        <v>49.141666666666701</v>
      </c>
      <c r="N501" s="248">
        <v>50</v>
      </c>
      <c r="O501" s="230"/>
      <c r="P501" s="231"/>
      <c r="Q501" s="228"/>
      <c r="R501" s="229"/>
      <c r="S501" s="239"/>
      <c r="T501" s="240">
        <f t="shared" si="0"/>
        <v>121.33333333333333</v>
      </c>
      <c r="U501" s="255">
        <v>1</v>
      </c>
      <c r="V501" s="256"/>
      <c r="W501" s="257">
        <v>2</v>
      </c>
    </row>
    <row r="502" spans="1:23">
      <c r="A502" s="152">
        <v>33</v>
      </c>
      <c r="B502" s="153" t="s">
        <v>222</v>
      </c>
      <c r="C502" s="98">
        <v>39573</v>
      </c>
      <c r="D502" s="154" t="s">
        <v>4</v>
      </c>
      <c r="E502" s="97">
        <v>23</v>
      </c>
      <c r="F502" s="94">
        <v>29</v>
      </c>
      <c r="G502" s="111" t="s">
        <v>221</v>
      </c>
      <c r="H502" s="225"/>
      <c r="I502" s="226"/>
      <c r="J502" s="254">
        <v>24</v>
      </c>
      <c r="K502" s="247">
        <v>24.2</v>
      </c>
      <c r="L502" s="248">
        <v>52</v>
      </c>
      <c r="M502" s="249">
        <v>49.141666666666701</v>
      </c>
      <c r="N502" s="248">
        <v>54</v>
      </c>
      <c r="O502" s="230"/>
      <c r="P502" s="231"/>
      <c r="Q502" s="228"/>
      <c r="R502" s="229"/>
      <c r="S502" s="239"/>
      <c r="T502" s="240">
        <f t="shared" si="0"/>
        <v>121.33333333333333</v>
      </c>
      <c r="U502" s="255">
        <v>0</v>
      </c>
      <c r="V502" s="256"/>
      <c r="W502" s="257">
        <v>0</v>
      </c>
    </row>
    <row r="503" spans="1:23">
      <c r="A503" s="152">
        <v>34</v>
      </c>
      <c r="B503" s="153" t="s">
        <v>222</v>
      </c>
      <c r="C503" s="98">
        <v>39573</v>
      </c>
      <c r="D503" s="154" t="s">
        <v>4</v>
      </c>
      <c r="E503" s="97">
        <v>23</v>
      </c>
      <c r="F503" s="94">
        <v>29</v>
      </c>
      <c r="G503" s="111" t="s">
        <v>221</v>
      </c>
      <c r="H503" s="225"/>
      <c r="I503" s="226"/>
      <c r="J503" s="254">
        <v>22</v>
      </c>
      <c r="K503" s="247">
        <v>24.2</v>
      </c>
      <c r="L503" s="248">
        <v>47</v>
      </c>
      <c r="M503" s="249">
        <v>49.141666666666701</v>
      </c>
      <c r="N503" s="248">
        <v>59</v>
      </c>
      <c r="O503" s="230"/>
      <c r="P503" s="231"/>
      <c r="Q503" s="228"/>
      <c r="R503" s="229"/>
      <c r="S503" s="239"/>
      <c r="T503" s="240">
        <f t="shared" si="0"/>
        <v>121.33333333333333</v>
      </c>
      <c r="U503" s="255">
        <v>0</v>
      </c>
      <c r="V503" s="256"/>
      <c r="W503" s="257">
        <v>0</v>
      </c>
    </row>
    <row r="504" spans="1:23">
      <c r="A504" s="152">
        <v>35</v>
      </c>
      <c r="B504" s="153" t="s">
        <v>222</v>
      </c>
      <c r="C504" s="98">
        <v>39573</v>
      </c>
      <c r="D504" s="154" t="s">
        <v>4</v>
      </c>
      <c r="E504" s="97">
        <v>23</v>
      </c>
      <c r="F504" s="94">
        <v>29</v>
      </c>
      <c r="G504" s="111" t="s">
        <v>221</v>
      </c>
      <c r="H504" s="225"/>
      <c r="I504" s="226"/>
      <c r="J504" s="254">
        <v>23</v>
      </c>
      <c r="K504" s="247">
        <v>24.2</v>
      </c>
      <c r="L504" s="248">
        <v>34</v>
      </c>
      <c r="M504" s="249">
        <v>49.141666666666701</v>
      </c>
      <c r="N504" s="248">
        <v>34</v>
      </c>
      <c r="O504" s="230"/>
      <c r="P504" s="231"/>
      <c r="Q504" s="228"/>
      <c r="R504" s="229"/>
      <c r="S504" s="239"/>
      <c r="T504" s="240">
        <f t="shared" si="0"/>
        <v>121.33333333333333</v>
      </c>
      <c r="U504" s="255">
        <v>1</v>
      </c>
      <c r="V504" s="256"/>
      <c r="W504" s="257">
        <v>1</v>
      </c>
    </row>
    <row r="505" spans="1:23">
      <c r="A505" s="152">
        <v>36</v>
      </c>
      <c r="B505" s="153" t="s">
        <v>222</v>
      </c>
      <c r="C505" s="98">
        <v>39573</v>
      </c>
      <c r="D505" s="154" t="s">
        <v>4</v>
      </c>
      <c r="E505" s="97">
        <v>23</v>
      </c>
      <c r="F505" s="94">
        <v>29</v>
      </c>
      <c r="G505" s="111" t="s">
        <v>221</v>
      </c>
      <c r="H505" s="225"/>
      <c r="I505" s="226"/>
      <c r="J505" s="254">
        <v>11</v>
      </c>
      <c r="K505" s="247">
        <v>24.2</v>
      </c>
      <c r="L505" s="248">
        <v>28</v>
      </c>
      <c r="M505" s="249">
        <v>49.141666666666701</v>
      </c>
      <c r="N505" s="248">
        <v>34</v>
      </c>
      <c r="O505" s="230"/>
      <c r="P505" s="231"/>
      <c r="Q505" s="228"/>
      <c r="R505" s="229"/>
      <c r="S505" s="239"/>
      <c r="T505" s="240">
        <f t="shared" si="0"/>
        <v>121.33333333333333</v>
      </c>
      <c r="U505" s="255">
        <v>0</v>
      </c>
      <c r="V505" s="256"/>
      <c r="W505" s="257">
        <v>0</v>
      </c>
    </row>
    <row r="506" spans="1:23">
      <c r="A506" s="152">
        <v>37</v>
      </c>
      <c r="B506" s="153" t="s">
        <v>222</v>
      </c>
      <c r="C506" s="98">
        <v>39573</v>
      </c>
      <c r="D506" s="154" t="s">
        <v>4</v>
      </c>
      <c r="E506" s="97">
        <v>23</v>
      </c>
      <c r="F506" s="94">
        <v>29</v>
      </c>
      <c r="G506" s="111" t="s">
        <v>221</v>
      </c>
      <c r="H506" s="225"/>
      <c r="I506" s="226"/>
      <c r="J506" s="254">
        <v>36</v>
      </c>
      <c r="K506" s="247">
        <v>24.2</v>
      </c>
      <c r="L506" s="248">
        <v>58</v>
      </c>
      <c r="M506" s="249">
        <v>49.141666666666701</v>
      </c>
      <c r="N506" s="248">
        <v>85</v>
      </c>
      <c r="O506" s="230"/>
      <c r="P506" s="231"/>
      <c r="Q506" s="228"/>
      <c r="R506" s="229"/>
      <c r="S506" s="239"/>
      <c r="T506" s="240">
        <f t="shared" si="0"/>
        <v>121.33333333333333</v>
      </c>
      <c r="U506" s="255">
        <v>3</v>
      </c>
      <c r="V506" s="256"/>
      <c r="W506" s="257">
        <v>3</v>
      </c>
    </row>
    <row r="507" spans="1:23">
      <c r="A507" s="152">
        <v>38</v>
      </c>
      <c r="B507" s="153" t="s">
        <v>222</v>
      </c>
      <c r="C507" s="98">
        <v>39573</v>
      </c>
      <c r="D507" s="154" t="s">
        <v>4</v>
      </c>
      <c r="E507" s="97">
        <v>23</v>
      </c>
      <c r="F507" s="94">
        <v>29</v>
      </c>
      <c r="G507" s="111" t="s">
        <v>221</v>
      </c>
      <c r="H507" s="225"/>
      <c r="I507" s="226"/>
      <c r="J507" s="254">
        <v>14</v>
      </c>
      <c r="K507" s="247">
        <v>24.2</v>
      </c>
      <c r="L507" s="248">
        <v>34</v>
      </c>
      <c r="M507" s="249">
        <v>49.141666666666701</v>
      </c>
      <c r="N507" s="248">
        <v>80</v>
      </c>
      <c r="O507" s="230"/>
      <c r="P507" s="231"/>
      <c r="Q507" s="228"/>
      <c r="R507" s="229"/>
      <c r="S507" s="239"/>
      <c r="T507" s="240">
        <f t="shared" si="0"/>
        <v>121.33333333333333</v>
      </c>
      <c r="U507" s="255">
        <v>1</v>
      </c>
      <c r="V507" s="256"/>
      <c r="W507" s="257">
        <v>1</v>
      </c>
    </row>
    <row r="508" spans="1:23">
      <c r="A508" s="152">
        <v>39</v>
      </c>
      <c r="B508" s="153" t="s">
        <v>222</v>
      </c>
      <c r="C508" s="98">
        <v>39573</v>
      </c>
      <c r="D508" s="154" t="s">
        <v>4</v>
      </c>
      <c r="E508" s="97">
        <v>23</v>
      </c>
      <c r="F508" s="94">
        <v>29</v>
      </c>
      <c r="G508" s="111" t="s">
        <v>221</v>
      </c>
      <c r="H508" s="225"/>
      <c r="I508" s="226"/>
      <c r="J508" s="254">
        <v>34</v>
      </c>
      <c r="K508" s="247">
        <v>24.2</v>
      </c>
      <c r="L508" s="248">
        <v>45</v>
      </c>
      <c r="M508" s="249">
        <v>49.141666666666701</v>
      </c>
      <c r="N508" s="248">
        <v>47</v>
      </c>
      <c r="O508" s="230"/>
      <c r="P508" s="231"/>
      <c r="Q508" s="228"/>
      <c r="R508" s="229"/>
      <c r="S508" s="239"/>
      <c r="T508" s="240">
        <f t="shared" si="0"/>
        <v>121.33333333333333</v>
      </c>
      <c r="U508" s="255">
        <v>0</v>
      </c>
      <c r="V508" s="256"/>
      <c r="W508" s="257">
        <v>0</v>
      </c>
    </row>
    <row r="509" spans="1:23">
      <c r="A509" s="152">
        <v>40</v>
      </c>
      <c r="B509" s="153" t="s">
        <v>222</v>
      </c>
      <c r="C509" s="98">
        <v>39573</v>
      </c>
      <c r="D509" s="154" t="s">
        <v>4</v>
      </c>
      <c r="E509" s="97">
        <v>23</v>
      </c>
      <c r="F509" s="94">
        <v>29</v>
      </c>
      <c r="G509" s="111" t="s">
        <v>221</v>
      </c>
      <c r="H509" s="225"/>
      <c r="I509" s="226"/>
      <c r="J509" s="254">
        <v>25</v>
      </c>
      <c r="K509" s="247">
        <v>24.2</v>
      </c>
      <c r="L509" s="248">
        <v>39</v>
      </c>
      <c r="M509" s="249">
        <v>49.141666666666701</v>
      </c>
      <c r="N509" s="248">
        <v>57</v>
      </c>
      <c r="O509" s="230"/>
      <c r="P509" s="231"/>
      <c r="Q509" s="228"/>
      <c r="R509" s="229"/>
      <c r="S509" s="239"/>
      <c r="T509" s="240">
        <f t="shared" si="0"/>
        <v>121.33333333333333</v>
      </c>
      <c r="U509" s="255">
        <v>0</v>
      </c>
      <c r="V509" s="256"/>
      <c r="W509" s="257">
        <v>0</v>
      </c>
    </row>
    <row r="510" spans="1:23">
      <c r="A510" s="152">
        <v>41</v>
      </c>
      <c r="B510" s="153" t="s">
        <v>222</v>
      </c>
      <c r="C510" s="98">
        <v>39573</v>
      </c>
      <c r="D510" s="154" t="s">
        <v>4</v>
      </c>
      <c r="E510" s="97">
        <v>23</v>
      </c>
      <c r="F510" s="94">
        <v>29</v>
      </c>
      <c r="G510" s="111" t="s">
        <v>221</v>
      </c>
      <c r="H510" s="225"/>
      <c r="I510" s="226"/>
      <c r="J510" s="254">
        <v>0</v>
      </c>
      <c r="K510" s="247">
        <v>24.2</v>
      </c>
      <c r="L510" s="248">
        <v>2</v>
      </c>
      <c r="M510" s="249">
        <v>49.141666666666701</v>
      </c>
      <c r="N510" s="248">
        <v>5</v>
      </c>
      <c r="O510" s="230"/>
      <c r="P510" s="231"/>
      <c r="Q510" s="228"/>
      <c r="R510" s="229"/>
      <c r="S510" s="239"/>
      <c r="T510" s="240">
        <f t="shared" si="0"/>
        <v>121.33333333333333</v>
      </c>
      <c r="U510" s="255">
        <v>0</v>
      </c>
      <c r="V510" s="256"/>
      <c r="W510" s="257">
        <v>0</v>
      </c>
    </row>
    <row r="511" spans="1:23">
      <c r="A511" s="152">
        <v>42</v>
      </c>
      <c r="B511" s="153" t="s">
        <v>222</v>
      </c>
      <c r="C511" s="98">
        <v>39573</v>
      </c>
      <c r="D511" s="154" t="s">
        <v>4</v>
      </c>
      <c r="E511" s="97">
        <v>23</v>
      </c>
      <c r="F511" s="94">
        <v>29</v>
      </c>
      <c r="G511" s="111" t="s">
        <v>221</v>
      </c>
      <c r="H511" s="225"/>
      <c r="I511" s="226"/>
      <c r="J511" s="254">
        <v>11</v>
      </c>
      <c r="K511" s="247">
        <v>24.2</v>
      </c>
      <c r="L511" s="248">
        <v>30</v>
      </c>
      <c r="M511" s="249">
        <v>49.141666666666701</v>
      </c>
      <c r="N511" s="248">
        <v>46</v>
      </c>
      <c r="O511" s="230"/>
      <c r="P511" s="231"/>
      <c r="Q511" s="228"/>
      <c r="R511" s="229"/>
      <c r="S511" s="239"/>
      <c r="T511" s="240">
        <f t="shared" si="0"/>
        <v>121.33333333333333</v>
      </c>
      <c r="U511" s="255">
        <v>0</v>
      </c>
      <c r="V511" s="256"/>
      <c r="W511" s="257">
        <v>0</v>
      </c>
    </row>
    <row r="512" spans="1:23">
      <c r="A512" s="152">
        <v>43</v>
      </c>
      <c r="B512" s="153" t="s">
        <v>222</v>
      </c>
      <c r="C512" s="98">
        <v>39573</v>
      </c>
      <c r="D512" s="154" t="s">
        <v>4</v>
      </c>
      <c r="E512" s="97">
        <v>23</v>
      </c>
      <c r="F512" s="94">
        <v>29</v>
      </c>
      <c r="G512" s="111" t="s">
        <v>221</v>
      </c>
      <c r="H512" s="225"/>
      <c r="I512" s="226"/>
      <c r="J512" s="254">
        <v>11</v>
      </c>
      <c r="K512" s="247">
        <v>24.2</v>
      </c>
      <c r="L512" s="248">
        <v>32</v>
      </c>
      <c r="M512" s="249">
        <v>49.141666666666701</v>
      </c>
      <c r="N512" s="248">
        <v>42</v>
      </c>
      <c r="O512" s="230"/>
      <c r="P512" s="231"/>
      <c r="Q512" s="228"/>
      <c r="R512" s="229"/>
      <c r="S512" s="239"/>
      <c r="T512" s="240">
        <f t="shared" si="0"/>
        <v>121.33333333333333</v>
      </c>
      <c r="U512" s="255">
        <v>0</v>
      </c>
      <c r="V512" s="256"/>
      <c r="W512" s="257">
        <v>0</v>
      </c>
    </row>
    <row r="513" spans="1:23">
      <c r="A513" s="152">
        <v>44</v>
      </c>
      <c r="B513" s="153" t="s">
        <v>222</v>
      </c>
      <c r="C513" s="98">
        <v>39573</v>
      </c>
      <c r="D513" s="154" t="s">
        <v>4</v>
      </c>
      <c r="E513" s="97">
        <v>23</v>
      </c>
      <c r="F513" s="94">
        <v>29</v>
      </c>
      <c r="G513" s="111" t="s">
        <v>221</v>
      </c>
      <c r="H513" s="225"/>
      <c r="I513" s="226"/>
      <c r="J513" s="254">
        <v>21</v>
      </c>
      <c r="K513" s="247">
        <v>24.2</v>
      </c>
      <c r="L513" s="248">
        <v>35</v>
      </c>
      <c r="M513" s="249">
        <v>49.141666666666701</v>
      </c>
      <c r="N513" s="248">
        <v>46</v>
      </c>
      <c r="O513" s="230"/>
      <c r="P513" s="231"/>
      <c r="Q513" s="228"/>
      <c r="R513" s="229"/>
      <c r="S513" s="239"/>
      <c r="T513" s="240">
        <f t="shared" si="0"/>
        <v>121.33333333333333</v>
      </c>
      <c r="U513" s="255">
        <v>0</v>
      </c>
      <c r="V513" s="256"/>
      <c r="W513" s="257">
        <v>0</v>
      </c>
    </row>
    <row r="514" spans="1:23">
      <c r="A514" s="152">
        <v>45</v>
      </c>
      <c r="B514" s="153" t="s">
        <v>222</v>
      </c>
      <c r="C514" s="98">
        <v>39573</v>
      </c>
      <c r="D514" s="154" t="s">
        <v>4</v>
      </c>
      <c r="E514" s="97">
        <v>23</v>
      </c>
      <c r="F514" s="94">
        <v>29</v>
      </c>
      <c r="G514" s="111" t="s">
        <v>221</v>
      </c>
      <c r="H514" s="225"/>
      <c r="I514" s="226"/>
      <c r="J514" s="254">
        <v>6</v>
      </c>
      <c r="K514" s="247">
        <v>24.2</v>
      </c>
      <c r="L514" s="248">
        <v>20</v>
      </c>
      <c r="M514" s="249">
        <v>49.141666666666701</v>
      </c>
      <c r="N514" s="248">
        <v>23</v>
      </c>
      <c r="O514" s="230"/>
      <c r="P514" s="231"/>
      <c r="Q514" s="228"/>
      <c r="R514" s="229"/>
      <c r="S514" s="239"/>
      <c r="T514" s="240">
        <f t="shared" si="0"/>
        <v>121.33333333333333</v>
      </c>
      <c r="U514" s="255">
        <v>0</v>
      </c>
      <c r="V514" s="256"/>
      <c r="W514" s="257">
        <v>0</v>
      </c>
    </row>
    <row r="515" spans="1:23">
      <c r="A515" s="152">
        <v>46</v>
      </c>
      <c r="B515" s="153" t="s">
        <v>222</v>
      </c>
      <c r="C515" s="98">
        <v>39573</v>
      </c>
      <c r="D515" s="154" t="s">
        <v>4</v>
      </c>
      <c r="E515" s="97">
        <v>23</v>
      </c>
      <c r="F515" s="94">
        <v>29</v>
      </c>
      <c r="G515" s="111" t="s">
        <v>221</v>
      </c>
      <c r="H515" s="225"/>
      <c r="I515" s="226"/>
      <c r="J515" s="254">
        <v>6</v>
      </c>
      <c r="K515" s="247">
        <v>24.2</v>
      </c>
      <c r="L515" s="248">
        <v>18</v>
      </c>
      <c r="M515" s="249">
        <v>49.141666666666701</v>
      </c>
      <c r="N515" s="248">
        <v>23</v>
      </c>
      <c r="O515" s="230"/>
      <c r="P515" s="231"/>
      <c r="Q515" s="228"/>
      <c r="R515" s="229"/>
      <c r="S515" s="239"/>
      <c r="T515" s="240">
        <f t="shared" si="0"/>
        <v>121.33333333333333</v>
      </c>
      <c r="U515" s="255">
        <v>0</v>
      </c>
      <c r="V515" s="256"/>
      <c r="W515" s="257">
        <v>0</v>
      </c>
    </row>
    <row r="516" spans="1:23">
      <c r="A516" s="152">
        <v>47</v>
      </c>
      <c r="B516" s="153" t="s">
        <v>222</v>
      </c>
      <c r="C516" s="98">
        <v>39573</v>
      </c>
      <c r="D516" s="154" t="s">
        <v>4</v>
      </c>
      <c r="E516" s="97">
        <v>23</v>
      </c>
      <c r="F516" s="94">
        <v>29</v>
      </c>
      <c r="G516" s="111" t="s">
        <v>221</v>
      </c>
      <c r="H516" s="225"/>
      <c r="I516" s="226"/>
      <c r="J516" s="254">
        <v>9</v>
      </c>
      <c r="K516" s="247">
        <v>24.2</v>
      </c>
      <c r="L516" s="248">
        <v>23</v>
      </c>
      <c r="M516" s="249">
        <v>49.141666666666701</v>
      </c>
      <c r="N516" s="248">
        <v>27</v>
      </c>
      <c r="O516" s="230"/>
      <c r="P516" s="231"/>
      <c r="Q516" s="228"/>
      <c r="R516" s="229"/>
      <c r="S516" s="239"/>
      <c r="T516" s="240">
        <f t="shared" si="0"/>
        <v>121.33333333333333</v>
      </c>
      <c r="U516" s="255">
        <v>0</v>
      </c>
      <c r="V516" s="256"/>
      <c r="W516" s="257">
        <v>0</v>
      </c>
    </row>
    <row r="517" spans="1:23">
      <c r="A517" s="152">
        <v>48</v>
      </c>
      <c r="B517" s="153" t="s">
        <v>222</v>
      </c>
      <c r="C517" s="98">
        <v>39573</v>
      </c>
      <c r="D517" s="154" t="s">
        <v>4</v>
      </c>
      <c r="E517" s="97">
        <v>23</v>
      </c>
      <c r="F517" s="94">
        <v>29</v>
      </c>
      <c r="G517" s="111" t="s">
        <v>221</v>
      </c>
      <c r="H517" s="225"/>
      <c r="I517" s="226"/>
      <c r="J517" s="254">
        <v>22</v>
      </c>
      <c r="K517" s="247">
        <v>24.2</v>
      </c>
      <c r="L517" s="248">
        <v>43</v>
      </c>
      <c r="M517" s="249">
        <v>49.141666666666701</v>
      </c>
      <c r="N517" s="248">
        <v>64</v>
      </c>
      <c r="O517" s="230"/>
      <c r="P517" s="231"/>
      <c r="Q517" s="228"/>
      <c r="R517" s="229"/>
      <c r="S517" s="239"/>
      <c r="T517" s="240">
        <f t="shared" si="0"/>
        <v>121.33333333333333</v>
      </c>
      <c r="U517" s="255">
        <v>0</v>
      </c>
      <c r="V517" s="256"/>
      <c r="W517" s="257">
        <v>0</v>
      </c>
    </row>
    <row r="518" spans="1:23">
      <c r="A518" s="152">
        <v>49</v>
      </c>
      <c r="B518" s="153" t="s">
        <v>222</v>
      </c>
      <c r="C518" s="98">
        <v>39573</v>
      </c>
      <c r="D518" s="154" t="s">
        <v>4</v>
      </c>
      <c r="E518" s="97">
        <v>23</v>
      </c>
      <c r="F518" s="94">
        <v>29</v>
      </c>
      <c r="G518" s="111" t="s">
        <v>221</v>
      </c>
      <c r="H518" s="225"/>
      <c r="I518" s="226"/>
      <c r="J518" s="254">
        <v>14</v>
      </c>
      <c r="K518" s="247">
        <v>24.2</v>
      </c>
      <c r="L518" s="248">
        <v>36</v>
      </c>
      <c r="M518" s="249">
        <v>49.141666666666701</v>
      </c>
      <c r="N518" s="248">
        <v>56</v>
      </c>
      <c r="O518" s="230"/>
      <c r="P518" s="231"/>
      <c r="Q518" s="228"/>
      <c r="R518" s="229"/>
      <c r="S518" s="239"/>
      <c r="T518" s="240">
        <f t="shared" si="0"/>
        <v>121.33333333333333</v>
      </c>
      <c r="U518" s="255">
        <v>0</v>
      </c>
      <c r="V518" s="256"/>
      <c r="W518" s="257">
        <v>0</v>
      </c>
    </row>
    <row r="519" spans="1:23">
      <c r="A519" s="152">
        <v>50</v>
      </c>
      <c r="B519" s="153" t="s">
        <v>222</v>
      </c>
      <c r="C519" s="98">
        <v>39573</v>
      </c>
      <c r="D519" s="154" t="s">
        <v>4</v>
      </c>
      <c r="E519" s="97">
        <v>23</v>
      </c>
      <c r="F519" s="94">
        <v>29</v>
      </c>
      <c r="G519" s="111" t="s">
        <v>221</v>
      </c>
      <c r="H519" s="225"/>
      <c r="I519" s="226"/>
      <c r="J519" s="254">
        <v>25</v>
      </c>
      <c r="K519" s="247">
        <v>24.2</v>
      </c>
      <c r="L519" s="248">
        <v>42</v>
      </c>
      <c r="M519" s="249">
        <v>49.141666666666701</v>
      </c>
      <c r="N519" s="248">
        <v>53</v>
      </c>
      <c r="O519" s="230"/>
      <c r="P519" s="231"/>
      <c r="Q519" s="228"/>
      <c r="R519" s="229"/>
      <c r="S519" s="239"/>
      <c r="T519" s="240">
        <f t="shared" si="0"/>
        <v>121.33333333333333</v>
      </c>
      <c r="U519" s="255">
        <v>0</v>
      </c>
      <c r="V519" s="256"/>
      <c r="W519" s="257">
        <v>0</v>
      </c>
    </row>
    <row r="520" spans="1:23">
      <c r="A520" s="152">
        <v>1</v>
      </c>
      <c r="B520" s="153" t="s">
        <v>222</v>
      </c>
      <c r="C520" s="98">
        <v>39573</v>
      </c>
      <c r="D520" s="154" t="s">
        <v>5</v>
      </c>
      <c r="E520" s="97">
        <v>23</v>
      </c>
      <c r="F520" s="94">
        <v>31</v>
      </c>
      <c r="G520" s="111" t="s">
        <v>221</v>
      </c>
      <c r="H520" s="225"/>
      <c r="I520" s="226"/>
      <c r="J520" s="254">
        <v>0</v>
      </c>
      <c r="K520" s="247">
        <v>25.066666666666698</v>
      </c>
      <c r="L520" s="224">
        <v>1</v>
      </c>
      <c r="M520" s="249">
        <v>50.79</v>
      </c>
      <c r="N520" s="224">
        <v>40</v>
      </c>
      <c r="O520" s="230"/>
      <c r="P520" s="231"/>
      <c r="Q520" s="228"/>
      <c r="R520" s="229"/>
      <c r="S520" s="239"/>
      <c r="T520" s="240">
        <v>122.416666666667</v>
      </c>
      <c r="U520" s="255">
        <v>0</v>
      </c>
      <c r="V520" s="256"/>
      <c r="W520" s="257">
        <v>0</v>
      </c>
    </row>
    <row r="521" spans="1:23">
      <c r="A521" s="152">
        <v>2</v>
      </c>
      <c r="B521" s="153" t="s">
        <v>222</v>
      </c>
      <c r="C521" s="98">
        <v>39573</v>
      </c>
      <c r="D521" s="154" t="s">
        <v>5</v>
      </c>
      <c r="E521" s="97">
        <v>23</v>
      </c>
      <c r="F521" s="94">
        <v>31</v>
      </c>
      <c r="G521" s="111" t="s">
        <v>221</v>
      </c>
      <c r="H521" s="225"/>
      <c r="I521" s="226"/>
      <c r="J521" s="254">
        <v>0</v>
      </c>
      <c r="K521" s="247">
        <v>25.066666666666698</v>
      </c>
      <c r="L521" s="224">
        <v>9</v>
      </c>
      <c r="M521" s="249">
        <v>50.7916666666667</v>
      </c>
      <c r="N521" s="224">
        <v>39</v>
      </c>
      <c r="O521" s="230"/>
      <c r="P521" s="231"/>
      <c r="Q521" s="228"/>
      <c r="R521" s="229"/>
      <c r="S521" s="239"/>
      <c r="T521" s="240">
        <v>122.416666666667</v>
      </c>
      <c r="U521" s="255">
        <v>0</v>
      </c>
      <c r="V521" s="256"/>
      <c r="W521" s="257">
        <v>0</v>
      </c>
    </row>
    <row r="522" spans="1:23">
      <c r="A522" s="152">
        <v>3</v>
      </c>
      <c r="B522" s="153" t="s">
        <v>222</v>
      </c>
      <c r="C522" s="98">
        <v>39573</v>
      </c>
      <c r="D522" s="154" t="s">
        <v>5</v>
      </c>
      <c r="E522" s="97">
        <v>23</v>
      </c>
      <c r="F522" s="94">
        <v>31</v>
      </c>
      <c r="G522" s="111" t="s">
        <v>221</v>
      </c>
      <c r="H522" s="225"/>
      <c r="I522" s="226"/>
      <c r="J522" s="254">
        <v>0</v>
      </c>
      <c r="K522" s="247">
        <v>25.066666666666698</v>
      </c>
      <c r="L522" s="224">
        <v>19</v>
      </c>
      <c r="M522" s="249">
        <v>50.7916666666667</v>
      </c>
      <c r="N522" s="224">
        <v>86</v>
      </c>
      <c r="O522" s="230"/>
      <c r="P522" s="231"/>
      <c r="Q522" s="228"/>
      <c r="R522" s="229"/>
      <c r="S522" s="239"/>
      <c r="T522" s="240">
        <v>122.416666666667</v>
      </c>
      <c r="U522" s="255">
        <v>3</v>
      </c>
      <c r="V522" s="256"/>
      <c r="W522" s="257">
        <v>3</v>
      </c>
    </row>
    <row r="523" spans="1:23">
      <c r="A523" s="152">
        <v>4</v>
      </c>
      <c r="B523" s="153" t="s">
        <v>222</v>
      </c>
      <c r="C523" s="98">
        <v>39573</v>
      </c>
      <c r="D523" s="154" t="s">
        <v>5</v>
      </c>
      <c r="E523" s="97">
        <v>23</v>
      </c>
      <c r="F523" s="94">
        <v>31</v>
      </c>
      <c r="G523" s="111" t="s">
        <v>221</v>
      </c>
      <c r="H523" s="225"/>
      <c r="I523" s="226"/>
      <c r="J523" s="254">
        <v>0</v>
      </c>
      <c r="K523" s="247">
        <v>25.066666666666698</v>
      </c>
      <c r="L523" s="224">
        <v>12</v>
      </c>
      <c r="M523" s="249">
        <v>50.7916666666667</v>
      </c>
      <c r="N523" s="224">
        <v>69</v>
      </c>
      <c r="O523" s="230"/>
      <c r="P523" s="231"/>
      <c r="Q523" s="228"/>
      <c r="R523" s="229"/>
      <c r="S523" s="239"/>
      <c r="T523" s="240">
        <v>122.416666666667</v>
      </c>
      <c r="U523" s="255">
        <v>2</v>
      </c>
      <c r="V523" s="256"/>
      <c r="W523" s="257">
        <v>2</v>
      </c>
    </row>
    <row r="524" spans="1:23">
      <c r="A524" s="152">
        <v>5</v>
      </c>
      <c r="B524" s="153" t="s">
        <v>222</v>
      </c>
      <c r="C524" s="98">
        <v>39573</v>
      </c>
      <c r="D524" s="154" t="s">
        <v>5</v>
      </c>
      <c r="E524" s="97">
        <v>23</v>
      </c>
      <c r="F524" s="94">
        <v>31</v>
      </c>
      <c r="G524" s="111" t="s">
        <v>221</v>
      </c>
      <c r="H524" s="225"/>
      <c r="I524" s="226"/>
      <c r="J524" s="254">
        <v>0</v>
      </c>
      <c r="K524" s="247">
        <v>25.066666666666698</v>
      </c>
      <c r="L524" s="224">
        <v>2</v>
      </c>
      <c r="M524" s="249">
        <v>50.7916666666667</v>
      </c>
      <c r="N524" s="224">
        <v>68</v>
      </c>
      <c r="O524" s="230"/>
      <c r="P524" s="231"/>
      <c r="Q524" s="228"/>
      <c r="R524" s="229"/>
      <c r="S524" s="239"/>
      <c r="T524" s="240">
        <v>122.416666666667</v>
      </c>
      <c r="U524" s="255">
        <v>0</v>
      </c>
      <c r="V524" s="256"/>
      <c r="W524" s="257">
        <v>0</v>
      </c>
    </row>
    <row r="525" spans="1:23">
      <c r="A525" s="152">
        <v>6</v>
      </c>
      <c r="B525" s="153" t="s">
        <v>222</v>
      </c>
      <c r="C525" s="98">
        <v>39573</v>
      </c>
      <c r="D525" s="154" t="s">
        <v>5</v>
      </c>
      <c r="E525" s="97">
        <v>23</v>
      </c>
      <c r="F525" s="94">
        <v>31</v>
      </c>
      <c r="G525" s="111" t="s">
        <v>221</v>
      </c>
      <c r="H525" s="225"/>
      <c r="I525" s="226"/>
      <c r="J525" s="254">
        <v>0</v>
      </c>
      <c r="K525" s="247">
        <v>25.066666666666698</v>
      </c>
      <c r="L525" s="224">
        <v>5</v>
      </c>
      <c r="M525" s="249">
        <v>50.7916666666667</v>
      </c>
      <c r="N525" s="224">
        <v>82</v>
      </c>
      <c r="O525" s="230"/>
      <c r="P525" s="231"/>
      <c r="Q525" s="228"/>
      <c r="R525" s="229"/>
      <c r="S525" s="239"/>
      <c r="T525" s="240">
        <v>122.416666666667</v>
      </c>
      <c r="U525" s="255">
        <v>1</v>
      </c>
      <c r="V525" s="256"/>
      <c r="W525" s="257">
        <v>1</v>
      </c>
    </row>
    <row r="526" spans="1:23">
      <c r="A526" s="152">
        <v>7</v>
      </c>
      <c r="B526" s="153" t="s">
        <v>222</v>
      </c>
      <c r="C526" s="98">
        <v>39573</v>
      </c>
      <c r="D526" s="154" t="s">
        <v>5</v>
      </c>
      <c r="E526" s="97">
        <v>23</v>
      </c>
      <c r="F526" s="94">
        <v>31</v>
      </c>
      <c r="G526" s="111" t="s">
        <v>221</v>
      </c>
      <c r="H526" s="225"/>
      <c r="I526" s="226"/>
      <c r="J526" s="254">
        <v>0</v>
      </c>
      <c r="K526" s="247">
        <v>25.066666666666698</v>
      </c>
      <c r="L526" s="224">
        <v>13</v>
      </c>
      <c r="M526" s="249">
        <v>50.7916666666667</v>
      </c>
      <c r="N526" s="224">
        <v>90</v>
      </c>
      <c r="O526" s="230"/>
      <c r="P526" s="231"/>
      <c r="Q526" s="228"/>
      <c r="R526" s="229"/>
      <c r="S526" s="239"/>
      <c r="T526" s="240">
        <v>122.416666666667</v>
      </c>
      <c r="U526" s="255">
        <v>3</v>
      </c>
      <c r="V526" s="256"/>
      <c r="W526" s="257">
        <v>3</v>
      </c>
    </row>
    <row r="527" spans="1:23">
      <c r="A527" s="152">
        <v>8</v>
      </c>
      <c r="B527" s="153" t="s">
        <v>222</v>
      </c>
      <c r="C527" s="98">
        <v>39573</v>
      </c>
      <c r="D527" s="154" t="s">
        <v>5</v>
      </c>
      <c r="E527" s="97">
        <v>23</v>
      </c>
      <c r="F527" s="94">
        <v>31</v>
      </c>
      <c r="G527" s="111" t="s">
        <v>221</v>
      </c>
      <c r="H527" s="225"/>
      <c r="I527" s="226"/>
      <c r="J527" s="254">
        <v>0</v>
      </c>
      <c r="K527" s="247">
        <v>25.066666666666698</v>
      </c>
      <c r="L527" s="224">
        <v>11</v>
      </c>
      <c r="M527" s="249">
        <v>50.7916666666667</v>
      </c>
      <c r="N527" s="224">
        <v>94</v>
      </c>
      <c r="O527" s="230"/>
      <c r="P527" s="231"/>
      <c r="Q527" s="228"/>
      <c r="R527" s="229"/>
      <c r="S527" s="239"/>
      <c r="T527" s="240">
        <v>122.416666666667</v>
      </c>
      <c r="U527" s="255">
        <v>0</v>
      </c>
      <c r="V527" s="256"/>
      <c r="W527" s="257">
        <v>0</v>
      </c>
    </row>
    <row r="528" spans="1:23">
      <c r="A528" s="152">
        <v>9</v>
      </c>
      <c r="B528" s="153" t="s">
        <v>222</v>
      </c>
      <c r="C528" s="98">
        <v>39573</v>
      </c>
      <c r="D528" s="154" t="s">
        <v>5</v>
      </c>
      <c r="E528" s="97">
        <v>23</v>
      </c>
      <c r="F528" s="94">
        <v>31</v>
      </c>
      <c r="G528" s="111" t="s">
        <v>221</v>
      </c>
      <c r="H528" s="225"/>
      <c r="I528" s="226"/>
      <c r="J528" s="254">
        <v>0</v>
      </c>
      <c r="K528" s="247">
        <v>25.066666666666698</v>
      </c>
      <c r="L528" s="224">
        <v>15</v>
      </c>
      <c r="M528" s="249">
        <v>50.7916666666667</v>
      </c>
      <c r="N528" s="224">
        <v>62</v>
      </c>
      <c r="O528" s="230"/>
      <c r="P528" s="231"/>
      <c r="Q528" s="228"/>
      <c r="R528" s="229"/>
      <c r="S528" s="239"/>
      <c r="T528" s="240">
        <v>122.416666666667</v>
      </c>
      <c r="U528" s="255">
        <v>0</v>
      </c>
      <c r="V528" s="256"/>
      <c r="W528" s="257">
        <v>0</v>
      </c>
    </row>
    <row r="529" spans="1:23">
      <c r="A529" s="152">
        <v>10</v>
      </c>
      <c r="B529" s="153" t="s">
        <v>222</v>
      </c>
      <c r="C529" s="98">
        <v>39573</v>
      </c>
      <c r="D529" s="154" t="s">
        <v>5</v>
      </c>
      <c r="E529" s="97">
        <v>23</v>
      </c>
      <c r="F529" s="94">
        <v>31</v>
      </c>
      <c r="G529" s="111" t="s">
        <v>221</v>
      </c>
      <c r="H529" s="225"/>
      <c r="I529" s="226"/>
      <c r="J529" s="254">
        <v>0</v>
      </c>
      <c r="K529" s="247">
        <v>25.066666666666698</v>
      </c>
      <c r="L529" s="224">
        <v>5</v>
      </c>
      <c r="M529" s="249">
        <v>50.7916666666667</v>
      </c>
      <c r="N529" s="224">
        <v>75</v>
      </c>
      <c r="O529" s="230"/>
      <c r="P529" s="231"/>
      <c r="Q529" s="228"/>
      <c r="R529" s="229"/>
      <c r="S529" s="239"/>
      <c r="T529" s="240">
        <v>122.416666666667</v>
      </c>
      <c r="U529" s="255">
        <v>0</v>
      </c>
      <c r="V529" s="256"/>
      <c r="W529" s="257">
        <v>0</v>
      </c>
    </row>
    <row r="530" spans="1:23">
      <c r="A530" s="152">
        <v>11</v>
      </c>
      <c r="B530" s="153" t="s">
        <v>222</v>
      </c>
      <c r="C530" s="98">
        <v>39573</v>
      </c>
      <c r="D530" s="154" t="s">
        <v>5</v>
      </c>
      <c r="E530" s="97">
        <v>23</v>
      </c>
      <c r="F530" s="94">
        <v>31</v>
      </c>
      <c r="G530" s="111" t="s">
        <v>221</v>
      </c>
      <c r="H530" s="225"/>
      <c r="I530" s="226"/>
      <c r="J530" s="254">
        <v>0</v>
      </c>
      <c r="K530" s="247">
        <v>25.066666666666698</v>
      </c>
      <c r="L530" s="224">
        <v>2</v>
      </c>
      <c r="M530" s="249">
        <v>50.7916666666667</v>
      </c>
      <c r="N530" s="224">
        <v>52</v>
      </c>
      <c r="O530" s="230"/>
      <c r="P530" s="231"/>
      <c r="Q530" s="228"/>
      <c r="R530" s="229"/>
      <c r="S530" s="239"/>
      <c r="T530" s="240">
        <v>122.416666666667</v>
      </c>
      <c r="U530" s="255">
        <v>0</v>
      </c>
      <c r="V530" s="256"/>
      <c r="W530" s="257">
        <v>0</v>
      </c>
    </row>
    <row r="531" spans="1:23">
      <c r="A531" s="152">
        <v>12</v>
      </c>
      <c r="B531" s="153" t="s">
        <v>222</v>
      </c>
      <c r="C531" s="98">
        <v>39573</v>
      </c>
      <c r="D531" s="154" t="s">
        <v>5</v>
      </c>
      <c r="E531" s="97">
        <v>23</v>
      </c>
      <c r="F531" s="94">
        <v>31</v>
      </c>
      <c r="G531" s="111" t="s">
        <v>221</v>
      </c>
      <c r="H531" s="225"/>
      <c r="I531" s="226"/>
      <c r="J531" s="254">
        <v>0</v>
      </c>
      <c r="K531" s="247">
        <v>25.066666666666698</v>
      </c>
      <c r="L531" s="224">
        <v>12</v>
      </c>
      <c r="M531" s="249">
        <v>50.7916666666667</v>
      </c>
      <c r="N531" s="224">
        <v>55</v>
      </c>
      <c r="O531" s="230"/>
      <c r="P531" s="231"/>
      <c r="Q531" s="228"/>
      <c r="R531" s="229"/>
      <c r="S531" s="239"/>
      <c r="T531" s="240">
        <v>122.416666666667</v>
      </c>
      <c r="U531" s="255">
        <v>0</v>
      </c>
      <c r="V531" s="256"/>
      <c r="W531" s="257">
        <v>0</v>
      </c>
    </row>
    <row r="532" spans="1:23">
      <c r="A532" s="152">
        <v>13</v>
      </c>
      <c r="B532" s="153" t="s">
        <v>222</v>
      </c>
      <c r="C532" s="98">
        <v>39573</v>
      </c>
      <c r="D532" s="154" t="s">
        <v>5</v>
      </c>
      <c r="E532" s="97">
        <v>23</v>
      </c>
      <c r="F532" s="94">
        <v>31</v>
      </c>
      <c r="G532" s="111" t="s">
        <v>221</v>
      </c>
      <c r="H532" s="225"/>
      <c r="I532" s="226"/>
      <c r="J532" s="254">
        <v>0</v>
      </c>
      <c r="K532" s="247">
        <v>25.066666666666698</v>
      </c>
      <c r="L532" s="224">
        <v>9</v>
      </c>
      <c r="M532" s="249">
        <v>50.7916666666667</v>
      </c>
      <c r="N532" s="224">
        <v>68</v>
      </c>
      <c r="O532" s="230"/>
      <c r="P532" s="231"/>
      <c r="Q532" s="228"/>
      <c r="R532" s="229"/>
      <c r="S532" s="239"/>
      <c r="T532" s="240">
        <v>122.416666666667</v>
      </c>
      <c r="U532" s="255">
        <v>1</v>
      </c>
      <c r="V532" s="256"/>
      <c r="W532" s="257">
        <v>1</v>
      </c>
    </row>
    <row r="533" spans="1:23">
      <c r="A533" s="152">
        <v>14</v>
      </c>
      <c r="B533" s="153" t="s">
        <v>222</v>
      </c>
      <c r="C533" s="98">
        <v>39573</v>
      </c>
      <c r="D533" s="154" t="s">
        <v>5</v>
      </c>
      <c r="E533" s="97">
        <v>23</v>
      </c>
      <c r="F533" s="94">
        <v>31</v>
      </c>
      <c r="G533" s="111" t="s">
        <v>221</v>
      </c>
      <c r="H533" s="225"/>
      <c r="I533" s="226"/>
      <c r="J533" s="254">
        <v>0</v>
      </c>
      <c r="K533" s="247">
        <v>25.066666666666698</v>
      </c>
      <c r="L533" s="224">
        <v>10</v>
      </c>
      <c r="M533" s="249">
        <v>50.7916666666667</v>
      </c>
      <c r="N533" s="224">
        <v>66</v>
      </c>
      <c r="O533" s="230"/>
      <c r="P533" s="231"/>
      <c r="Q533" s="228"/>
      <c r="R533" s="229"/>
      <c r="S533" s="239"/>
      <c r="T533" s="240">
        <v>122.416666666667</v>
      </c>
      <c r="U533" s="255">
        <v>3</v>
      </c>
      <c r="V533" s="256"/>
      <c r="W533" s="257">
        <v>3</v>
      </c>
    </row>
    <row r="534" spans="1:23">
      <c r="A534" s="152">
        <v>15</v>
      </c>
      <c r="B534" s="153" t="s">
        <v>222</v>
      </c>
      <c r="C534" s="98">
        <v>39573</v>
      </c>
      <c r="D534" s="154" t="s">
        <v>5</v>
      </c>
      <c r="E534" s="97">
        <v>23</v>
      </c>
      <c r="F534" s="94">
        <v>31</v>
      </c>
      <c r="G534" s="111" t="s">
        <v>221</v>
      </c>
      <c r="H534" s="225"/>
      <c r="I534" s="226"/>
      <c r="J534" s="254">
        <v>0</v>
      </c>
      <c r="K534" s="247">
        <v>25.066666666666698</v>
      </c>
      <c r="L534" s="224">
        <v>1</v>
      </c>
      <c r="M534" s="249">
        <v>50.7916666666667</v>
      </c>
      <c r="N534" s="224">
        <v>20</v>
      </c>
      <c r="O534" s="230"/>
      <c r="P534" s="231"/>
      <c r="Q534" s="228"/>
      <c r="R534" s="229"/>
      <c r="S534" s="239"/>
      <c r="T534" s="240">
        <v>122.416666666667</v>
      </c>
      <c r="U534" s="255">
        <v>1</v>
      </c>
      <c r="V534" s="256"/>
      <c r="W534" s="257">
        <v>1</v>
      </c>
    </row>
    <row r="535" spans="1:23">
      <c r="A535" s="152">
        <v>16</v>
      </c>
      <c r="B535" s="153" t="s">
        <v>222</v>
      </c>
      <c r="C535" s="98">
        <v>39573</v>
      </c>
      <c r="D535" s="154" t="s">
        <v>5</v>
      </c>
      <c r="E535" s="97">
        <v>23</v>
      </c>
      <c r="F535" s="94">
        <v>31</v>
      </c>
      <c r="G535" s="111" t="s">
        <v>221</v>
      </c>
      <c r="H535" s="225"/>
      <c r="I535" s="226"/>
      <c r="J535" s="254">
        <v>0</v>
      </c>
      <c r="K535" s="247">
        <v>25.066666666666698</v>
      </c>
      <c r="L535" s="224">
        <v>10</v>
      </c>
      <c r="M535" s="249">
        <v>50.7916666666667</v>
      </c>
      <c r="N535" s="224">
        <v>64</v>
      </c>
      <c r="O535" s="230"/>
      <c r="P535" s="231"/>
      <c r="Q535" s="228"/>
      <c r="R535" s="229"/>
      <c r="S535" s="239"/>
      <c r="T535" s="240">
        <v>122.416666666667</v>
      </c>
      <c r="U535" s="255">
        <v>0</v>
      </c>
      <c r="V535" s="256"/>
      <c r="W535" s="257">
        <v>0</v>
      </c>
    </row>
    <row r="536" spans="1:23">
      <c r="A536" s="152">
        <v>17</v>
      </c>
      <c r="B536" s="153" t="s">
        <v>222</v>
      </c>
      <c r="C536" s="98">
        <v>39573</v>
      </c>
      <c r="D536" s="154" t="s">
        <v>5</v>
      </c>
      <c r="E536" s="97">
        <v>23</v>
      </c>
      <c r="F536" s="94">
        <v>31</v>
      </c>
      <c r="G536" s="111" t="s">
        <v>221</v>
      </c>
      <c r="H536" s="225"/>
      <c r="I536" s="226"/>
      <c r="J536" s="254">
        <v>0</v>
      </c>
      <c r="K536" s="247">
        <v>25.066666666666698</v>
      </c>
      <c r="L536" s="224">
        <v>6</v>
      </c>
      <c r="M536" s="249">
        <v>50.7916666666667</v>
      </c>
      <c r="N536" s="224">
        <v>60</v>
      </c>
      <c r="O536" s="230"/>
      <c r="P536" s="231"/>
      <c r="Q536" s="228"/>
      <c r="R536" s="229"/>
      <c r="S536" s="239"/>
      <c r="T536" s="240">
        <v>122.416666666667</v>
      </c>
      <c r="U536" s="255">
        <v>0</v>
      </c>
      <c r="V536" s="256"/>
      <c r="W536" s="257">
        <v>0</v>
      </c>
    </row>
    <row r="537" spans="1:23">
      <c r="A537" s="152">
        <v>18</v>
      </c>
      <c r="B537" s="153" t="s">
        <v>222</v>
      </c>
      <c r="C537" s="98">
        <v>39573</v>
      </c>
      <c r="D537" s="154" t="s">
        <v>5</v>
      </c>
      <c r="E537" s="97">
        <v>23</v>
      </c>
      <c r="F537" s="94">
        <v>31</v>
      </c>
      <c r="G537" s="111" t="s">
        <v>221</v>
      </c>
      <c r="H537" s="225"/>
      <c r="I537" s="226"/>
      <c r="J537" s="254">
        <v>0</v>
      </c>
      <c r="K537" s="247">
        <v>25.066666666666698</v>
      </c>
      <c r="L537" s="224">
        <v>8</v>
      </c>
      <c r="M537" s="249">
        <v>50.7916666666667</v>
      </c>
      <c r="N537" s="224">
        <v>84</v>
      </c>
      <c r="O537" s="230"/>
      <c r="P537" s="231"/>
      <c r="Q537" s="228"/>
      <c r="R537" s="229"/>
      <c r="S537" s="239"/>
      <c r="T537" s="240">
        <v>122.416666666667</v>
      </c>
      <c r="U537" s="255">
        <v>0</v>
      </c>
      <c r="V537" s="256"/>
      <c r="W537" s="257">
        <v>0</v>
      </c>
    </row>
    <row r="538" spans="1:23">
      <c r="A538" s="152">
        <v>19</v>
      </c>
      <c r="B538" s="153" t="s">
        <v>222</v>
      </c>
      <c r="C538" s="98">
        <v>39573</v>
      </c>
      <c r="D538" s="154" t="s">
        <v>5</v>
      </c>
      <c r="E538" s="97">
        <v>23</v>
      </c>
      <c r="F538" s="94">
        <v>31</v>
      </c>
      <c r="G538" s="111" t="s">
        <v>221</v>
      </c>
      <c r="H538" s="225"/>
      <c r="I538" s="226"/>
      <c r="J538" s="254">
        <v>0</v>
      </c>
      <c r="K538" s="247">
        <v>25.066666666666698</v>
      </c>
      <c r="L538" s="224">
        <v>6</v>
      </c>
      <c r="M538" s="249">
        <v>50.7916666666667</v>
      </c>
      <c r="N538" s="224">
        <v>50</v>
      </c>
      <c r="O538" s="230"/>
      <c r="P538" s="231"/>
      <c r="Q538" s="228"/>
      <c r="R538" s="229"/>
      <c r="S538" s="239"/>
      <c r="T538" s="240">
        <v>122.416666666667</v>
      </c>
      <c r="U538" s="255">
        <v>0</v>
      </c>
      <c r="V538" s="256"/>
      <c r="W538" s="257">
        <v>0</v>
      </c>
    </row>
    <row r="539" spans="1:23">
      <c r="A539" s="152">
        <v>20</v>
      </c>
      <c r="B539" s="153" t="s">
        <v>222</v>
      </c>
      <c r="C539" s="98">
        <v>39573</v>
      </c>
      <c r="D539" s="154" t="s">
        <v>5</v>
      </c>
      <c r="E539" s="97">
        <v>23</v>
      </c>
      <c r="F539" s="94">
        <v>31</v>
      </c>
      <c r="G539" s="111" t="s">
        <v>221</v>
      </c>
      <c r="H539" s="225"/>
      <c r="I539" s="226"/>
      <c r="J539" s="254">
        <v>0</v>
      </c>
      <c r="K539" s="247">
        <v>25.066666666666698</v>
      </c>
      <c r="L539" s="224">
        <v>6</v>
      </c>
      <c r="M539" s="249">
        <v>50.7916666666667</v>
      </c>
      <c r="N539" s="224">
        <v>50</v>
      </c>
      <c r="O539" s="230"/>
      <c r="P539" s="231"/>
      <c r="Q539" s="228"/>
      <c r="R539" s="229"/>
      <c r="S539" s="239"/>
      <c r="T539" s="240">
        <v>122.416666666667</v>
      </c>
      <c r="U539" s="255">
        <v>0</v>
      </c>
      <c r="V539" s="256"/>
      <c r="W539" s="257">
        <v>0</v>
      </c>
    </row>
    <row r="540" spans="1:23">
      <c r="A540" s="152">
        <v>21</v>
      </c>
      <c r="B540" s="153" t="s">
        <v>222</v>
      </c>
      <c r="C540" s="98">
        <v>39573</v>
      </c>
      <c r="D540" s="154" t="s">
        <v>5</v>
      </c>
      <c r="E540" s="97">
        <v>23</v>
      </c>
      <c r="F540" s="94">
        <v>31</v>
      </c>
      <c r="G540" s="111" t="s">
        <v>221</v>
      </c>
      <c r="H540" s="225"/>
      <c r="I540" s="226"/>
      <c r="J540" s="254">
        <v>0</v>
      </c>
      <c r="K540" s="247">
        <v>25.066666666666698</v>
      </c>
      <c r="L540" s="224">
        <v>0</v>
      </c>
      <c r="M540" s="249">
        <v>50.7916666666667</v>
      </c>
      <c r="N540" s="224">
        <v>36</v>
      </c>
      <c r="O540" s="230"/>
      <c r="P540" s="231"/>
      <c r="Q540" s="228"/>
      <c r="R540" s="229"/>
      <c r="S540" s="239"/>
      <c r="T540" s="240">
        <v>122.416666666667</v>
      </c>
      <c r="U540" s="255">
        <v>0</v>
      </c>
      <c r="V540" s="256"/>
      <c r="W540" s="257">
        <v>0</v>
      </c>
    </row>
    <row r="541" spans="1:23">
      <c r="A541" s="152">
        <v>22</v>
      </c>
      <c r="B541" s="153" t="s">
        <v>222</v>
      </c>
      <c r="C541" s="98">
        <v>39573</v>
      </c>
      <c r="D541" s="154" t="s">
        <v>5</v>
      </c>
      <c r="E541" s="97">
        <v>23</v>
      </c>
      <c r="F541" s="94">
        <v>31</v>
      </c>
      <c r="G541" s="111" t="s">
        <v>221</v>
      </c>
      <c r="H541" s="225"/>
      <c r="I541" s="226"/>
      <c r="J541" s="254">
        <v>0</v>
      </c>
      <c r="K541" s="247">
        <v>25.066666666666698</v>
      </c>
      <c r="L541" s="224">
        <v>5</v>
      </c>
      <c r="M541" s="249">
        <v>50.7916666666667</v>
      </c>
      <c r="N541" s="224">
        <v>60</v>
      </c>
      <c r="O541" s="230"/>
      <c r="P541" s="231"/>
      <c r="Q541" s="228"/>
      <c r="R541" s="229"/>
      <c r="S541" s="239"/>
      <c r="T541" s="240">
        <v>122.416666666667</v>
      </c>
      <c r="U541" s="255">
        <v>2</v>
      </c>
      <c r="V541" s="256"/>
      <c r="W541" s="257">
        <v>2</v>
      </c>
    </row>
    <row r="542" spans="1:23">
      <c r="A542" s="152">
        <v>23</v>
      </c>
      <c r="B542" s="153" t="s">
        <v>222</v>
      </c>
      <c r="C542" s="98">
        <v>39573</v>
      </c>
      <c r="D542" s="154" t="s">
        <v>5</v>
      </c>
      <c r="E542" s="97">
        <v>23</v>
      </c>
      <c r="F542" s="94">
        <v>31</v>
      </c>
      <c r="G542" s="111" t="s">
        <v>221</v>
      </c>
      <c r="H542" s="225"/>
      <c r="I542" s="226"/>
      <c r="J542" s="254">
        <v>0</v>
      </c>
      <c r="K542" s="247">
        <v>25.066666666666698</v>
      </c>
      <c r="L542" s="224">
        <v>3</v>
      </c>
      <c r="M542" s="249">
        <v>50.7916666666667</v>
      </c>
      <c r="N542" s="224">
        <v>25</v>
      </c>
      <c r="O542" s="230"/>
      <c r="P542" s="231"/>
      <c r="Q542" s="228"/>
      <c r="R542" s="229"/>
      <c r="S542" s="239"/>
      <c r="T542" s="240">
        <v>122.416666666667</v>
      </c>
      <c r="U542" s="255">
        <v>0</v>
      </c>
      <c r="V542" s="256"/>
      <c r="W542" s="257">
        <v>0</v>
      </c>
    </row>
    <row r="543" spans="1:23">
      <c r="A543" s="152">
        <v>24</v>
      </c>
      <c r="B543" s="153" t="s">
        <v>222</v>
      </c>
      <c r="C543" s="98">
        <v>39573</v>
      </c>
      <c r="D543" s="154" t="s">
        <v>5</v>
      </c>
      <c r="E543" s="97">
        <v>23</v>
      </c>
      <c r="F543" s="94">
        <v>31</v>
      </c>
      <c r="G543" s="111" t="s">
        <v>221</v>
      </c>
      <c r="H543" s="225"/>
      <c r="I543" s="226"/>
      <c r="J543" s="254">
        <v>0</v>
      </c>
      <c r="K543" s="247">
        <v>25.066666666666698</v>
      </c>
      <c r="L543" s="224">
        <v>0</v>
      </c>
      <c r="M543" s="249">
        <v>50.7916666666667</v>
      </c>
      <c r="N543" s="224">
        <v>74</v>
      </c>
      <c r="O543" s="230"/>
      <c r="P543" s="231"/>
      <c r="Q543" s="228"/>
      <c r="R543" s="229"/>
      <c r="S543" s="239"/>
      <c r="T543" s="240">
        <v>122.416666666667</v>
      </c>
      <c r="U543" s="255">
        <v>0</v>
      </c>
      <c r="V543" s="256"/>
      <c r="W543" s="257">
        <v>0</v>
      </c>
    </row>
    <row r="544" spans="1:23">
      <c r="A544" s="152">
        <v>25</v>
      </c>
      <c r="B544" s="153" t="s">
        <v>222</v>
      </c>
      <c r="C544" s="98">
        <v>39573</v>
      </c>
      <c r="D544" s="154" t="s">
        <v>5</v>
      </c>
      <c r="E544" s="97">
        <v>23</v>
      </c>
      <c r="F544" s="94">
        <v>31</v>
      </c>
      <c r="G544" s="111" t="s">
        <v>221</v>
      </c>
      <c r="H544" s="225"/>
      <c r="I544" s="226"/>
      <c r="J544" s="254">
        <v>0</v>
      </c>
      <c r="K544" s="247">
        <v>25.066666666666698</v>
      </c>
      <c r="L544" s="224">
        <v>9</v>
      </c>
      <c r="M544" s="249">
        <v>50.7916666666667</v>
      </c>
      <c r="N544" s="224">
        <v>69</v>
      </c>
      <c r="O544" s="230"/>
      <c r="P544" s="231"/>
      <c r="Q544" s="228"/>
      <c r="R544" s="229"/>
      <c r="S544" s="239"/>
      <c r="T544" s="240">
        <v>122.416666666667</v>
      </c>
      <c r="U544" s="255">
        <v>0</v>
      </c>
      <c r="V544" s="256"/>
      <c r="W544" s="257">
        <v>0</v>
      </c>
    </row>
    <row r="545" spans="1:23">
      <c r="A545" s="152">
        <v>26</v>
      </c>
      <c r="B545" s="153" t="s">
        <v>222</v>
      </c>
      <c r="C545" s="98">
        <v>39573</v>
      </c>
      <c r="D545" s="154" t="s">
        <v>5</v>
      </c>
      <c r="E545" s="97">
        <v>23</v>
      </c>
      <c r="F545" s="94">
        <v>31</v>
      </c>
      <c r="G545" s="111" t="s">
        <v>221</v>
      </c>
      <c r="H545" s="225"/>
      <c r="I545" s="226"/>
      <c r="J545" s="254">
        <v>0</v>
      </c>
      <c r="K545" s="247">
        <v>25.066666666666698</v>
      </c>
      <c r="L545" s="224">
        <v>3</v>
      </c>
      <c r="M545" s="249">
        <v>50.7916666666667</v>
      </c>
      <c r="N545" s="224">
        <v>9</v>
      </c>
      <c r="O545" s="230"/>
      <c r="P545" s="231"/>
      <c r="Q545" s="228"/>
      <c r="R545" s="229"/>
      <c r="S545" s="239"/>
      <c r="T545" s="240">
        <v>122.416666666667</v>
      </c>
      <c r="U545" s="255">
        <v>0</v>
      </c>
      <c r="V545" s="256"/>
      <c r="W545" s="257">
        <v>0</v>
      </c>
    </row>
    <row r="546" spans="1:23">
      <c r="A546" s="152">
        <v>27</v>
      </c>
      <c r="B546" s="153" t="s">
        <v>222</v>
      </c>
      <c r="C546" s="98">
        <v>39573</v>
      </c>
      <c r="D546" s="154" t="s">
        <v>5</v>
      </c>
      <c r="E546" s="97">
        <v>23</v>
      </c>
      <c r="F546" s="94">
        <v>31</v>
      </c>
      <c r="G546" s="111" t="s">
        <v>221</v>
      </c>
      <c r="H546" s="225"/>
      <c r="I546" s="226"/>
      <c r="J546" s="254">
        <v>0</v>
      </c>
      <c r="K546" s="247">
        <v>25.066666666666698</v>
      </c>
      <c r="L546" s="224">
        <v>6</v>
      </c>
      <c r="M546" s="249">
        <v>50.7916666666667</v>
      </c>
      <c r="N546" s="224">
        <v>81</v>
      </c>
      <c r="O546" s="230"/>
      <c r="P546" s="231"/>
      <c r="Q546" s="228"/>
      <c r="R546" s="229"/>
      <c r="S546" s="239"/>
      <c r="T546" s="240">
        <v>122.416666666667</v>
      </c>
      <c r="U546" s="255">
        <v>0</v>
      </c>
      <c r="V546" s="256"/>
      <c r="W546" s="257">
        <v>0</v>
      </c>
    </row>
    <row r="547" spans="1:23">
      <c r="A547" s="152">
        <v>28</v>
      </c>
      <c r="B547" s="153" t="s">
        <v>222</v>
      </c>
      <c r="C547" s="98">
        <v>39573</v>
      </c>
      <c r="D547" s="154" t="s">
        <v>5</v>
      </c>
      <c r="E547" s="97">
        <v>23</v>
      </c>
      <c r="F547" s="94">
        <v>31</v>
      </c>
      <c r="G547" s="111" t="s">
        <v>221</v>
      </c>
      <c r="H547" s="225"/>
      <c r="I547" s="226"/>
      <c r="J547" s="254">
        <v>1</v>
      </c>
      <c r="K547" s="247">
        <v>25.066666666666698</v>
      </c>
      <c r="L547" s="224">
        <v>23</v>
      </c>
      <c r="M547" s="249">
        <v>50.7916666666667</v>
      </c>
      <c r="N547" s="224">
        <v>73</v>
      </c>
      <c r="O547" s="230"/>
      <c r="P547" s="231"/>
      <c r="Q547" s="228"/>
      <c r="R547" s="229"/>
      <c r="S547" s="239"/>
      <c r="T547" s="240">
        <v>122.416666666667</v>
      </c>
      <c r="U547" s="255">
        <v>4</v>
      </c>
      <c r="V547" s="256"/>
      <c r="W547" s="257">
        <v>4</v>
      </c>
    </row>
    <row r="548" spans="1:23">
      <c r="A548" s="152">
        <v>29</v>
      </c>
      <c r="B548" s="153" t="s">
        <v>222</v>
      </c>
      <c r="C548" s="98">
        <v>39573</v>
      </c>
      <c r="D548" s="154" t="s">
        <v>5</v>
      </c>
      <c r="E548" s="97">
        <v>23</v>
      </c>
      <c r="F548" s="94">
        <v>31</v>
      </c>
      <c r="G548" s="111" t="s">
        <v>221</v>
      </c>
      <c r="H548" s="225"/>
      <c r="I548" s="226"/>
      <c r="J548" s="254">
        <v>0</v>
      </c>
      <c r="K548" s="247">
        <v>25.066666666666698</v>
      </c>
      <c r="L548" s="224">
        <v>17</v>
      </c>
      <c r="M548" s="249">
        <v>50.7916666666667</v>
      </c>
      <c r="N548" s="224">
        <v>96</v>
      </c>
      <c r="O548" s="230"/>
      <c r="P548" s="231"/>
      <c r="Q548" s="228"/>
      <c r="R548" s="229"/>
      <c r="S548" s="239"/>
      <c r="T548" s="240">
        <v>122.416666666667</v>
      </c>
      <c r="U548" s="255">
        <v>0</v>
      </c>
      <c r="V548" s="256"/>
      <c r="W548" s="257">
        <v>0</v>
      </c>
    </row>
    <row r="549" spans="1:23">
      <c r="A549" s="152">
        <v>30</v>
      </c>
      <c r="B549" s="153" t="s">
        <v>222</v>
      </c>
      <c r="C549" s="98">
        <v>39573</v>
      </c>
      <c r="D549" s="154" t="s">
        <v>5</v>
      </c>
      <c r="E549" s="97">
        <v>23</v>
      </c>
      <c r="F549" s="94">
        <v>31</v>
      </c>
      <c r="G549" s="111" t="s">
        <v>221</v>
      </c>
      <c r="H549" s="225"/>
      <c r="I549" s="226"/>
      <c r="J549" s="254">
        <v>0</v>
      </c>
      <c r="K549" s="247">
        <v>25.066666666666698</v>
      </c>
      <c r="L549" s="224">
        <v>3</v>
      </c>
      <c r="M549" s="249">
        <v>50.7916666666667</v>
      </c>
      <c r="N549" s="224">
        <v>3</v>
      </c>
      <c r="O549" s="230"/>
      <c r="P549" s="231"/>
      <c r="Q549" s="228"/>
      <c r="R549" s="229"/>
      <c r="S549" s="239"/>
      <c r="T549" s="240">
        <v>122.416666666667</v>
      </c>
      <c r="U549" s="255">
        <v>0</v>
      </c>
      <c r="V549" s="256"/>
      <c r="W549" s="257">
        <v>0</v>
      </c>
    </row>
    <row r="550" spans="1:23">
      <c r="A550" s="152">
        <v>31</v>
      </c>
      <c r="B550" s="153" t="s">
        <v>222</v>
      </c>
      <c r="C550" s="98">
        <v>39573</v>
      </c>
      <c r="D550" s="154" t="s">
        <v>5</v>
      </c>
      <c r="E550" s="97">
        <v>23</v>
      </c>
      <c r="F550" s="94">
        <v>31</v>
      </c>
      <c r="G550" s="111" t="s">
        <v>221</v>
      </c>
      <c r="H550" s="225"/>
      <c r="I550" s="226"/>
      <c r="J550" s="254">
        <v>0</v>
      </c>
      <c r="K550" s="247">
        <v>25.066666666666698</v>
      </c>
      <c r="L550" s="224">
        <v>3</v>
      </c>
      <c r="M550" s="249">
        <v>50.7916666666667</v>
      </c>
      <c r="N550" s="224">
        <v>61</v>
      </c>
      <c r="O550" s="230"/>
      <c r="P550" s="231"/>
      <c r="Q550" s="228"/>
      <c r="R550" s="229"/>
      <c r="S550" s="239"/>
      <c r="T550" s="240">
        <v>122.416666666667</v>
      </c>
      <c r="U550" s="255">
        <v>1</v>
      </c>
      <c r="V550" s="256"/>
      <c r="W550" s="257">
        <v>1</v>
      </c>
    </row>
    <row r="551" spans="1:23">
      <c r="A551" s="152">
        <v>32</v>
      </c>
      <c r="B551" s="153" t="s">
        <v>222</v>
      </c>
      <c r="C551" s="98">
        <v>39573</v>
      </c>
      <c r="D551" s="154" t="s">
        <v>5</v>
      </c>
      <c r="E551" s="97">
        <v>23</v>
      </c>
      <c r="F551" s="94">
        <v>31</v>
      </c>
      <c r="G551" s="111" t="s">
        <v>221</v>
      </c>
      <c r="H551" s="225"/>
      <c r="I551" s="226"/>
      <c r="J551" s="254">
        <v>0</v>
      </c>
      <c r="K551" s="247">
        <v>25.066666666666698</v>
      </c>
      <c r="L551" s="224">
        <v>0</v>
      </c>
      <c r="M551" s="249">
        <v>50.7916666666667</v>
      </c>
      <c r="N551" s="224">
        <v>24</v>
      </c>
      <c r="O551" s="230"/>
      <c r="P551" s="231"/>
      <c r="Q551" s="228"/>
      <c r="R551" s="229"/>
      <c r="S551" s="239"/>
      <c r="T551" s="240">
        <v>122.416666666667</v>
      </c>
      <c r="U551" s="255">
        <v>0</v>
      </c>
      <c r="V551" s="256"/>
      <c r="W551" s="257">
        <v>0</v>
      </c>
    </row>
    <row r="552" spans="1:23">
      <c r="A552" s="152">
        <v>33</v>
      </c>
      <c r="B552" s="153" t="s">
        <v>222</v>
      </c>
      <c r="C552" s="98">
        <v>39573</v>
      </c>
      <c r="D552" s="154" t="s">
        <v>5</v>
      </c>
      <c r="E552" s="97">
        <v>23</v>
      </c>
      <c r="F552" s="94">
        <v>31</v>
      </c>
      <c r="G552" s="111" t="s">
        <v>221</v>
      </c>
      <c r="H552" s="225"/>
      <c r="I552" s="226"/>
      <c r="J552" s="254">
        <v>0</v>
      </c>
      <c r="K552" s="247">
        <v>25.066666666666698</v>
      </c>
      <c r="L552" s="224">
        <v>4</v>
      </c>
      <c r="M552" s="249">
        <v>50.7916666666667</v>
      </c>
      <c r="N552" s="224">
        <v>42</v>
      </c>
      <c r="O552" s="230"/>
      <c r="P552" s="231"/>
      <c r="Q552" s="228"/>
      <c r="R552" s="229"/>
      <c r="S552" s="239"/>
      <c r="T552" s="240">
        <v>122.416666666667</v>
      </c>
      <c r="U552" s="255">
        <v>0</v>
      </c>
      <c r="V552" s="256"/>
      <c r="W552" s="257">
        <v>0</v>
      </c>
    </row>
    <row r="553" spans="1:23">
      <c r="A553" s="152">
        <v>34</v>
      </c>
      <c r="B553" s="153" t="s">
        <v>222</v>
      </c>
      <c r="C553" s="98">
        <v>39573</v>
      </c>
      <c r="D553" s="154" t="s">
        <v>5</v>
      </c>
      <c r="E553" s="97">
        <v>23</v>
      </c>
      <c r="F553" s="94">
        <v>31</v>
      </c>
      <c r="G553" s="111" t="s">
        <v>221</v>
      </c>
      <c r="H553" s="225"/>
      <c r="I553" s="226"/>
      <c r="J553" s="254">
        <v>0</v>
      </c>
      <c r="K553" s="247">
        <v>25.066666666666698</v>
      </c>
      <c r="L553" s="224">
        <v>4</v>
      </c>
      <c r="M553" s="249">
        <v>50.7916666666667</v>
      </c>
      <c r="N553" s="224">
        <v>23</v>
      </c>
      <c r="O553" s="230"/>
      <c r="P553" s="231"/>
      <c r="Q553" s="228"/>
      <c r="R553" s="229"/>
      <c r="S553" s="239"/>
      <c r="T553" s="240">
        <v>122.416666666667</v>
      </c>
      <c r="U553" s="255">
        <v>0</v>
      </c>
      <c r="V553" s="256"/>
      <c r="W553" s="257">
        <v>0</v>
      </c>
    </row>
    <row r="554" spans="1:23">
      <c r="A554" s="152">
        <v>35</v>
      </c>
      <c r="B554" s="153" t="s">
        <v>222</v>
      </c>
      <c r="C554" s="98">
        <v>39573</v>
      </c>
      <c r="D554" s="154" t="s">
        <v>5</v>
      </c>
      <c r="E554" s="97">
        <v>23</v>
      </c>
      <c r="F554" s="94">
        <v>31</v>
      </c>
      <c r="G554" s="111" t="s">
        <v>221</v>
      </c>
      <c r="H554" s="225"/>
      <c r="I554" s="226"/>
      <c r="J554" s="254">
        <v>0</v>
      </c>
      <c r="K554" s="247">
        <v>25.066666666666698</v>
      </c>
      <c r="L554" s="224">
        <v>7</v>
      </c>
      <c r="M554" s="249">
        <v>50.7916666666667</v>
      </c>
      <c r="N554" s="224">
        <v>75</v>
      </c>
      <c r="O554" s="230"/>
      <c r="P554" s="231"/>
      <c r="Q554" s="228"/>
      <c r="R554" s="229"/>
      <c r="S554" s="239"/>
      <c r="T554" s="240">
        <v>122.416666666667</v>
      </c>
      <c r="U554" s="255">
        <v>0</v>
      </c>
      <c r="V554" s="256"/>
      <c r="W554" s="257">
        <v>0</v>
      </c>
    </row>
    <row r="555" spans="1:23">
      <c r="A555" s="152">
        <v>36</v>
      </c>
      <c r="B555" s="153" t="s">
        <v>222</v>
      </c>
      <c r="C555" s="98">
        <v>39573</v>
      </c>
      <c r="D555" s="154" t="s">
        <v>5</v>
      </c>
      <c r="E555" s="97">
        <v>23</v>
      </c>
      <c r="F555" s="94">
        <v>31</v>
      </c>
      <c r="G555" s="111" t="s">
        <v>221</v>
      </c>
      <c r="H555" s="225"/>
      <c r="I555" s="226"/>
      <c r="J555" s="254">
        <v>0</v>
      </c>
      <c r="K555" s="247">
        <v>25.066666666666698</v>
      </c>
      <c r="L555" s="224">
        <v>1</v>
      </c>
      <c r="M555" s="249">
        <v>50.7916666666667</v>
      </c>
      <c r="N555" s="224">
        <v>42</v>
      </c>
      <c r="O555" s="230"/>
      <c r="P555" s="231"/>
      <c r="Q555" s="228"/>
      <c r="R555" s="229"/>
      <c r="S555" s="239"/>
      <c r="T555" s="240">
        <v>122.416666666667</v>
      </c>
      <c r="U555" s="255">
        <v>0</v>
      </c>
      <c r="V555" s="256"/>
      <c r="W555" s="257">
        <v>0</v>
      </c>
    </row>
    <row r="556" spans="1:23">
      <c r="A556" s="152">
        <v>37</v>
      </c>
      <c r="B556" s="153" t="s">
        <v>222</v>
      </c>
      <c r="C556" s="98">
        <v>39573</v>
      </c>
      <c r="D556" s="154" t="s">
        <v>5</v>
      </c>
      <c r="E556" s="97">
        <v>23</v>
      </c>
      <c r="F556" s="94">
        <v>31</v>
      </c>
      <c r="G556" s="111" t="s">
        <v>221</v>
      </c>
      <c r="H556" s="225"/>
      <c r="I556" s="226"/>
      <c r="J556" s="254">
        <v>0</v>
      </c>
      <c r="K556" s="247">
        <v>25.066666666666698</v>
      </c>
      <c r="L556" s="224">
        <v>12</v>
      </c>
      <c r="M556" s="249">
        <v>50.7916666666667</v>
      </c>
      <c r="N556" s="224">
        <v>76</v>
      </c>
      <c r="O556" s="230"/>
      <c r="P556" s="231"/>
      <c r="Q556" s="228"/>
      <c r="R556" s="229"/>
      <c r="S556" s="239"/>
      <c r="T556" s="240">
        <v>122.416666666667</v>
      </c>
      <c r="U556" s="255">
        <v>1</v>
      </c>
      <c r="V556" s="256"/>
      <c r="W556" s="257">
        <v>1</v>
      </c>
    </row>
    <row r="557" spans="1:23">
      <c r="A557" s="152">
        <v>38</v>
      </c>
      <c r="B557" s="153" t="s">
        <v>222</v>
      </c>
      <c r="C557" s="98">
        <v>39573</v>
      </c>
      <c r="D557" s="154" t="s">
        <v>5</v>
      </c>
      <c r="E557" s="97">
        <v>23</v>
      </c>
      <c r="F557" s="94">
        <v>31</v>
      </c>
      <c r="G557" s="111" t="s">
        <v>221</v>
      </c>
      <c r="H557" s="225"/>
      <c r="I557" s="226"/>
      <c r="J557" s="254">
        <v>0</v>
      </c>
      <c r="K557" s="247">
        <v>25.066666666666698</v>
      </c>
      <c r="L557" s="224">
        <v>2</v>
      </c>
      <c r="M557" s="249">
        <v>50.7916666666667</v>
      </c>
      <c r="N557" s="224">
        <v>81</v>
      </c>
      <c r="O557" s="230"/>
      <c r="P557" s="231"/>
      <c r="Q557" s="228"/>
      <c r="R557" s="229"/>
      <c r="S557" s="239"/>
      <c r="T557" s="240">
        <v>122.416666666667</v>
      </c>
      <c r="U557" s="255">
        <v>0</v>
      </c>
      <c r="V557" s="256"/>
      <c r="W557" s="257">
        <v>0</v>
      </c>
    </row>
    <row r="558" spans="1:23">
      <c r="A558" s="152">
        <v>39</v>
      </c>
      <c r="B558" s="153" t="s">
        <v>222</v>
      </c>
      <c r="C558" s="98">
        <v>39573</v>
      </c>
      <c r="D558" s="154" t="s">
        <v>5</v>
      </c>
      <c r="E558" s="97">
        <v>23</v>
      </c>
      <c r="F558" s="94">
        <v>31</v>
      </c>
      <c r="G558" s="111" t="s">
        <v>221</v>
      </c>
      <c r="H558" s="225"/>
      <c r="I558" s="226"/>
      <c r="J558" s="254">
        <v>0</v>
      </c>
      <c r="K558" s="247">
        <v>25.066666666666698</v>
      </c>
      <c r="L558" s="224">
        <v>1</v>
      </c>
      <c r="M558" s="249">
        <v>50.7916666666667</v>
      </c>
      <c r="N558" s="224">
        <v>77</v>
      </c>
      <c r="O558" s="230"/>
      <c r="P558" s="231"/>
      <c r="Q558" s="228"/>
      <c r="R558" s="229"/>
      <c r="S558" s="239"/>
      <c r="T558" s="240">
        <v>122.416666666667</v>
      </c>
      <c r="U558" s="255">
        <v>0</v>
      </c>
      <c r="V558" s="256"/>
      <c r="W558" s="257">
        <v>0</v>
      </c>
    </row>
    <row r="559" spans="1:23">
      <c r="A559" s="152">
        <v>40</v>
      </c>
      <c r="B559" s="153" t="s">
        <v>222</v>
      </c>
      <c r="C559" s="98">
        <v>39573</v>
      </c>
      <c r="D559" s="154" t="s">
        <v>5</v>
      </c>
      <c r="E559" s="97">
        <v>23</v>
      </c>
      <c r="F559" s="94">
        <v>31</v>
      </c>
      <c r="G559" s="111" t="s">
        <v>221</v>
      </c>
      <c r="H559" s="225"/>
      <c r="I559" s="226"/>
      <c r="J559" s="254">
        <v>0</v>
      </c>
      <c r="K559" s="247">
        <v>25.066666666666698</v>
      </c>
      <c r="L559" s="224">
        <v>1</v>
      </c>
      <c r="M559" s="249">
        <v>50.7916666666667</v>
      </c>
      <c r="N559" s="224">
        <v>47</v>
      </c>
      <c r="O559" s="230"/>
      <c r="P559" s="231"/>
      <c r="Q559" s="228"/>
      <c r="R559" s="229"/>
      <c r="S559" s="239"/>
      <c r="T559" s="240">
        <v>122.416666666667</v>
      </c>
      <c r="U559" s="255">
        <v>0</v>
      </c>
      <c r="V559" s="256"/>
      <c r="W559" s="257">
        <v>0</v>
      </c>
    </row>
    <row r="560" spans="1:23">
      <c r="A560" s="152">
        <v>41</v>
      </c>
      <c r="B560" s="153" t="s">
        <v>222</v>
      </c>
      <c r="C560" s="98">
        <v>39573</v>
      </c>
      <c r="D560" s="154" t="s">
        <v>5</v>
      </c>
      <c r="E560" s="97">
        <v>23</v>
      </c>
      <c r="F560" s="94">
        <v>31</v>
      </c>
      <c r="G560" s="111" t="s">
        <v>221</v>
      </c>
      <c r="H560" s="225"/>
      <c r="I560" s="226"/>
      <c r="J560" s="254">
        <v>0</v>
      </c>
      <c r="K560" s="247">
        <v>25.066666666666698</v>
      </c>
      <c r="L560" s="224">
        <v>5</v>
      </c>
      <c r="M560" s="249">
        <v>50.7916666666667</v>
      </c>
      <c r="N560" s="224">
        <v>69</v>
      </c>
      <c r="O560" s="230"/>
      <c r="P560" s="231"/>
      <c r="Q560" s="228"/>
      <c r="R560" s="229"/>
      <c r="S560" s="239"/>
      <c r="T560" s="240">
        <v>122.416666666667</v>
      </c>
      <c r="U560" s="255">
        <v>0</v>
      </c>
      <c r="V560" s="256"/>
      <c r="W560" s="257">
        <v>0</v>
      </c>
    </row>
    <row r="561" spans="1:23">
      <c r="A561" s="152">
        <v>42</v>
      </c>
      <c r="B561" s="153" t="s">
        <v>222</v>
      </c>
      <c r="C561" s="98">
        <v>39573</v>
      </c>
      <c r="D561" s="154" t="s">
        <v>5</v>
      </c>
      <c r="E561" s="97">
        <v>23</v>
      </c>
      <c r="F561" s="94">
        <v>31</v>
      </c>
      <c r="G561" s="111" t="s">
        <v>221</v>
      </c>
      <c r="H561" s="225"/>
      <c r="I561" s="226"/>
      <c r="J561" s="254">
        <v>0</v>
      </c>
      <c r="K561" s="247">
        <v>25.066666666666698</v>
      </c>
      <c r="L561" s="224">
        <v>3</v>
      </c>
      <c r="M561" s="249">
        <v>50.7916666666667</v>
      </c>
      <c r="N561" s="224">
        <v>78</v>
      </c>
      <c r="O561" s="230"/>
      <c r="P561" s="231"/>
      <c r="Q561" s="228"/>
      <c r="R561" s="229"/>
      <c r="S561" s="239"/>
      <c r="T561" s="240">
        <v>122.416666666667</v>
      </c>
      <c r="U561" s="255">
        <v>0</v>
      </c>
      <c r="V561" s="256"/>
      <c r="W561" s="257">
        <v>0</v>
      </c>
    </row>
    <row r="562" spans="1:23">
      <c r="A562" s="152">
        <v>43</v>
      </c>
      <c r="B562" s="153" t="s">
        <v>222</v>
      </c>
      <c r="C562" s="98">
        <v>39573</v>
      </c>
      <c r="D562" s="154" t="s">
        <v>5</v>
      </c>
      <c r="E562" s="97">
        <v>23</v>
      </c>
      <c r="F562" s="94">
        <v>31</v>
      </c>
      <c r="G562" s="111" t="s">
        <v>221</v>
      </c>
      <c r="H562" s="225"/>
      <c r="I562" s="226"/>
      <c r="J562" s="254">
        <v>0</v>
      </c>
      <c r="K562" s="247">
        <v>25.066666666666698</v>
      </c>
      <c r="L562" s="224">
        <v>6</v>
      </c>
      <c r="M562" s="249">
        <v>50.7916666666667</v>
      </c>
      <c r="N562" s="224">
        <v>28</v>
      </c>
      <c r="O562" s="230"/>
      <c r="P562" s="231"/>
      <c r="Q562" s="228"/>
      <c r="R562" s="229"/>
      <c r="S562" s="239"/>
      <c r="T562" s="240">
        <v>122.416666666667</v>
      </c>
      <c r="U562" s="255">
        <v>0</v>
      </c>
      <c r="V562" s="256"/>
      <c r="W562" s="257">
        <v>0</v>
      </c>
    </row>
    <row r="563" spans="1:23">
      <c r="A563" s="152">
        <v>44</v>
      </c>
      <c r="B563" s="153" t="s">
        <v>222</v>
      </c>
      <c r="C563" s="98">
        <v>39573</v>
      </c>
      <c r="D563" s="154" t="s">
        <v>5</v>
      </c>
      <c r="E563" s="97">
        <v>23</v>
      </c>
      <c r="F563" s="94">
        <v>31</v>
      </c>
      <c r="G563" s="111" t="s">
        <v>221</v>
      </c>
      <c r="H563" s="225"/>
      <c r="I563" s="226"/>
      <c r="J563" s="254">
        <v>0</v>
      </c>
      <c r="K563" s="247">
        <v>25.066666666666698</v>
      </c>
      <c r="L563" s="224">
        <v>12</v>
      </c>
      <c r="M563" s="249">
        <v>50.7916666666667</v>
      </c>
      <c r="N563" s="224">
        <v>76</v>
      </c>
      <c r="O563" s="230"/>
      <c r="P563" s="231"/>
      <c r="Q563" s="228"/>
      <c r="R563" s="229"/>
      <c r="S563" s="239"/>
      <c r="T563" s="240">
        <v>122.416666666667</v>
      </c>
      <c r="U563" s="255">
        <v>1</v>
      </c>
      <c r="V563" s="256"/>
      <c r="W563" s="257">
        <v>1</v>
      </c>
    </row>
    <row r="564" spans="1:23">
      <c r="A564" s="152">
        <v>45</v>
      </c>
      <c r="B564" s="153" t="s">
        <v>222</v>
      </c>
      <c r="C564" s="98">
        <v>39573</v>
      </c>
      <c r="D564" s="154" t="s">
        <v>5</v>
      </c>
      <c r="E564" s="97">
        <v>23</v>
      </c>
      <c r="F564" s="94">
        <v>31</v>
      </c>
      <c r="G564" s="111" t="s">
        <v>221</v>
      </c>
      <c r="H564" s="225"/>
      <c r="I564" s="226"/>
      <c r="J564" s="254">
        <v>0</v>
      </c>
      <c r="K564" s="247">
        <v>25.066666666666698</v>
      </c>
      <c r="L564" s="224">
        <v>2</v>
      </c>
      <c r="M564" s="249">
        <v>50.7916666666667</v>
      </c>
      <c r="N564" s="224">
        <v>21</v>
      </c>
      <c r="O564" s="230"/>
      <c r="P564" s="231"/>
      <c r="Q564" s="228"/>
      <c r="R564" s="229"/>
      <c r="S564" s="239"/>
      <c r="T564" s="240">
        <v>122.416666666667</v>
      </c>
      <c r="U564" s="255">
        <v>0</v>
      </c>
      <c r="V564" s="256"/>
      <c r="W564" s="257">
        <v>0</v>
      </c>
    </row>
    <row r="565" spans="1:23">
      <c r="A565" s="152">
        <v>46</v>
      </c>
      <c r="B565" s="153" t="s">
        <v>222</v>
      </c>
      <c r="C565" s="98">
        <v>39573</v>
      </c>
      <c r="D565" s="154" t="s">
        <v>5</v>
      </c>
      <c r="E565" s="97">
        <v>23</v>
      </c>
      <c r="F565" s="94">
        <v>31</v>
      </c>
      <c r="G565" s="111" t="s">
        <v>221</v>
      </c>
      <c r="H565" s="225"/>
      <c r="I565" s="226"/>
      <c r="J565" s="254">
        <v>0</v>
      </c>
      <c r="K565" s="247">
        <v>25.066666666666698</v>
      </c>
      <c r="L565" s="224">
        <v>4</v>
      </c>
      <c r="M565" s="249">
        <v>50.7916666666667</v>
      </c>
      <c r="N565" s="224">
        <v>67</v>
      </c>
      <c r="O565" s="230"/>
      <c r="P565" s="231"/>
      <c r="Q565" s="228"/>
      <c r="R565" s="229"/>
      <c r="S565" s="239"/>
      <c r="T565" s="240">
        <v>122.416666666667</v>
      </c>
      <c r="U565" s="255">
        <v>0</v>
      </c>
      <c r="V565" s="256"/>
      <c r="W565" s="257">
        <v>0</v>
      </c>
    </row>
    <row r="566" spans="1:23">
      <c r="A566" s="152">
        <v>47</v>
      </c>
      <c r="B566" s="153" t="s">
        <v>222</v>
      </c>
      <c r="C566" s="98">
        <v>39573</v>
      </c>
      <c r="D566" s="154" t="s">
        <v>5</v>
      </c>
      <c r="E566" s="97">
        <v>23</v>
      </c>
      <c r="F566" s="94">
        <v>31</v>
      </c>
      <c r="G566" s="111" t="s">
        <v>221</v>
      </c>
      <c r="H566" s="225"/>
      <c r="I566" s="226"/>
      <c r="J566" s="254">
        <v>0</v>
      </c>
      <c r="K566" s="247">
        <v>25.066666666666698</v>
      </c>
      <c r="L566" s="224">
        <v>3</v>
      </c>
      <c r="M566" s="249">
        <v>50.7916666666667</v>
      </c>
      <c r="N566" s="224">
        <v>27</v>
      </c>
      <c r="O566" s="230"/>
      <c r="P566" s="231"/>
      <c r="Q566" s="228"/>
      <c r="R566" s="229"/>
      <c r="S566" s="239"/>
      <c r="T566" s="240">
        <v>122.416666666667</v>
      </c>
      <c r="U566" s="255">
        <v>0</v>
      </c>
      <c r="V566" s="256"/>
      <c r="W566" s="257">
        <v>0</v>
      </c>
    </row>
    <row r="567" spans="1:23">
      <c r="A567" s="152">
        <v>48</v>
      </c>
      <c r="B567" s="153" t="s">
        <v>222</v>
      </c>
      <c r="C567" s="98">
        <v>39573</v>
      </c>
      <c r="D567" s="154" t="s">
        <v>5</v>
      </c>
      <c r="E567" s="97">
        <v>23</v>
      </c>
      <c r="F567" s="94">
        <v>31</v>
      </c>
      <c r="G567" s="111" t="s">
        <v>221</v>
      </c>
      <c r="H567" s="225"/>
      <c r="I567" s="226"/>
      <c r="J567" s="254">
        <v>0</v>
      </c>
      <c r="K567" s="247">
        <v>25.066666666666698</v>
      </c>
      <c r="L567" s="224">
        <v>16</v>
      </c>
      <c r="M567" s="249">
        <v>50.7916666666667</v>
      </c>
      <c r="N567" s="224">
        <v>82</v>
      </c>
      <c r="O567" s="230"/>
      <c r="P567" s="231"/>
      <c r="Q567" s="228"/>
      <c r="R567" s="229"/>
      <c r="S567" s="239"/>
      <c r="T567" s="240">
        <v>122.416666666667</v>
      </c>
      <c r="U567" s="255">
        <v>2</v>
      </c>
      <c r="V567" s="256"/>
      <c r="W567" s="257">
        <v>2</v>
      </c>
    </row>
    <row r="568" spans="1:23">
      <c r="A568" s="152">
        <v>49</v>
      </c>
      <c r="B568" s="153" t="s">
        <v>222</v>
      </c>
      <c r="C568" s="98">
        <v>39573</v>
      </c>
      <c r="D568" s="154" t="s">
        <v>5</v>
      </c>
      <c r="E568" s="97">
        <v>23</v>
      </c>
      <c r="F568" s="94">
        <v>31</v>
      </c>
      <c r="G568" s="111" t="s">
        <v>221</v>
      </c>
      <c r="H568" s="225"/>
      <c r="I568" s="226"/>
      <c r="J568" s="254">
        <v>0</v>
      </c>
      <c r="K568" s="247">
        <v>25.066666666666698</v>
      </c>
      <c r="L568" s="224">
        <v>5</v>
      </c>
      <c r="M568" s="249">
        <v>50.7916666666667</v>
      </c>
      <c r="N568" s="224">
        <v>64</v>
      </c>
      <c r="O568" s="230"/>
      <c r="P568" s="231"/>
      <c r="Q568" s="228"/>
      <c r="R568" s="229"/>
      <c r="S568" s="239"/>
      <c r="T568" s="240">
        <v>122.416666666667</v>
      </c>
      <c r="U568" s="255">
        <v>0</v>
      </c>
      <c r="V568" s="256"/>
      <c r="W568" s="257">
        <v>0</v>
      </c>
    </row>
    <row r="569" spans="1:23">
      <c r="A569" s="152">
        <v>50</v>
      </c>
      <c r="B569" s="153" t="s">
        <v>222</v>
      </c>
      <c r="C569" s="98">
        <v>39573</v>
      </c>
      <c r="D569" s="154" t="s">
        <v>5</v>
      </c>
      <c r="E569" s="97">
        <v>23</v>
      </c>
      <c r="F569" s="94">
        <v>31</v>
      </c>
      <c r="G569" s="111" t="s">
        <v>221</v>
      </c>
      <c r="H569" s="225"/>
      <c r="I569" s="226"/>
      <c r="J569" s="254">
        <v>0</v>
      </c>
      <c r="K569" s="247">
        <v>25.066666666666698</v>
      </c>
      <c r="L569" s="224">
        <v>5</v>
      </c>
      <c r="M569" s="249">
        <v>50.7916666666667</v>
      </c>
      <c r="N569" s="224">
        <v>52</v>
      </c>
      <c r="O569" s="230"/>
      <c r="P569" s="231"/>
      <c r="Q569" s="228"/>
      <c r="R569" s="229"/>
      <c r="S569" s="239"/>
      <c r="T569" s="240">
        <v>122.416666666667</v>
      </c>
      <c r="U569" s="255">
        <v>0</v>
      </c>
      <c r="V569" s="256"/>
      <c r="W569" s="257">
        <v>0</v>
      </c>
    </row>
    <row r="570" spans="1:23">
      <c r="A570" s="157">
        <v>1</v>
      </c>
      <c r="B570" s="153" t="s">
        <v>222</v>
      </c>
      <c r="C570" s="98">
        <v>39633</v>
      </c>
      <c r="D570" s="154" t="s">
        <v>22</v>
      </c>
      <c r="E570" s="97">
        <v>23</v>
      </c>
      <c r="F570" s="94">
        <v>30</v>
      </c>
      <c r="G570" s="111" t="s">
        <v>221</v>
      </c>
      <c r="H570" s="225"/>
      <c r="I570" s="226"/>
      <c r="J570" s="254">
        <v>0</v>
      </c>
      <c r="K570" s="228"/>
      <c r="L570" s="229"/>
      <c r="M570" s="229"/>
      <c r="N570" s="229"/>
      <c r="O570" s="230"/>
      <c r="P570" s="231"/>
      <c r="Q570" s="228"/>
      <c r="R570" s="229"/>
      <c r="S570" s="239"/>
      <c r="T570" s="231">
        <v>122</v>
      </c>
      <c r="U570" s="253">
        <v>0</v>
      </c>
      <c r="V570" s="245"/>
      <c r="W570" s="244">
        <v>0</v>
      </c>
    </row>
    <row r="571" spans="1:23">
      <c r="A571" s="157">
        <v>2</v>
      </c>
      <c r="B571" s="153" t="s">
        <v>222</v>
      </c>
      <c r="C571" s="98">
        <v>39633</v>
      </c>
      <c r="D571" s="154" t="s">
        <v>22</v>
      </c>
      <c r="E571" s="97">
        <v>23</v>
      </c>
      <c r="F571" s="94">
        <v>30</v>
      </c>
      <c r="G571" s="111" t="s">
        <v>221</v>
      </c>
      <c r="H571" s="225"/>
      <c r="I571" s="226"/>
      <c r="J571" s="254">
        <v>0</v>
      </c>
      <c r="K571" s="228"/>
      <c r="L571" s="229"/>
      <c r="M571" s="229"/>
      <c r="N571" s="229"/>
      <c r="O571" s="230"/>
      <c r="P571" s="231"/>
      <c r="Q571" s="228"/>
      <c r="R571" s="229"/>
      <c r="S571" s="239"/>
      <c r="T571" s="231">
        <v>122</v>
      </c>
      <c r="U571" s="253">
        <v>0</v>
      </c>
      <c r="V571" s="245"/>
      <c r="W571" s="244">
        <v>0</v>
      </c>
    </row>
    <row r="572" spans="1:23">
      <c r="A572" s="157">
        <v>3</v>
      </c>
      <c r="B572" s="153" t="s">
        <v>222</v>
      </c>
      <c r="C572" s="98">
        <v>39633</v>
      </c>
      <c r="D572" s="154" t="s">
        <v>22</v>
      </c>
      <c r="E572" s="97">
        <v>23</v>
      </c>
      <c r="F572" s="94">
        <v>30</v>
      </c>
      <c r="G572" s="111" t="s">
        <v>221</v>
      </c>
      <c r="H572" s="225"/>
      <c r="I572" s="226"/>
      <c r="J572" s="254">
        <v>0</v>
      </c>
      <c r="K572" s="228"/>
      <c r="L572" s="229"/>
      <c r="M572" s="229"/>
      <c r="N572" s="229"/>
      <c r="O572" s="230"/>
      <c r="P572" s="231"/>
      <c r="Q572" s="228"/>
      <c r="R572" s="229"/>
      <c r="S572" s="239"/>
      <c r="T572" s="231">
        <v>122</v>
      </c>
      <c r="U572" s="253">
        <v>1</v>
      </c>
      <c r="V572" s="245"/>
      <c r="W572" s="244">
        <v>1</v>
      </c>
    </row>
    <row r="573" spans="1:23">
      <c r="A573" s="157">
        <f t="shared" ref="A573:A619" si="1">A572+1</f>
        <v>4</v>
      </c>
      <c r="B573" s="153" t="s">
        <v>222</v>
      </c>
      <c r="C573" s="98">
        <v>39633</v>
      </c>
      <c r="D573" s="154" t="s">
        <v>22</v>
      </c>
      <c r="E573" s="97">
        <v>23</v>
      </c>
      <c r="F573" s="94">
        <v>30</v>
      </c>
      <c r="G573" s="111" t="s">
        <v>221</v>
      </c>
      <c r="H573" s="225"/>
      <c r="I573" s="226"/>
      <c r="J573" s="254">
        <v>0</v>
      </c>
      <c r="K573" s="228"/>
      <c r="L573" s="229"/>
      <c r="M573" s="229"/>
      <c r="N573" s="229"/>
      <c r="O573" s="230"/>
      <c r="P573" s="231"/>
      <c r="Q573" s="228"/>
      <c r="R573" s="229"/>
      <c r="S573" s="239"/>
      <c r="T573" s="231">
        <v>122</v>
      </c>
      <c r="U573" s="253">
        <v>0</v>
      </c>
      <c r="V573" s="245"/>
      <c r="W573" s="244">
        <v>0</v>
      </c>
    </row>
    <row r="574" spans="1:23">
      <c r="A574" s="157">
        <f t="shared" si="1"/>
        <v>5</v>
      </c>
      <c r="B574" s="153" t="s">
        <v>222</v>
      </c>
      <c r="C574" s="98">
        <v>39633</v>
      </c>
      <c r="D574" s="154" t="s">
        <v>22</v>
      </c>
      <c r="E574" s="97">
        <v>23</v>
      </c>
      <c r="F574" s="94">
        <v>30</v>
      </c>
      <c r="G574" s="111" t="s">
        <v>221</v>
      </c>
      <c r="H574" s="225"/>
      <c r="I574" s="226"/>
      <c r="J574" s="254">
        <v>0</v>
      </c>
      <c r="K574" s="228"/>
      <c r="L574" s="229"/>
      <c r="M574" s="229"/>
      <c r="N574" s="229"/>
      <c r="O574" s="230"/>
      <c r="P574" s="231"/>
      <c r="Q574" s="228"/>
      <c r="R574" s="229"/>
      <c r="S574" s="239"/>
      <c r="T574" s="231">
        <v>122</v>
      </c>
      <c r="U574" s="253">
        <v>0</v>
      </c>
      <c r="V574" s="245"/>
      <c r="W574" s="244">
        <v>0</v>
      </c>
    </row>
    <row r="575" spans="1:23">
      <c r="A575" s="157">
        <f t="shared" si="1"/>
        <v>6</v>
      </c>
      <c r="B575" s="153" t="s">
        <v>222</v>
      </c>
      <c r="C575" s="98">
        <v>39633</v>
      </c>
      <c r="D575" s="154" t="s">
        <v>22</v>
      </c>
      <c r="E575" s="97">
        <v>23</v>
      </c>
      <c r="F575" s="94">
        <v>30</v>
      </c>
      <c r="G575" s="111" t="s">
        <v>221</v>
      </c>
      <c r="H575" s="225"/>
      <c r="I575" s="226"/>
      <c r="J575" s="254">
        <v>0</v>
      </c>
      <c r="K575" s="228"/>
      <c r="L575" s="229"/>
      <c r="M575" s="229"/>
      <c r="N575" s="229"/>
      <c r="O575" s="230"/>
      <c r="P575" s="231"/>
      <c r="Q575" s="228"/>
      <c r="R575" s="229"/>
      <c r="S575" s="239"/>
      <c r="T575" s="231">
        <v>122</v>
      </c>
      <c r="U575" s="253">
        <v>20</v>
      </c>
      <c r="V575" s="245"/>
      <c r="W575" s="244">
        <v>20</v>
      </c>
    </row>
    <row r="576" spans="1:23">
      <c r="A576" s="157">
        <f t="shared" si="1"/>
        <v>7</v>
      </c>
      <c r="B576" s="153" t="s">
        <v>222</v>
      </c>
      <c r="C576" s="98">
        <v>39633</v>
      </c>
      <c r="D576" s="154" t="s">
        <v>22</v>
      </c>
      <c r="E576" s="97">
        <v>23</v>
      </c>
      <c r="F576" s="94">
        <v>30</v>
      </c>
      <c r="G576" s="111" t="s">
        <v>221</v>
      </c>
      <c r="H576" s="225"/>
      <c r="I576" s="226"/>
      <c r="J576" s="254">
        <v>0</v>
      </c>
      <c r="K576" s="228"/>
      <c r="L576" s="229"/>
      <c r="M576" s="229"/>
      <c r="N576" s="229"/>
      <c r="O576" s="230"/>
      <c r="P576" s="231"/>
      <c r="Q576" s="228"/>
      <c r="R576" s="229"/>
      <c r="S576" s="239"/>
      <c r="T576" s="231">
        <v>122</v>
      </c>
      <c r="U576" s="253">
        <v>0</v>
      </c>
      <c r="V576" s="245"/>
      <c r="W576" s="244">
        <v>0</v>
      </c>
    </row>
    <row r="577" spans="1:23">
      <c r="A577" s="157">
        <f t="shared" si="1"/>
        <v>8</v>
      </c>
      <c r="B577" s="153" t="s">
        <v>222</v>
      </c>
      <c r="C577" s="98">
        <v>39633</v>
      </c>
      <c r="D577" s="154" t="s">
        <v>22</v>
      </c>
      <c r="E577" s="97">
        <v>23</v>
      </c>
      <c r="F577" s="94">
        <v>30</v>
      </c>
      <c r="G577" s="111" t="s">
        <v>221</v>
      </c>
      <c r="H577" s="225"/>
      <c r="I577" s="226"/>
      <c r="J577" s="254">
        <v>0</v>
      </c>
      <c r="K577" s="228"/>
      <c r="L577" s="229"/>
      <c r="M577" s="229"/>
      <c r="N577" s="229"/>
      <c r="O577" s="230"/>
      <c r="P577" s="231"/>
      <c r="Q577" s="228"/>
      <c r="R577" s="229"/>
      <c r="S577" s="239"/>
      <c r="T577" s="231">
        <v>122</v>
      </c>
      <c r="U577" s="253">
        <v>1</v>
      </c>
      <c r="V577" s="245"/>
      <c r="W577" s="244">
        <v>1</v>
      </c>
    </row>
    <row r="578" spans="1:23">
      <c r="A578" s="157">
        <f t="shared" si="1"/>
        <v>9</v>
      </c>
      <c r="B578" s="153" t="s">
        <v>222</v>
      </c>
      <c r="C578" s="98">
        <v>39633</v>
      </c>
      <c r="D578" s="154" t="s">
        <v>22</v>
      </c>
      <c r="E578" s="97">
        <v>23</v>
      </c>
      <c r="F578" s="94">
        <v>30</v>
      </c>
      <c r="G578" s="111" t="s">
        <v>221</v>
      </c>
      <c r="H578" s="225"/>
      <c r="I578" s="226"/>
      <c r="J578" s="254">
        <v>7</v>
      </c>
      <c r="K578" s="228"/>
      <c r="L578" s="229"/>
      <c r="M578" s="229"/>
      <c r="N578" s="229"/>
      <c r="O578" s="230"/>
      <c r="P578" s="231"/>
      <c r="Q578" s="228"/>
      <c r="R578" s="229"/>
      <c r="S578" s="239"/>
      <c r="T578" s="231">
        <v>122</v>
      </c>
      <c r="U578" s="253">
        <v>1</v>
      </c>
      <c r="V578" s="245"/>
      <c r="W578" s="244">
        <v>1</v>
      </c>
    </row>
    <row r="579" spans="1:23">
      <c r="A579" s="157">
        <f t="shared" si="1"/>
        <v>10</v>
      </c>
      <c r="B579" s="153" t="s">
        <v>222</v>
      </c>
      <c r="C579" s="98">
        <v>39633</v>
      </c>
      <c r="D579" s="154" t="s">
        <v>22</v>
      </c>
      <c r="E579" s="97">
        <v>23</v>
      </c>
      <c r="F579" s="94">
        <v>30</v>
      </c>
      <c r="G579" s="111" t="s">
        <v>221</v>
      </c>
      <c r="H579" s="225"/>
      <c r="I579" s="226"/>
      <c r="J579" s="254">
        <v>1</v>
      </c>
      <c r="K579" s="228"/>
      <c r="L579" s="229"/>
      <c r="M579" s="229"/>
      <c r="N579" s="229"/>
      <c r="O579" s="230"/>
      <c r="P579" s="231"/>
      <c r="Q579" s="228"/>
      <c r="R579" s="229"/>
      <c r="S579" s="239"/>
      <c r="T579" s="231">
        <v>122</v>
      </c>
      <c r="U579" s="253">
        <v>0</v>
      </c>
      <c r="V579" s="245"/>
      <c r="W579" s="244">
        <v>0</v>
      </c>
    </row>
    <row r="580" spans="1:23">
      <c r="A580" s="157">
        <f t="shared" si="1"/>
        <v>11</v>
      </c>
      <c r="B580" s="153" t="s">
        <v>222</v>
      </c>
      <c r="C580" s="98">
        <v>39633</v>
      </c>
      <c r="D580" s="154" t="s">
        <v>22</v>
      </c>
      <c r="E580" s="97">
        <v>23</v>
      </c>
      <c r="F580" s="94">
        <v>30</v>
      </c>
      <c r="G580" s="111" t="s">
        <v>221</v>
      </c>
      <c r="H580" s="225"/>
      <c r="I580" s="226"/>
      <c r="J580" s="254">
        <v>0</v>
      </c>
      <c r="K580" s="228"/>
      <c r="L580" s="229"/>
      <c r="M580" s="229"/>
      <c r="N580" s="229"/>
      <c r="O580" s="230"/>
      <c r="P580" s="231"/>
      <c r="Q580" s="228"/>
      <c r="R580" s="229"/>
      <c r="S580" s="239"/>
      <c r="T580" s="231">
        <v>122</v>
      </c>
      <c r="U580" s="253">
        <v>0</v>
      </c>
      <c r="V580" s="245"/>
      <c r="W580" s="244">
        <v>0</v>
      </c>
    </row>
    <row r="581" spans="1:23">
      <c r="A581" s="157">
        <f t="shared" si="1"/>
        <v>12</v>
      </c>
      <c r="B581" s="153" t="s">
        <v>222</v>
      </c>
      <c r="C581" s="98">
        <v>39633</v>
      </c>
      <c r="D581" s="154" t="s">
        <v>22</v>
      </c>
      <c r="E581" s="97">
        <v>23</v>
      </c>
      <c r="F581" s="94">
        <v>30</v>
      </c>
      <c r="G581" s="111" t="s">
        <v>221</v>
      </c>
      <c r="H581" s="225"/>
      <c r="I581" s="226"/>
      <c r="J581" s="254">
        <v>0</v>
      </c>
      <c r="K581" s="228"/>
      <c r="L581" s="229"/>
      <c r="M581" s="229"/>
      <c r="N581" s="229"/>
      <c r="O581" s="230"/>
      <c r="P581" s="231"/>
      <c r="Q581" s="228"/>
      <c r="R581" s="229"/>
      <c r="S581" s="239"/>
      <c r="T581" s="231">
        <v>122</v>
      </c>
      <c r="U581" s="253">
        <v>1</v>
      </c>
      <c r="V581" s="245"/>
      <c r="W581" s="244">
        <v>1</v>
      </c>
    </row>
    <row r="582" spans="1:23">
      <c r="A582" s="157">
        <f t="shared" si="1"/>
        <v>13</v>
      </c>
      <c r="B582" s="153" t="s">
        <v>222</v>
      </c>
      <c r="C582" s="98">
        <v>39633</v>
      </c>
      <c r="D582" s="154" t="s">
        <v>22</v>
      </c>
      <c r="E582" s="97">
        <v>23</v>
      </c>
      <c r="F582" s="94">
        <v>30</v>
      </c>
      <c r="G582" s="111" t="s">
        <v>221</v>
      </c>
      <c r="H582" s="225"/>
      <c r="I582" s="226"/>
      <c r="J582" s="254">
        <v>0</v>
      </c>
      <c r="K582" s="228"/>
      <c r="L582" s="229"/>
      <c r="M582" s="229"/>
      <c r="N582" s="229"/>
      <c r="O582" s="230"/>
      <c r="P582" s="231"/>
      <c r="Q582" s="228"/>
      <c r="R582" s="229"/>
      <c r="S582" s="239"/>
      <c r="T582" s="231">
        <v>122</v>
      </c>
      <c r="U582" s="253">
        <v>0</v>
      </c>
      <c r="V582" s="245"/>
      <c r="W582" s="244">
        <v>0</v>
      </c>
    </row>
    <row r="583" spans="1:23">
      <c r="A583" s="157">
        <f t="shared" si="1"/>
        <v>14</v>
      </c>
      <c r="B583" s="153" t="s">
        <v>222</v>
      </c>
      <c r="C583" s="98">
        <v>39633</v>
      </c>
      <c r="D583" s="154" t="s">
        <v>22</v>
      </c>
      <c r="E583" s="97">
        <v>23</v>
      </c>
      <c r="F583" s="94">
        <v>30</v>
      </c>
      <c r="G583" s="111" t="s">
        <v>221</v>
      </c>
      <c r="H583" s="225"/>
      <c r="I583" s="226"/>
      <c r="J583" s="254">
        <v>0</v>
      </c>
      <c r="K583" s="228"/>
      <c r="L583" s="229"/>
      <c r="M583" s="229"/>
      <c r="N583" s="229"/>
      <c r="O583" s="230"/>
      <c r="P583" s="231"/>
      <c r="Q583" s="228"/>
      <c r="R583" s="229"/>
      <c r="S583" s="239"/>
      <c r="T583" s="231">
        <v>122</v>
      </c>
      <c r="U583" s="253">
        <v>0</v>
      </c>
      <c r="V583" s="245"/>
      <c r="W583" s="244">
        <v>0</v>
      </c>
    </row>
    <row r="584" spans="1:23">
      <c r="A584" s="157">
        <f t="shared" si="1"/>
        <v>15</v>
      </c>
      <c r="B584" s="153" t="s">
        <v>222</v>
      </c>
      <c r="C584" s="98">
        <v>39633</v>
      </c>
      <c r="D584" s="154" t="s">
        <v>22</v>
      </c>
      <c r="E584" s="97">
        <v>23</v>
      </c>
      <c r="F584" s="94">
        <v>30</v>
      </c>
      <c r="G584" s="111" t="s">
        <v>221</v>
      </c>
      <c r="H584" s="225"/>
      <c r="I584" s="226"/>
      <c r="J584" s="254">
        <v>0</v>
      </c>
      <c r="K584" s="228"/>
      <c r="L584" s="229"/>
      <c r="M584" s="229"/>
      <c r="N584" s="229"/>
      <c r="O584" s="230"/>
      <c r="P584" s="231"/>
      <c r="Q584" s="228"/>
      <c r="R584" s="229"/>
      <c r="S584" s="239"/>
      <c r="T584" s="231">
        <v>122</v>
      </c>
      <c r="U584" s="253">
        <v>0</v>
      </c>
      <c r="V584" s="245"/>
      <c r="W584" s="244">
        <v>0</v>
      </c>
    </row>
    <row r="585" spans="1:23">
      <c r="A585" s="157">
        <f t="shared" si="1"/>
        <v>16</v>
      </c>
      <c r="B585" s="153" t="s">
        <v>222</v>
      </c>
      <c r="C585" s="98">
        <v>39633</v>
      </c>
      <c r="D585" s="154" t="s">
        <v>22</v>
      </c>
      <c r="E585" s="97">
        <v>23</v>
      </c>
      <c r="F585" s="94">
        <v>30</v>
      </c>
      <c r="G585" s="111" t="s">
        <v>221</v>
      </c>
      <c r="H585" s="225"/>
      <c r="I585" s="226"/>
      <c r="J585" s="254">
        <v>0</v>
      </c>
      <c r="K585" s="228"/>
      <c r="L585" s="229"/>
      <c r="M585" s="229"/>
      <c r="N585" s="229"/>
      <c r="O585" s="230"/>
      <c r="P585" s="231"/>
      <c r="Q585" s="228"/>
      <c r="R585" s="229"/>
      <c r="S585" s="239"/>
      <c r="T585" s="231">
        <v>122</v>
      </c>
      <c r="U585" s="253">
        <v>0</v>
      </c>
      <c r="V585" s="245"/>
      <c r="W585" s="244">
        <v>0</v>
      </c>
    </row>
    <row r="586" spans="1:23">
      <c r="A586" s="157">
        <f t="shared" si="1"/>
        <v>17</v>
      </c>
      <c r="B586" s="153" t="s">
        <v>222</v>
      </c>
      <c r="C586" s="98">
        <v>39633</v>
      </c>
      <c r="D586" s="154" t="s">
        <v>22</v>
      </c>
      <c r="E586" s="97">
        <v>23</v>
      </c>
      <c r="F586" s="94">
        <v>30</v>
      </c>
      <c r="G586" s="111" t="s">
        <v>221</v>
      </c>
      <c r="H586" s="225"/>
      <c r="I586" s="226"/>
      <c r="J586" s="254">
        <v>0</v>
      </c>
      <c r="K586" s="228"/>
      <c r="L586" s="229"/>
      <c r="M586" s="229"/>
      <c r="N586" s="229"/>
      <c r="O586" s="230"/>
      <c r="P586" s="231"/>
      <c r="Q586" s="228"/>
      <c r="R586" s="229"/>
      <c r="S586" s="239"/>
      <c r="T586" s="231">
        <v>122</v>
      </c>
      <c r="U586" s="253">
        <v>0</v>
      </c>
      <c r="V586" s="245"/>
      <c r="W586" s="244">
        <v>0</v>
      </c>
    </row>
    <row r="587" spans="1:23">
      <c r="A587" s="157">
        <f t="shared" si="1"/>
        <v>18</v>
      </c>
      <c r="B587" s="153" t="s">
        <v>222</v>
      </c>
      <c r="C587" s="98">
        <v>39633</v>
      </c>
      <c r="D587" s="154" t="s">
        <v>22</v>
      </c>
      <c r="E587" s="97">
        <v>23</v>
      </c>
      <c r="F587" s="94">
        <v>30</v>
      </c>
      <c r="G587" s="111" t="s">
        <v>221</v>
      </c>
      <c r="H587" s="225"/>
      <c r="I587" s="226"/>
      <c r="J587" s="254">
        <v>3</v>
      </c>
      <c r="K587" s="228"/>
      <c r="L587" s="229"/>
      <c r="M587" s="229"/>
      <c r="N587" s="229"/>
      <c r="O587" s="230"/>
      <c r="P587" s="231"/>
      <c r="Q587" s="228"/>
      <c r="R587" s="229"/>
      <c r="S587" s="239"/>
      <c r="T587" s="231">
        <v>122</v>
      </c>
      <c r="U587" s="253">
        <v>0</v>
      </c>
      <c r="V587" s="245"/>
      <c r="W587" s="244">
        <v>0</v>
      </c>
    </row>
    <row r="588" spans="1:23">
      <c r="A588" s="157">
        <f t="shared" si="1"/>
        <v>19</v>
      </c>
      <c r="B588" s="153" t="s">
        <v>222</v>
      </c>
      <c r="C588" s="98">
        <v>39633</v>
      </c>
      <c r="D588" s="154" t="s">
        <v>22</v>
      </c>
      <c r="E588" s="97">
        <v>23</v>
      </c>
      <c r="F588" s="94">
        <v>30</v>
      </c>
      <c r="G588" s="111" t="s">
        <v>221</v>
      </c>
      <c r="H588" s="225"/>
      <c r="I588" s="226"/>
      <c r="J588" s="254">
        <v>0</v>
      </c>
      <c r="K588" s="228"/>
      <c r="L588" s="229"/>
      <c r="M588" s="229"/>
      <c r="N588" s="229"/>
      <c r="O588" s="230"/>
      <c r="P588" s="231"/>
      <c r="Q588" s="228"/>
      <c r="R588" s="229"/>
      <c r="S588" s="239"/>
      <c r="T588" s="231">
        <v>122</v>
      </c>
      <c r="U588" s="253">
        <v>0</v>
      </c>
      <c r="V588" s="245"/>
      <c r="W588" s="244">
        <v>0</v>
      </c>
    </row>
    <row r="589" spans="1:23">
      <c r="A589" s="157">
        <f t="shared" si="1"/>
        <v>20</v>
      </c>
      <c r="B589" s="153" t="s">
        <v>222</v>
      </c>
      <c r="C589" s="98">
        <v>39633</v>
      </c>
      <c r="D589" s="154" t="s">
        <v>22</v>
      </c>
      <c r="E589" s="97">
        <v>23</v>
      </c>
      <c r="F589" s="94">
        <v>30</v>
      </c>
      <c r="G589" s="111" t="s">
        <v>221</v>
      </c>
      <c r="H589" s="225"/>
      <c r="I589" s="226"/>
      <c r="J589" s="254">
        <v>0</v>
      </c>
      <c r="K589" s="228"/>
      <c r="L589" s="229"/>
      <c r="M589" s="229"/>
      <c r="N589" s="229"/>
      <c r="O589" s="230"/>
      <c r="P589" s="231"/>
      <c r="Q589" s="228"/>
      <c r="R589" s="229"/>
      <c r="S589" s="239"/>
      <c r="T589" s="231">
        <v>122</v>
      </c>
      <c r="U589" s="253">
        <v>0</v>
      </c>
      <c r="V589" s="245"/>
      <c r="W589" s="244">
        <v>0</v>
      </c>
    </row>
    <row r="590" spans="1:23">
      <c r="A590" s="157">
        <f t="shared" si="1"/>
        <v>21</v>
      </c>
      <c r="B590" s="153" t="s">
        <v>222</v>
      </c>
      <c r="C590" s="98">
        <v>39633</v>
      </c>
      <c r="D590" s="154" t="s">
        <v>22</v>
      </c>
      <c r="E590" s="97">
        <v>23</v>
      </c>
      <c r="F590" s="94">
        <v>30</v>
      </c>
      <c r="G590" s="111" t="s">
        <v>221</v>
      </c>
      <c r="H590" s="225"/>
      <c r="I590" s="226"/>
      <c r="J590" s="254">
        <v>0</v>
      </c>
      <c r="K590" s="228"/>
      <c r="L590" s="229"/>
      <c r="M590" s="229"/>
      <c r="N590" s="229"/>
      <c r="O590" s="230"/>
      <c r="P590" s="231"/>
      <c r="Q590" s="228"/>
      <c r="R590" s="229"/>
      <c r="S590" s="239"/>
      <c r="T590" s="231">
        <v>122</v>
      </c>
      <c r="U590" s="253">
        <v>0</v>
      </c>
      <c r="V590" s="245"/>
      <c r="W590" s="244">
        <v>0</v>
      </c>
    </row>
    <row r="591" spans="1:23">
      <c r="A591" s="157">
        <f t="shared" si="1"/>
        <v>22</v>
      </c>
      <c r="B591" s="153" t="s">
        <v>222</v>
      </c>
      <c r="C591" s="98">
        <v>39633</v>
      </c>
      <c r="D591" s="154" t="s">
        <v>22</v>
      </c>
      <c r="E591" s="97">
        <v>23</v>
      </c>
      <c r="F591" s="94">
        <v>30</v>
      </c>
      <c r="G591" s="111" t="s">
        <v>221</v>
      </c>
      <c r="H591" s="225"/>
      <c r="I591" s="226"/>
      <c r="J591" s="254">
        <v>2</v>
      </c>
      <c r="K591" s="228"/>
      <c r="L591" s="229"/>
      <c r="M591" s="229"/>
      <c r="N591" s="229"/>
      <c r="O591" s="230"/>
      <c r="P591" s="231"/>
      <c r="Q591" s="228"/>
      <c r="R591" s="229"/>
      <c r="S591" s="239"/>
      <c r="T591" s="231">
        <v>122</v>
      </c>
      <c r="U591" s="253">
        <v>0</v>
      </c>
      <c r="V591" s="245"/>
      <c r="W591" s="244">
        <v>0</v>
      </c>
    </row>
    <row r="592" spans="1:23">
      <c r="A592" s="157">
        <f t="shared" si="1"/>
        <v>23</v>
      </c>
      <c r="B592" s="153" t="s">
        <v>222</v>
      </c>
      <c r="C592" s="98">
        <v>39633</v>
      </c>
      <c r="D592" s="154" t="s">
        <v>22</v>
      </c>
      <c r="E592" s="97">
        <v>23</v>
      </c>
      <c r="F592" s="94">
        <v>30</v>
      </c>
      <c r="G592" s="111" t="s">
        <v>221</v>
      </c>
      <c r="H592" s="225"/>
      <c r="I592" s="226"/>
      <c r="J592" s="254">
        <v>0</v>
      </c>
      <c r="K592" s="228"/>
      <c r="L592" s="229"/>
      <c r="M592" s="229"/>
      <c r="N592" s="229"/>
      <c r="O592" s="230"/>
      <c r="P592" s="231"/>
      <c r="Q592" s="228"/>
      <c r="R592" s="229"/>
      <c r="S592" s="239"/>
      <c r="T592" s="231">
        <v>122</v>
      </c>
      <c r="U592" s="253">
        <v>0</v>
      </c>
      <c r="V592" s="245"/>
      <c r="W592" s="244">
        <v>0</v>
      </c>
    </row>
    <row r="593" spans="1:23">
      <c r="A593" s="157">
        <f t="shared" si="1"/>
        <v>24</v>
      </c>
      <c r="B593" s="153" t="s">
        <v>222</v>
      </c>
      <c r="C593" s="98">
        <v>39633</v>
      </c>
      <c r="D593" s="154" t="s">
        <v>22</v>
      </c>
      <c r="E593" s="97">
        <v>23</v>
      </c>
      <c r="F593" s="94">
        <v>30</v>
      </c>
      <c r="G593" s="111" t="s">
        <v>221</v>
      </c>
      <c r="H593" s="225"/>
      <c r="I593" s="226"/>
      <c r="J593" s="254">
        <v>0</v>
      </c>
      <c r="K593" s="228"/>
      <c r="L593" s="229"/>
      <c r="M593" s="229"/>
      <c r="N593" s="229"/>
      <c r="O593" s="230"/>
      <c r="P593" s="231"/>
      <c r="Q593" s="228"/>
      <c r="R593" s="229"/>
      <c r="S593" s="239"/>
      <c r="T593" s="231">
        <v>122</v>
      </c>
      <c r="U593" s="253">
        <v>1</v>
      </c>
      <c r="V593" s="245"/>
      <c r="W593" s="244">
        <v>1</v>
      </c>
    </row>
    <row r="594" spans="1:23">
      <c r="A594" s="157">
        <f t="shared" si="1"/>
        <v>25</v>
      </c>
      <c r="B594" s="153" t="s">
        <v>222</v>
      </c>
      <c r="C594" s="98">
        <v>39633</v>
      </c>
      <c r="D594" s="154" t="s">
        <v>22</v>
      </c>
      <c r="E594" s="97">
        <v>23</v>
      </c>
      <c r="F594" s="94">
        <v>30</v>
      </c>
      <c r="G594" s="111" t="s">
        <v>221</v>
      </c>
      <c r="H594" s="225"/>
      <c r="I594" s="226"/>
      <c r="J594" s="254">
        <v>5</v>
      </c>
      <c r="K594" s="228"/>
      <c r="L594" s="229"/>
      <c r="M594" s="229"/>
      <c r="N594" s="229"/>
      <c r="O594" s="230"/>
      <c r="P594" s="231"/>
      <c r="Q594" s="228"/>
      <c r="R594" s="229"/>
      <c r="S594" s="239"/>
      <c r="T594" s="231">
        <v>122</v>
      </c>
      <c r="U594" s="253">
        <v>0</v>
      </c>
      <c r="V594" s="245"/>
      <c r="W594" s="244">
        <v>0</v>
      </c>
    </row>
    <row r="595" spans="1:23">
      <c r="A595" s="157">
        <f t="shared" si="1"/>
        <v>26</v>
      </c>
      <c r="B595" s="153" t="s">
        <v>222</v>
      </c>
      <c r="C595" s="98">
        <v>39633</v>
      </c>
      <c r="D595" s="154" t="s">
        <v>22</v>
      </c>
      <c r="E595" s="97">
        <v>23</v>
      </c>
      <c r="F595" s="94">
        <v>30</v>
      </c>
      <c r="G595" s="111" t="s">
        <v>221</v>
      </c>
      <c r="H595" s="225"/>
      <c r="I595" s="226"/>
      <c r="J595" s="254">
        <v>0</v>
      </c>
      <c r="K595" s="228"/>
      <c r="L595" s="229"/>
      <c r="M595" s="229"/>
      <c r="N595" s="229"/>
      <c r="O595" s="230"/>
      <c r="P595" s="231"/>
      <c r="Q595" s="228"/>
      <c r="R595" s="229"/>
      <c r="S595" s="239"/>
      <c r="T595" s="231">
        <v>122</v>
      </c>
      <c r="U595" s="253">
        <v>0</v>
      </c>
      <c r="V595" s="245"/>
      <c r="W595" s="244">
        <v>0</v>
      </c>
    </row>
    <row r="596" spans="1:23">
      <c r="A596" s="157">
        <f t="shared" si="1"/>
        <v>27</v>
      </c>
      <c r="B596" s="153" t="s">
        <v>222</v>
      </c>
      <c r="C596" s="98">
        <v>39633</v>
      </c>
      <c r="D596" s="154" t="s">
        <v>22</v>
      </c>
      <c r="E596" s="97">
        <v>23</v>
      </c>
      <c r="F596" s="94">
        <v>30</v>
      </c>
      <c r="G596" s="111" t="s">
        <v>221</v>
      </c>
      <c r="H596" s="225"/>
      <c r="I596" s="226"/>
      <c r="J596" s="254">
        <v>0</v>
      </c>
      <c r="K596" s="228"/>
      <c r="L596" s="229"/>
      <c r="M596" s="229"/>
      <c r="N596" s="229"/>
      <c r="O596" s="230"/>
      <c r="P596" s="231"/>
      <c r="Q596" s="228"/>
      <c r="R596" s="229"/>
      <c r="S596" s="239"/>
      <c r="T596" s="231">
        <v>122</v>
      </c>
      <c r="U596" s="253">
        <v>0</v>
      </c>
      <c r="V596" s="245"/>
      <c r="W596" s="244">
        <v>0</v>
      </c>
    </row>
    <row r="597" spans="1:23">
      <c r="A597" s="157">
        <f t="shared" si="1"/>
        <v>28</v>
      </c>
      <c r="B597" s="153" t="s">
        <v>222</v>
      </c>
      <c r="C597" s="98">
        <v>39633</v>
      </c>
      <c r="D597" s="154" t="s">
        <v>22</v>
      </c>
      <c r="E597" s="97">
        <v>23</v>
      </c>
      <c r="F597" s="94">
        <v>30</v>
      </c>
      <c r="G597" s="111" t="s">
        <v>221</v>
      </c>
      <c r="H597" s="225"/>
      <c r="I597" s="226"/>
      <c r="J597" s="254">
        <v>0</v>
      </c>
      <c r="K597" s="228"/>
      <c r="L597" s="229"/>
      <c r="M597" s="229"/>
      <c r="N597" s="229"/>
      <c r="O597" s="230"/>
      <c r="P597" s="231"/>
      <c r="Q597" s="228"/>
      <c r="R597" s="229"/>
      <c r="S597" s="239"/>
      <c r="T597" s="231">
        <v>122</v>
      </c>
      <c r="U597" s="253">
        <v>0</v>
      </c>
      <c r="V597" s="245"/>
      <c r="W597" s="244">
        <v>0</v>
      </c>
    </row>
    <row r="598" spans="1:23">
      <c r="A598" s="157">
        <f t="shared" si="1"/>
        <v>29</v>
      </c>
      <c r="B598" s="153" t="s">
        <v>222</v>
      </c>
      <c r="C598" s="98">
        <v>39633</v>
      </c>
      <c r="D598" s="154" t="s">
        <v>22</v>
      </c>
      <c r="E598" s="97">
        <v>23</v>
      </c>
      <c r="F598" s="94">
        <v>30</v>
      </c>
      <c r="G598" s="111" t="s">
        <v>221</v>
      </c>
      <c r="H598" s="225"/>
      <c r="I598" s="226"/>
      <c r="J598" s="254">
        <v>3</v>
      </c>
      <c r="K598" s="228"/>
      <c r="L598" s="229"/>
      <c r="M598" s="229"/>
      <c r="N598" s="229"/>
      <c r="O598" s="230"/>
      <c r="P598" s="231"/>
      <c r="Q598" s="228"/>
      <c r="R598" s="229"/>
      <c r="S598" s="239"/>
      <c r="T598" s="231">
        <v>122</v>
      </c>
      <c r="U598" s="253">
        <v>0</v>
      </c>
      <c r="V598" s="245"/>
      <c r="W598" s="244">
        <v>0</v>
      </c>
    </row>
    <row r="599" spans="1:23">
      <c r="A599" s="157">
        <f t="shared" si="1"/>
        <v>30</v>
      </c>
      <c r="B599" s="153" t="s">
        <v>222</v>
      </c>
      <c r="C599" s="98">
        <v>39633</v>
      </c>
      <c r="D599" s="154" t="s">
        <v>22</v>
      </c>
      <c r="E599" s="97">
        <v>23</v>
      </c>
      <c r="F599" s="94">
        <v>30</v>
      </c>
      <c r="G599" s="111" t="s">
        <v>221</v>
      </c>
      <c r="H599" s="225"/>
      <c r="I599" s="226"/>
      <c r="J599" s="254">
        <v>1</v>
      </c>
      <c r="K599" s="228"/>
      <c r="L599" s="229"/>
      <c r="M599" s="229"/>
      <c r="N599" s="229"/>
      <c r="O599" s="230"/>
      <c r="P599" s="231"/>
      <c r="Q599" s="228"/>
      <c r="R599" s="229"/>
      <c r="S599" s="239"/>
      <c r="T599" s="231">
        <v>122</v>
      </c>
      <c r="U599" s="253">
        <v>1</v>
      </c>
      <c r="V599" s="245"/>
      <c r="W599" s="244">
        <v>1</v>
      </c>
    </row>
    <row r="600" spans="1:23">
      <c r="A600" s="157">
        <f t="shared" si="1"/>
        <v>31</v>
      </c>
      <c r="B600" s="153" t="s">
        <v>222</v>
      </c>
      <c r="C600" s="98">
        <v>39633</v>
      </c>
      <c r="D600" s="154" t="s">
        <v>22</v>
      </c>
      <c r="E600" s="97">
        <v>23</v>
      </c>
      <c r="F600" s="94">
        <v>30</v>
      </c>
      <c r="G600" s="111" t="s">
        <v>221</v>
      </c>
      <c r="H600" s="225"/>
      <c r="I600" s="226"/>
      <c r="J600" s="254">
        <v>0</v>
      </c>
      <c r="K600" s="228"/>
      <c r="L600" s="229"/>
      <c r="M600" s="229"/>
      <c r="N600" s="229"/>
      <c r="O600" s="230"/>
      <c r="P600" s="231"/>
      <c r="Q600" s="228"/>
      <c r="R600" s="229"/>
      <c r="S600" s="239"/>
      <c r="T600" s="231">
        <v>122</v>
      </c>
      <c r="U600" s="253">
        <v>1</v>
      </c>
      <c r="V600" s="245"/>
      <c r="W600" s="244">
        <v>1</v>
      </c>
    </row>
    <row r="601" spans="1:23">
      <c r="A601" s="157">
        <f t="shared" si="1"/>
        <v>32</v>
      </c>
      <c r="B601" s="153" t="s">
        <v>222</v>
      </c>
      <c r="C601" s="98">
        <v>39633</v>
      </c>
      <c r="D601" s="154" t="s">
        <v>22</v>
      </c>
      <c r="E601" s="97">
        <v>23</v>
      </c>
      <c r="F601" s="94">
        <v>30</v>
      </c>
      <c r="G601" s="111" t="s">
        <v>221</v>
      </c>
      <c r="H601" s="225"/>
      <c r="I601" s="226"/>
      <c r="J601" s="254">
        <v>0</v>
      </c>
      <c r="K601" s="228"/>
      <c r="L601" s="229"/>
      <c r="M601" s="229"/>
      <c r="N601" s="229"/>
      <c r="O601" s="230"/>
      <c r="P601" s="231"/>
      <c r="Q601" s="228"/>
      <c r="R601" s="229"/>
      <c r="S601" s="239"/>
      <c r="T601" s="231">
        <v>122</v>
      </c>
      <c r="U601" s="253">
        <v>0</v>
      </c>
      <c r="V601" s="245"/>
      <c r="W601" s="244">
        <v>0</v>
      </c>
    </row>
    <row r="602" spans="1:23">
      <c r="A602" s="157">
        <f t="shared" si="1"/>
        <v>33</v>
      </c>
      <c r="B602" s="153" t="s">
        <v>222</v>
      </c>
      <c r="C602" s="98">
        <v>39633</v>
      </c>
      <c r="D602" s="154" t="s">
        <v>22</v>
      </c>
      <c r="E602" s="97">
        <v>23</v>
      </c>
      <c r="F602" s="94">
        <v>30</v>
      </c>
      <c r="G602" s="111" t="s">
        <v>221</v>
      </c>
      <c r="H602" s="225"/>
      <c r="I602" s="226"/>
      <c r="J602" s="254">
        <v>0</v>
      </c>
      <c r="K602" s="228"/>
      <c r="L602" s="229"/>
      <c r="M602" s="229"/>
      <c r="N602" s="229"/>
      <c r="O602" s="230"/>
      <c r="P602" s="231"/>
      <c r="Q602" s="228"/>
      <c r="R602" s="229"/>
      <c r="S602" s="239"/>
      <c r="T602" s="231">
        <v>122</v>
      </c>
      <c r="U602" s="253">
        <v>0</v>
      </c>
      <c r="V602" s="245"/>
      <c r="W602" s="244">
        <v>0</v>
      </c>
    </row>
    <row r="603" spans="1:23">
      <c r="A603" s="157">
        <f t="shared" si="1"/>
        <v>34</v>
      </c>
      <c r="B603" s="153" t="s">
        <v>222</v>
      </c>
      <c r="C603" s="98">
        <v>39633</v>
      </c>
      <c r="D603" s="154" t="s">
        <v>22</v>
      </c>
      <c r="E603" s="97">
        <v>23</v>
      </c>
      <c r="F603" s="94">
        <v>30</v>
      </c>
      <c r="G603" s="111" t="s">
        <v>221</v>
      </c>
      <c r="H603" s="225"/>
      <c r="I603" s="226"/>
      <c r="J603" s="254">
        <v>0</v>
      </c>
      <c r="K603" s="228"/>
      <c r="L603" s="229"/>
      <c r="M603" s="229"/>
      <c r="N603" s="229"/>
      <c r="O603" s="230"/>
      <c r="P603" s="231"/>
      <c r="Q603" s="228"/>
      <c r="R603" s="229"/>
      <c r="S603" s="239"/>
      <c r="T603" s="231">
        <v>122</v>
      </c>
      <c r="U603" s="253">
        <v>0</v>
      </c>
      <c r="V603" s="245"/>
      <c r="W603" s="244">
        <v>0</v>
      </c>
    </row>
    <row r="604" spans="1:23">
      <c r="A604" s="157">
        <f t="shared" si="1"/>
        <v>35</v>
      </c>
      <c r="B604" s="153" t="s">
        <v>222</v>
      </c>
      <c r="C604" s="98">
        <v>39633</v>
      </c>
      <c r="D604" s="154" t="s">
        <v>22</v>
      </c>
      <c r="E604" s="97">
        <v>23</v>
      </c>
      <c r="F604" s="94">
        <v>30</v>
      </c>
      <c r="G604" s="111" t="s">
        <v>221</v>
      </c>
      <c r="H604" s="225"/>
      <c r="I604" s="226"/>
      <c r="J604" s="254">
        <v>0</v>
      </c>
      <c r="K604" s="228"/>
      <c r="L604" s="229"/>
      <c r="M604" s="229"/>
      <c r="N604" s="229"/>
      <c r="O604" s="230"/>
      <c r="P604" s="231"/>
      <c r="Q604" s="228"/>
      <c r="R604" s="229"/>
      <c r="S604" s="239"/>
      <c r="T604" s="231">
        <v>122</v>
      </c>
      <c r="U604" s="253">
        <v>1</v>
      </c>
      <c r="V604" s="245"/>
      <c r="W604" s="244">
        <v>1</v>
      </c>
    </row>
    <row r="605" spans="1:23">
      <c r="A605" s="157">
        <f t="shared" si="1"/>
        <v>36</v>
      </c>
      <c r="B605" s="153" t="s">
        <v>222</v>
      </c>
      <c r="C605" s="98">
        <v>39633</v>
      </c>
      <c r="D605" s="154" t="s">
        <v>22</v>
      </c>
      <c r="E605" s="97">
        <v>23</v>
      </c>
      <c r="F605" s="94">
        <v>30</v>
      </c>
      <c r="G605" s="111" t="s">
        <v>221</v>
      </c>
      <c r="H605" s="225"/>
      <c r="I605" s="226"/>
      <c r="J605" s="254">
        <v>0</v>
      </c>
      <c r="K605" s="228"/>
      <c r="L605" s="229"/>
      <c r="M605" s="229"/>
      <c r="N605" s="229"/>
      <c r="O605" s="230"/>
      <c r="P605" s="231"/>
      <c r="Q605" s="228"/>
      <c r="R605" s="229"/>
      <c r="S605" s="239"/>
      <c r="T605" s="231">
        <v>122</v>
      </c>
      <c r="U605" s="253">
        <v>1</v>
      </c>
      <c r="V605" s="245"/>
      <c r="W605" s="244">
        <v>1</v>
      </c>
    </row>
    <row r="606" spans="1:23">
      <c r="A606" s="157">
        <f t="shared" si="1"/>
        <v>37</v>
      </c>
      <c r="B606" s="153" t="s">
        <v>222</v>
      </c>
      <c r="C606" s="98">
        <v>39633</v>
      </c>
      <c r="D606" s="154" t="s">
        <v>22</v>
      </c>
      <c r="E606" s="97">
        <v>23</v>
      </c>
      <c r="F606" s="94">
        <v>30</v>
      </c>
      <c r="G606" s="111" t="s">
        <v>221</v>
      </c>
      <c r="H606" s="225"/>
      <c r="I606" s="226"/>
      <c r="J606" s="254">
        <v>4</v>
      </c>
      <c r="K606" s="228"/>
      <c r="L606" s="229"/>
      <c r="M606" s="229"/>
      <c r="N606" s="229"/>
      <c r="O606" s="230"/>
      <c r="P606" s="231"/>
      <c r="Q606" s="228"/>
      <c r="R606" s="229"/>
      <c r="S606" s="239"/>
      <c r="T606" s="231">
        <v>122</v>
      </c>
      <c r="U606" s="253">
        <v>0</v>
      </c>
      <c r="V606" s="245"/>
      <c r="W606" s="244">
        <v>0</v>
      </c>
    </row>
    <row r="607" spans="1:23">
      <c r="A607" s="157">
        <f t="shared" si="1"/>
        <v>38</v>
      </c>
      <c r="B607" s="153" t="s">
        <v>222</v>
      </c>
      <c r="C607" s="98">
        <v>39633</v>
      </c>
      <c r="D607" s="154" t="s">
        <v>22</v>
      </c>
      <c r="E607" s="97">
        <v>23</v>
      </c>
      <c r="F607" s="94">
        <v>30</v>
      </c>
      <c r="G607" s="111" t="s">
        <v>221</v>
      </c>
      <c r="H607" s="225"/>
      <c r="I607" s="226"/>
      <c r="J607" s="254">
        <v>0</v>
      </c>
      <c r="K607" s="228"/>
      <c r="L607" s="229"/>
      <c r="M607" s="229"/>
      <c r="N607" s="229"/>
      <c r="O607" s="230"/>
      <c r="P607" s="231"/>
      <c r="Q607" s="228"/>
      <c r="R607" s="229"/>
      <c r="S607" s="239"/>
      <c r="T607" s="231">
        <v>122</v>
      </c>
      <c r="U607" s="253">
        <v>0</v>
      </c>
      <c r="V607" s="245"/>
      <c r="W607" s="244">
        <v>0</v>
      </c>
    </row>
    <row r="608" spans="1:23">
      <c r="A608" s="157">
        <f t="shared" si="1"/>
        <v>39</v>
      </c>
      <c r="B608" s="153" t="s">
        <v>222</v>
      </c>
      <c r="C608" s="98">
        <v>39633</v>
      </c>
      <c r="D608" s="154" t="s">
        <v>22</v>
      </c>
      <c r="E608" s="97">
        <v>23</v>
      </c>
      <c r="F608" s="94">
        <v>30</v>
      </c>
      <c r="G608" s="111" t="s">
        <v>221</v>
      </c>
      <c r="H608" s="225"/>
      <c r="I608" s="226"/>
      <c r="J608" s="254">
        <v>0</v>
      </c>
      <c r="K608" s="228"/>
      <c r="L608" s="229"/>
      <c r="M608" s="229"/>
      <c r="N608" s="229"/>
      <c r="O608" s="230"/>
      <c r="P608" s="231"/>
      <c r="Q608" s="228"/>
      <c r="R608" s="229"/>
      <c r="S608" s="239"/>
      <c r="T608" s="231">
        <v>122</v>
      </c>
      <c r="U608" s="253">
        <v>2</v>
      </c>
      <c r="V608" s="245"/>
      <c r="W608" s="244">
        <v>2</v>
      </c>
    </row>
    <row r="609" spans="1:23">
      <c r="A609" s="157">
        <f t="shared" si="1"/>
        <v>40</v>
      </c>
      <c r="B609" s="153" t="s">
        <v>222</v>
      </c>
      <c r="C609" s="98">
        <v>39633</v>
      </c>
      <c r="D609" s="154" t="s">
        <v>22</v>
      </c>
      <c r="E609" s="97">
        <v>23</v>
      </c>
      <c r="F609" s="94">
        <v>30</v>
      </c>
      <c r="G609" s="111" t="s">
        <v>221</v>
      </c>
      <c r="H609" s="225"/>
      <c r="I609" s="226"/>
      <c r="J609" s="254">
        <v>0</v>
      </c>
      <c r="K609" s="228"/>
      <c r="L609" s="229"/>
      <c r="M609" s="229"/>
      <c r="N609" s="229"/>
      <c r="O609" s="230"/>
      <c r="P609" s="231"/>
      <c r="Q609" s="228"/>
      <c r="R609" s="229"/>
      <c r="S609" s="239"/>
      <c r="T609" s="231">
        <v>122</v>
      </c>
      <c r="U609" s="253">
        <v>0</v>
      </c>
      <c r="V609" s="245"/>
      <c r="W609" s="244">
        <v>0</v>
      </c>
    </row>
    <row r="610" spans="1:23">
      <c r="A610" s="157">
        <f t="shared" si="1"/>
        <v>41</v>
      </c>
      <c r="B610" s="153" t="s">
        <v>222</v>
      </c>
      <c r="C610" s="98">
        <v>39633</v>
      </c>
      <c r="D610" s="154" t="s">
        <v>22</v>
      </c>
      <c r="E610" s="97">
        <v>23</v>
      </c>
      <c r="F610" s="94">
        <v>30</v>
      </c>
      <c r="G610" s="111" t="s">
        <v>221</v>
      </c>
      <c r="H610" s="225"/>
      <c r="I610" s="226"/>
      <c r="J610" s="254">
        <v>0</v>
      </c>
      <c r="K610" s="228"/>
      <c r="L610" s="229"/>
      <c r="M610" s="229"/>
      <c r="N610" s="229"/>
      <c r="O610" s="230"/>
      <c r="P610" s="231"/>
      <c r="Q610" s="228"/>
      <c r="R610" s="229"/>
      <c r="S610" s="239"/>
      <c r="T610" s="231">
        <v>122</v>
      </c>
      <c r="U610" s="253">
        <v>0</v>
      </c>
      <c r="V610" s="245"/>
      <c r="W610" s="244">
        <v>0</v>
      </c>
    </row>
    <row r="611" spans="1:23">
      <c r="A611" s="157">
        <f t="shared" si="1"/>
        <v>42</v>
      </c>
      <c r="B611" s="153" t="s">
        <v>222</v>
      </c>
      <c r="C611" s="98">
        <v>39633</v>
      </c>
      <c r="D611" s="154" t="s">
        <v>22</v>
      </c>
      <c r="E611" s="97">
        <v>23</v>
      </c>
      <c r="F611" s="94">
        <v>30</v>
      </c>
      <c r="G611" s="111" t="s">
        <v>221</v>
      </c>
      <c r="H611" s="225"/>
      <c r="I611" s="226"/>
      <c r="J611" s="254">
        <v>0</v>
      </c>
      <c r="K611" s="228"/>
      <c r="L611" s="229"/>
      <c r="M611" s="229"/>
      <c r="N611" s="229"/>
      <c r="O611" s="230"/>
      <c r="P611" s="231"/>
      <c r="Q611" s="228"/>
      <c r="R611" s="229"/>
      <c r="S611" s="239"/>
      <c r="T611" s="231">
        <v>122</v>
      </c>
      <c r="U611" s="253">
        <v>0</v>
      </c>
      <c r="V611" s="245"/>
      <c r="W611" s="244">
        <v>0</v>
      </c>
    </row>
    <row r="612" spans="1:23">
      <c r="A612" s="157">
        <f t="shared" si="1"/>
        <v>43</v>
      </c>
      <c r="B612" s="153" t="s">
        <v>222</v>
      </c>
      <c r="C612" s="98">
        <v>39633</v>
      </c>
      <c r="D612" s="154" t="s">
        <v>22</v>
      </c>
      <c r="E612" s="97">
        <v>23</v>
      </c>
      <c r="F612" s="94">
        <v>30</v>
      </c>
      <c r="G612" s="111" t="s">
        <v>221</v>
      </c>
      <c r="H612" s="225"/>
      <c r="I612" s="226"/>
      <c r="J612" s="254">
        <v>0</v>
      </c>
      <c r="K612" s="228"/>
      <c r="L612" s="229"/>
      <c r="M612" s="229"/>
      <c r="N612" s="229"/>
      <c r="O612" s="230"/>
      <c r="P612" s="231"/>
      <c r="Q612" s="228"/>
      <c r="R612" s="229"/>
      <c r="S612" s="239"/>
      <c r="T612" s="231">
        <v>122</v>
      </c>
      <c r="U612" s="253">
        <v>1</v>
      </c>
      <c r="V612" s="245"/>
      <c r="W612" s="244">
        <v>1</v>
      </c>
    </row>
    <row r="613" spans="1:23">
      <c r="A613" s="157">
        <f t="shared" si="1"/>
        <v>44</v>
      </c>
      <c r="B613" s="153" t="s">
        <v>222</v>
      </c>
      <c r="C613" s="98">
        <v>39633</v>
      </c>
      <c r="D613" s="154" t="s">
        <v>22</v>
      </c>
      <c r="E613" s="97">
        <v>23</v>
      </c>
      <c r="F613" s="94">
        <v>30</v>
      </c>
      <c r="G613" s="111" t="s">
        <v>221</v>
      </c>
      <c r="H613" s="225"/>
      <c r="I613" s="226"/>
      <c r="J613" s="254">
        <v>1</v>
      </c>
      <c r="K613" s="228"/>
      <c r="L613" s="229"/>
      <c r="M613" s="229"/>
      <c r="N613" s="229"/>
      <c r="O613" s="230"/>
      <c r="P613" s="231"/>
      <c r="Q613" s="228"/>
      <c r="R613" s="229"/>
      <c r="S613" s="239"/>
      <c r="T613" s="231">
        <v>122</v>
      </c>
      <c r="U613" s="253">
        <v>0</v>
      </c>
      <c r="V613" s="245"/>
      <c r="W613" s="244">
        <v>0</v>
      </c>
    </row>
    <row r="614" spans="1:23">
      <c r="A614" s="157">
        <f t="shared" si="1"/>
        <v>45</v>
      </c>
      <c r="B614" s="153" t="s">
        <v>222</v>
      </c>
      <c r="C614" s="98">
        <v>39633</v>
      </c>
      <c r="D614" s="154" t="s">
        <v>22</v>
      </c>
      <c r="E614" s="97">
        <v>23</v>
      </c>
      <c r="F614" s="94">
        <v>30</v>
      </c>
      <c r="G614" s="111" t="s">
        <v>221</v>
      </c>
      <c r="H614" s="225"/>
      <c r="I614" s="226"/>
      <c r="J614" s="254">
        <v>0</v>
      </c>
      <c r="K614" s="228"/>
      <c r="L614" s="229"/>
      <c r="M614" s="229"/>
      <c r="N614" s="229"/>
      <c r="O614" s="230"/>
      <c r="P614" s="231"/>
      <c r="Q614" s="228"/>
      <c r="R614" s="229"/>
      <c r="S614" s="239"/>
      <c r="T614" s="231">
        <v>122</v>
      </c>
      <c r="U614" s="253">
        <v>1</v>
      </c>
      <c r="V614" s="245"/>
      <c r="W614" s="244">
        <v>1</v>
      </c>
    </row>
    <row r="615" spans="1:23">
      <c r="A615" s="157">
        <f t="shared" si="1"/>
        <v>46</v>
      </c>
      <c r="B615" s="153" t="s">
        <v>222</v>
      </c>
      <c r="C615" s="98">
        <v>39633</v>
      </c>
      <c r="D615" s="154" t="s">
        <v>22</v>
      </c>
      <c r="E615" s="97">
        <v>23</v>
      </c>
      <c r="F615" s="94">
        <v>30</v>
      </c>
      <c r="G615" s="111" t="s">
        <v>221</v>
      </c>
      <c r="H615" s="225"/>
      <c r="I615" s="226"/>
      <c r="J615" s="254">
        <v>0</v>
      </c>
      <c r="K615" s="228"/>
      <c r="L615" s="229"/>
      <c r="M615" s="229"/>
      <c r="N615" s="229"/>
      <c r="O615" s="230"/>
      <c r="P615" s="231"/>
      <c r="Q615" s="228"/>
      <c r="R615" s="229"/>
      <c r="S615" s="239"/>
      <c r="T615" s="231">
        <v>122</v>
      </c>
      <c r="U615" s="253">
        <v>1</v>
      </c>
      <c r="V615" s="245"/>
      <c r="W615" s="244">
        <v>1</v>
      </c>
    </row>
    <row r="616" spans="1:23">
      <c r="A616" s="157">
        <f t="shared" si="1"/>
        <v>47</v>
      </c>
      <c r="B616" s="153" t="s">
        <v>222</v>
      </c>
      <c r="C616" s="98">
        <v>39633</v>
      </c>
      <c r="D616" s="154" t="s">
        <v>22</v>
      </c>
      <c r="E616" s="97">
        <v>23</v>
      </c>
      <c r="F616" s="94">
        <v>30</v>
      </c>
      <c r="G616" s="111" t="s">
        <v>221</v>
      </c>
      <c r="H616" s="225"/>
      <c r="I616" s="226"/>
      <c r="J616" s="254">
        <v>0</v>
      </c>
      <c r="K616" s="228"/>
      <c r="L616" s="229"/>
      <c r="M616" s="229"/>
      <c r="N616" s="229"/>
      <c r="O616" s="230"/>
      <c r="P616" s="231"/>
      <c r="Q616" s="228"/>
      <c r="R616" s="229"/>
      <c r="S616" s="239"/>
      <c r="T616" s="231">
        <v>122</v>
      </c>
      <c r="U616" s="253">
        <v>0</v>
      </c>
      <c r="V616" s="245"/>
      <c r="W616" s="244">
        <v>0</v>
      </c>
    </row>
    <row r="617" spans="1:23">
      <c r="A617" s="157">
        <f t="shared" si="1"/>
        <v>48</v>
      </c>
      <c r="B617" s="153" t="s">
        <v>222</v>
      </c>
      <c r="C617" s="98">
        <v>39633</v>
      </c>
      <c r="D617" s="154" t="s">
        <v>22</v>
      </c>
      <c r="E617" s="97">
        <v>23</v>
      </c>
      <c r="F617" s="94">
        <v>30</v>
      </c>
      <c r="G617" s="111" t="s">
        <v>221</v>
      </c>
      <c r="H617" s="225"/>
      <c r="I617" s="226"/>
      <c r="J617" s="254">
        <v>0</v>
      </c>
      <c r="K617" s="228"/>
      <c r="L617" s="229"/>
      <c r="M617" s="229"/>
      <c r="N617" s="229"/>
      <c r="O617" s="230"/>
      <c r="P617" s="231"/>
      <c r="Q617" s="228"/>
      <c r="R617" s="229"/>
      <c r="S617" s="239"/>
      <c r="T617" s="231">
        <v>122</v>
      </c>
      <c r="U617" s="253">
        <v>0</v>
      </c>
      <c r="V617" s="245"/>
      <c r="W617" s="244">
        <v>0</v>
      </c>
    </row>
    <row r="618" spans="1:23">
      <c r="A618" s="157">
        <f t="shared" si="1"/>
        <v>49</v>
      </c>
      <c r="B618" s="153" t="s">
        <v>222</v>
      </c>
      <c r="C618" s="98">
        <v>39633</v>
      </c>
      <c r="D618" s="154" t="s">
        <v>22</v>
      </c>
      <c r="E618" s="97">
        <v>23</v>
      </c>
      <c r="F618" s="94">
        <v>30</v>
      </c>
      <c r="G618" s="111" t="s">
        <v>221</v>
      </c>
      <c r="H618" s="225"/>
      <c r="I618" s="226"/>
      <c r="J618" s="254">
        <v>0</v>
      </c>
      <c r="K618" s="228"/>
      <c r="L618" s="229"/>
      <c r="M618" s="229"/>
      <c r="N618" s="229"/>
      <c r="O618" s="230"/>
      <c r="P618" s="231"/>
      <c r="Q618" s="228"/>
      <c r="R618" s="229"/>
      <c r="S618" s="239"/>
      <c r="T618" s="231">
        <v>122</v>
      </c>
      <c r="U618" s="253">
        <v>1</v>
      </c>
      <c r="V618" s="245"/>
      <c r="W618" s="244">
        <v>1</v>
      </c>
    </row>
    <row r="619" spans="1:23">
      <c r="A619" s="157">
        <f t="shared" si="1"/>
        <v>50</v>
      </c>
      <c r="B619" s="153" t="s">
        <v>222</v>
      </c>
      <c r="C619" s="98">
        <v>39633</v>
      </c>
      <c r="D619" s="154" t="s">
        <v>22</v>
      </c>
      <c r="E619" s="97">
        <v>23</v>
      </c>
      <c r="F619" s="94">
        <v>30</v>
      </c>
      <c r="G619" s="111" t="s">
        <v>221</v>
      </c>
      <c r="H619" s="225"/>
      <c r="I619" s="226"/>
      <c r="J619" s="254">
        <v>0</v>
      </c>
      <c r="K619" s="228"/>
      <c r="L619" s="229"/>
      <c r="M619" s="229"/>
      <c r="N619" s="229"/>
      <c r="O619" s="230"/>
      <c r="P619" s="231"/>
      <c r="Q619" s="228"/>
      <c r="R619" s="229"/>
      <c r="S619" s="239"/>
      <c r="T619" s="231">
        <v>122</v>
      </c>
      <c r="U619" s="253">
        <v>0</v>
      </c>
      <c r="V619" s="245"/>
      <c r="W619" s="244">
        <v>0</v>
      </c>
    </row>
    <row r="620" spans="1:23">
      <c r="A620" s="157">
        <v>1</v>
      </c>
      <c r="B620" s="153" t="s">
        <v>222</v>
      </c>
      <c r="C620" s="98">
        <v>39633</v>
      </c>
      <c r="D620" s="154" t="s">
        <v>21</v>
      </c>
      <c r="E620" s="97">
        <v>23</v>
      </c>
      <c r="F620" s="94">
        <v>32</v>
      </c>
      <c r="G620" s="111" t="s">
        <v>221</v>
      </c>
      <c r="H620" s="258"/>
      <c r="I620" s="259"/>
      <c r="J620" s="227">
        <v>0</v>
      </c>
      <c r="K620" s="228"/>
      <c r="L620" s="229"/>
      <c r="M620" s="229"/>
      <c r="N620" s="229"/>
      <c r="O620" s="230"/>
      <c r="P620" s="231"/>
      <c r="Q620" s="228"/>
      <c r="R620" s="229"/>
      <c r="S620" s="239"/>
      <c r="T620" s="231">
        <v>121</v>
      </c>
      <c r="U620" s="253">
        <v>0</v>
      </c>
      <c r="V620" s="245"/>
      <c r="W620" s="244">
        <v>0</v>
      </c>
    </row>
    <row r="621" spans="1:23">
      <c r="A621" s="157">
        <v>2</v>
      </c>
      <c r="B621" s="153" t="s">
        <v>222</v>
      </c>
      <c r="C621" s="98">
        <v>39633</v>
      </c>
      <c r="D621" s="154" t="s">
        <v>21</v>
      </c>
      <c r="E621" s="97">
        <v>23</v>
      </c>
      <c r="F621" s="94">
        <v>32</v>
      </c>
      <c r="G621" s="111" t="s">
        <v>221</v>
      </c>
      <c r="H621" s="258"/>
      <c r="I621" s="259"/>
      <c r="J621" s="227">
        <v>0</v>
      </c>
      <c r="K621" s="228"/>
      <c r="L621" s="229"/>
      <c r="M621" s="229"/>
      <c r="N621" s="229"/>
      <c r="O621" s="230"/>
      <c r="P621" s="231"/>
      <c r="Q621" s="228"/>
      <c r="R621" s="229"/>
      <c r="S621" s="239"/>
      <c r="T621" s="231">
        <v>121</v>
      </c>
      <c r="U621" s="253">
        <v>0</v>
      </c>
      <c r="V621" s="245"/>
      <c r="W621" s="244">
        <v>0</v>
      </c>
    </row>
    <row r="622" spans="1:23">
      <c r="A622" s="157">
        <v>3</v>
      </c>
      <c r="B622" s="153" t="s">
        <v>222</v>
      </c>
      <c r="C622" s="98">
        <v>39633</v>
      </c>
      <c r="D622" s="154" t="s">
        <v>21</v>
      </c>
      <c r="E622" s="97">
        <v>23</v>
      </c>
      <c r="F622" s="94">
        <v>32</v>
      </c>
      <c r="G622" s="111" t="s">
        <v>221</v>
      </c>
      <c r="H622" s="258"/>
      <c r="I622" s="259"/>
      <c r="J622" s="227">
        <v>0</v>
      </c>
      <c r="K622" s="228"/>
      <c r="L622" s="229"/>
      <c r="M622" s="229"/>
      <c r="N622" s="229"/>
      <c r="O622" s="230"/>
      <c r="P622" s="231"/>
      <c r="Q622" s="228"/>
      <c r="R622" s="229"/>
      <c r="S622" s="239"/>
      <c r="T622" s="231">
        <v>121</v>
      </c>
      <c r="U622" s="253">
        <v>1</v>
      </c>
      <c r="V622" s="245"/>
      <c r="W622" s="244">
        <v>1</v>
      </c>
    </row>
    <row r="623" spans="1:23">
      <c r="A623" s="157">
        <f t="shared" ref="A623:A669" si="2">A622+1</f>
        <v>4</v>
      </c>
      <c r="B623" s="153" t="s">
        <v>222</v>
      </c>
      <c r="C623" s="98">
        <v>39633</v>
      </c>
      <c r="D623" s="154" t="s">
        <v>21</v>
      </c>
      <c r="E623" s="97">
        <v>23</v>
      </c>
      <c r="F623" s="94">
        <v>32</v>
      </c>
      <c r="G623" s="111" t="s">
        <v>221</v>
      </c>
      <c r="H623" s="258"/>
      <c r="I623" s="259"/>
      <c r="J623" s="227">
        <v>0</v>
      </c>
      <c r="K623" s="228"/>
      <c r="L623" s="229"/>
      <c r="M623" s="229"/>
      <c r="N623" s="229"/>
      <c r="O623" s="230"/>
      <c r="P623" s="231"/>
      <c r="Q623" s="228"/>
      <c r="R623" s="229"/>
      <c r="S623" s="239"/>
      <c r="T623" s="231">
        <v>121</v>
      </c>
      <c r="U623" s="253">
        <v>0</v>
      </c>
      <c r="V623" s="245"/>
      <c r="W623" s="244">
        <v>0</v>
      </c>
    </row>
    <row r="624" spans="1:23">
      <c r="A624" s="157">
        <f t="shared" si="2"/>
        <v>5</v>
      </c>
      <c r="B624" s="153" t="s">
        <v>222</v>
      </c>
      <c r="C624" s="98">
        <v>39633</v>
      </c>
      <c r="D624" s="154" t="s">
        <v>21</v>
      </c>
      <c r="E624" s="97">
        <v>23</v>
      </c>
      <c r="F624" s="94">
        <v>32</v>
      </c>
      <c r="G624" s="111" t="s">
        <v>221</v>
      </c>
      <c r="H624" s="258"/>
      <c r="I624" s="259"/>
      <c r="J624" s="227">
        <v>0</v>
      </c>
      <c r="K624" s="228"/>
      <c r="L624" s="229"/>
      <c r="M624" s="229"/>
      <c r="N624" s="229"/>
      <c r="O624" s="230"/>
      <c r="P624" s="231"/>
      <c r="Q624" s="228"/>
      <c r="R624" s="229"/>
      <c r="S624" s="239"/>
      <c r="T624" s="231">
        <v>121</v>
      </c>
      <c r="U624" s="253">
        <v>0</v>
      </c>
      <c r="V624" s="245"/>
      <c r="W624" s="244">
        <v>0</v>
      </c>
    </row>
    <row r="625" spans="1:23">
      <c r="A625" s="157">
        <f t="shared" si="2"/>
        <v>6</v>
      </c>
      <c r="B625" s="153" t="s">
        <v>222</v>
      </c>
      <c r="C625" s="98">
        <v>39633</v>
      </c>
      <c r="D625" s="154" t="s">
        <v>21</v>
      </c>
      <c r="E625" s="97">
        <v>23</v>
      </c>
      <c r="F625" s="94">
        <v>32</v>
      </c>
      <c r="G625" s="111" t="s">
        <v>221</v>
      </c>
      <c r="H625" s="258"/>
      <c r="I625" s="259"/>
      <c r="J625" s="227">
        <v>0</v>
      </c>
      <c r="K625" s="228"/>
      <c r="L625" s="229"/>
      <c r="M625" s="229"/>
      <c r="N625" s="229"/>
      <c r="O625" s="230"/>
      <c r="P625" s="231"/>
      <c r="Q625" s="228"/>
      <c r="R625" s="229"/>
      <c r="S625" s="239"/>
      <c r="T625" s="231">
        <v>121</v>
      </c>
      <c r="U625" s="253">
        <v>0</v>
      </c>
      <c r="V625" s="245"/>
      <c r="W625" s="244">
        <v>0</v>
      </c>
    </row>
    <row r="626" spans="1:23">
      <c r="A626" s="157">
        <f t="shared" si="2"/>
        <v>7</v>
      </c>
      <c r="B626" s="153" t="s">
        <v>222</v>
      </c>
      <c r="C626" s="98">
        <v>39633</v>
      </c>
      <c r="D626" s="154" t="s">
        <v>21</v>
      </c>
      <c r="E626" s="97">
        <v>23</v>
      </c>
      <c r="F626" s="94">
        <v>32</v>
      </c>
      <c r="G626" s="111" t="s">
        <v>221</v>
      </c>
      <c r="H626" s="258"/>
      <c r="I626" s="259"/>
      <c r="J626" s="227">
        <v>0</v>
      </c>
      <c r="K626" s="228"/>
      <c r="L626" s="229"/>
      <c r="M626" s="229"/>
      <c r="N626" s="229"/>
      <c r="O626" s="230"/>
      <c r="P626" s="231"/>
      <c r="Q626" s="228"/>
      <c r="R626" s="229"/>
      <c r="S626" s="239"/>
      <c r="T626" s="231">
        <v>121</v>
      </c>
      <c r="U626" s="253">
        <v>0</v>
      </c>
      <c r="V626" s="245"/>
      <c r="W626" s="244">
        <v>0</v>
      </c>
    </row>
    <row r="627" spans="1:23">
      <c r="A627" s="157">
        <f t="shared" si="2"/>
        <v>8</v>
      </c>
      <c r="B627" s="153" t="s">
        <v>222</v>
      </c>
      <c r="C627" s="98">
        <v>39633</v>
      </c>
      <c r="D627" s="154" t="s">
        <v>21</v>
      </c>
      <c r="E627" s="97">
        <v>23</v>
      </c>
      <c r="F627" s="94">
        <v>32</v>
      </c>
      <c r="G627" s="111" t="s">
        <v>221</v>
      </c>
      <c r="H627" s="258"/>
      <c r="I627" s="259"/>
      <c r="J627" s="227">
        <v>0</v>
      </c>
      <c r="K627" s="228"/>
      <c r="L627" s="229"/>
      <c r="M627" s="229"/>
      <c r="N627" s="229"/>
      <c r="O627" s="230"/>
      <c r="P627" s="231"/>
      <c r="Q627" s="228"/>
      <c r="R627" s="229"/>
      <c r="S627" s="239"/>
      <c r="T627" s="231">
        <v>121</v>
      </c>
      <c r="U627" s="253">
        <v>1</v>
      </c>
      <c r="V627" s="245"/>
      <c r="W627" s="244">
        <v>1</v>
      </c>
    </row>
    <row r="628" spans="1:23">
      <c r="A628" s="157">
        <f t="shared" si="2"/>
        <v>9</v>
      </c>
      <c r="B628" s="153" t="s">
        <v>222</v>
      </c>
      <c r="C628" s="98">
        <v>39633</v>
      </c>
      <c r="D628" s="154" t="s">
        <v>21</v>
      </c>
      <c r="E628" s="97">
        <v>23</v>
      </c>
      <c r="F628" s="94">
        <v>32</v>
      </c>
      <c r="G628" s="111" t="s">
        <v>221</v>
      </c>
      <c r="H628" s="258"/>
      <c r="I628" s="259"/>
      <c r="J628" s="227">
        <v>0</v>
      </c>
      <c r="K628" s="228"/>
      <c r="L628" s="229"/>
      <c r="M628" s="229"/>
      <c r="N628" s="229"/>
      <c r="O628" s="230"/>
      <c r="P628" s="231"/>
      <c r="Q628" s="228"/>
      <c r="R628" s="229"/>
      <c r="S628" s="239"/>
      <c r="T628" s="231">
        <v>121</v>
      </c>
      <c r="U628" s="253">
        <v>0</v>
      </c>
      <c r="V628" s="245"/>
      <c r="W628" s="244">
        <v>0</v>
      </c>
    </row>
    <row r="629" spans="1:23">
      <c r="A629" s="157">
        <f t="shared" si="2"/>
        <v>10</v>
      </c>
      <c r="B629" s="153" t="s">
        <v>222</v>
      </c>
      <c r="C629" s="98">
        <v>39633</v>
      </c>
      <c r="D629" s="154" t="s">
        <v>21</v>
      </c>
      <c r="E629" s="97">
        <v>23</v>
      </c>
      <c r="F629" s="94">
        <v>32</v>
      </c>
      <c r="G629" s="111" t="s">
        <v>221</v>
      </c>
      <c r="H629" s="258"/>
      <c r="I629" s="259"/>
      <c r="J629" s="227">
        <v>0</v>
      </c>
      <c r="K629" s="228"/>
      <c r="L629" s="229"/>
      <c r="M629" s="229"/>
      <c r="N629" s="229"/>
      <c r="O629" s="230"/>
      <c r="P629" s="231"/>
      <c r="Q629" s="228"/>
      <c r="R629" s="229"/>
      <c r="S629" s="239"/>
      <c r="T629" s="231">
        <v>121</v>
      </c>
      <c r="U629" s="253">
        <v>0</v>
      </c>
      <c r="V629" s="245"/>
      <c r="W629" s="244">
        <v>0</v>
      </c>
    </row>
    <row r="630" spans="1:23">
      <c r="A630" s="157">
        <f t="shared" si="2"/>
        <v>11</v>
      </c>
      <c r="B630" s="153" t="s">
        <v>222</v>
      </c>
      <c r="C630" s="98">
        <v>39633</v>
      </c>
      <c r="D630" s="154" t="s">
        <v>21</v>
      </c>
      <c r="E630" s="97">
        <v>23</v>
      </c>
      <c r="F630" s="94">
        <v>32</v>
      </c>
      <c r="G630" s="111" t="s">
        <v>221</v>
      </c>
      <c r="H630" s="258"/>
      <c r="I630" s="259"/>
      <c r="J630" s="227">
        <v>0</v>
      </c>
      <c r="K630" s="228"/>
      <c r="L630" s="229"/>
      <c r="M630" s="229"/>
      <c r="N630" s="229"/>
      <c r="O630" s="230"/>
      <c r="P630" s="231"/>
      <c r="Q630" s="228"/>
      <c r="R630" s="229"/>
      <c r="S630" s="239"/>
      <c r="T630" s="231">
        <v>121</v>
      </c>
      <c r="U630" s="253">
        <v>0</v>
      </c>
      <c r="V630" s="245"/>
      <c r="W630" s="244">
        <v>0</v>
      </c>
    </row>
    <row r="631" spans="1:23">
      <c r="A631" s="157">
        <f t="shared" si="2"/>
        <v>12</v>
      </c>
      <c r="B631" s="153" t="s">
        <v>222</v>
      </c>
      <c r="C631" s="98">
        <v>39633</v>
      </c>
      <c r="D631" s="154" t="s">
        <v>21</v>
      </c>
      <c r="E631" s="97">
        <v>23</v>
      </c>
      <c r="F631" s="94">
        <v>32</v>
      </c>
      <c r="G631" s="111" t="s">
        <v>221</v>
      </c>
      <c r="H631" s="258"/>
      <c r="I631" s="259"/>
      <c r="J631" s="227">
        <v>0</v>
      </c>
      <c r="K631" s="228"/>
      <c r="L631" s="229"/>
      <c r="M631" s="229"/>
      <c r="N631" s="229"/>
      <c r="O631" s="230"/>
      <c r="P631" s="231"/>
      <c r="Q631" s="228"/>
      <c r="R631" s="229"/>
      <c r="S631" s="239"/>
      <c r="T631" s="231">
        <v>121</v>
      </c>
      <c r="U631" s="253">
        <v>0</v>
      </c>
      <c r="V631" s="245"/>
      <c r="W631" s="244">
        <v>0</v>
      </c>
    </row>
    <row r="632" spans="1:23">
      <c r="A632" s="157">
        <f t="shared" si="2"/>
        <v>13</v>
      </c>
      <c r="B632" s="153" t="s">
        <v>222</v>
      </c>
      <c r="C632" s="98">
        <v>39633</v>
      </c>
      <c r="D632" s="154" t="s">
        <v>21</v>
      </c>
      <c r="E632" s="97">
        <v>23</v>
      </c>
      <c r="F632" s="94">
        <v>32</v>
      </c>
      <c r="G632" s="111" t="s">
        <v>221</v>
      </c>
      <c r="H632" s="258"/>
      <c r="I632" s="259"/>
      <c r="J632" s="227">
        <v>0</v>
      </c>
      <c r="K632" s="228"/>
      <c r="L632" s="229"/>
      <c r="M632" s="229"/>
      <c r="N632" s="229"/>
      <c r="O632" s="230"/>
      <c r="P632" s="231"/>
      <c r="Q632" s="228"/>
      <c r="R632" s="229"/>
      <c r="S632" s="239"/>
      <c r="T632" s="231">
        <v>121</v>
      </c>
      <c r="U632" s="253">
        <v>0</v>
      </c>
      <c r="V632" s="245"/>
      <c r="W632" s="244">
        <v>0</v>
      </c>
    </row>
    <row r="633" spans="1:23">
      <c r="A633" s="157">
        <f t="shared" si="2"/>
        <v>14</v>
      </c>
      <c r="B633" s="153" t="s">
        <v>222</v>
      </c>
      <c r="C633" s="98">
        <v>39633</v>
      </c>
      <c r="D633" s="154" t="s">
        <v>21</v>
      </c>
      <c r="E633" s="97">
        <v>23</v>
      </c>
      <c r="F633" s="94">
        <v>32</v>
      </c>
      <c r="G633" s="111" t="s">
        <v>221</v>
      </c>
      <c r="H633" s="258"/>
      <c r="I633" s="259"/>
      <c r="J633" s="227">
        <v>0</v>
      </c>
      <c r="K633" s="228"/>
      <c r="L633" s="229"/>
      <c r="M633" s="229"/>
      <c r="N633" s="229"/>
      <c r="O633" s="230"/>
      <c r="P633" s="231"/>
      <c r="Q633" s="228"/>
      <c r="R633" s="229"/>
      <c r="S633" s="239"/>
      <c r="T633" s="231">
        <v>121</v>
      </c>
      <c r="U633" s="253">
        <v>0</v>
      </c>
      <c r="V633" s="245"/>
      <c r="W633" s="244">
        <v>0</v>
      </c>
    </row>
    <row r="634" spans="1:23">
      <c r="A634" s="157">
        <f t="shared" si="2"/>
        <v>15</v>
      </c>
      <c r="B634" s="153" t="s">
        <v>222</v>
      </c>
      <c r="C634" s="98">
        <v>39633</v>
      </c>
      <c r="D634" s="154" t="s">
        <v>21</v>
      </c>
      <c r="E634" s="97">
        <v>23</v>
      </c>
      <c r="F634" s="94">
        <v>32</v>
      </c>
      <c r="G634" s="111" t="s">
        <v>221</v>
      </c>
      <c r="H634" s="258"/>
      <c r="I634" s="259"/>
      <c r="J634" s="227">
        <v>0</v>
      </c>
      <c r="K634" s="228"/>
      <c r="L634" s="229"/>
      <c r="M634" s="229"/>
      <c r="N634" s="229"/>
      <c r="O634" s="230"/>
      <c r="P634" s="231"/>
      <c r="Q634" s="228"/>
      <c r="R634" s="229"/>
      <c r="S634" s="239"/>
      <c r="T634" s="231">
        <v>121</v>
      </c>
      <c r="U634" s="253">
        <v>0</v>
      </c>
      <c r="V634" s="245"/>
      <c r="W634" s="244">
        <v>0</v>
      </c>
    </row>
    <row r="635" spans="1:23">
      <c r="A635" s="157">
        <f t="shared" si="2"/>
        <v>16</v>
      </c>
      <c r="B635" s="153" t="s">
        <v>222</v>
      </c>
      <c r="C635" s="98">
        <v>39633</v>
      </c>
      <c r="D635" s="154" t="s">
        <v>21</v>
      </c>
      <c r="E635" s="97">
        <v>23</v>
      </c>
      <c r="F635" s="94">
        <v>32</v>
      </c>
      <c r="G635" s="111" t="s">
        <v>221</v>
      </c>
      <c r="H635" s="258"/>
      <c r="I635" s="259"/>
      <c r="J635" s="227">
        <v>0</v>
      </c>
      <c r="K635" s="228"/>
      <c r="L635" s="229"/>
      <c r="M635" s="229"/>
      <c r="N635" s="229"/>
      <c r="O635" s="230"/>
      <c r="P635" s="231"/>
      <c r="Q635" s="228"/>
      <c r="R635" s="229"/>
      <c r="S635" s="239"/>
      <c r="T635" s="231">
        <v>121</v>
      </c>
      <c r="U635" s="253">
        <v>0</v>
      </c>
      <c r="V635" s="245"/>
      <c r="W635" s="244">
        <v>0</v>
      </c>
    </row>
    <row r="636" spans="1:23">
      <c r="A636" s="157">
        <f t="shared" si="2"/>
        <v>17</v>
      </c>
      <c r="B636" s="153" t="s">
        <v>222</v>
      </c>
      <c r="C636" s="98">
        <v>39633</v>
      </c>
      <c r="D636" s="154" t="s">
        <v>21</v>
      </c>
      <c r="E636" s="97">
        <v>23</v>
      </c>
      <c r="F636" s="94">
        <v>32</v>
      </c>
      <c r="G636" s="111" t="s">
        <v>221</v>
      </c>
      <c r="H636" s="258"/>
      <c r="I636" s="259"/>
      <c r="J636" s="227">
        <v>0</v>
      </c>
      <c r="K636" s="228"/>
      <c r="L636" s="229"/>
      <c r="M636" s="229"/>
      <c r="N636" s="229"/>
      <c r="O636" s="230"/>
      <c r="P636" s="231"/>
      <c r="Q636" s="228"/>
      <c r="R636" s="229"/>
      <c r="S636" s="239"/>
      <c r="T636" s="231">
        <v>121</v>
      </c>
      <c r="U636" s="253">
        <v>0</v>
      </c>
      <c r="V636" s="245"/>
      <c r="W636" s="244">
        <v>0</v>
      </c>
    </row>
    <row r="637" spans="1:23">
      <c r="A637" s="157">
        <f t="shared" si="2"/>
        <v>18</v>
      </c>
      <c r="B637" s="153" t="s">
        <v>222</v>
      </c>
      <c r="C637" s="98">
        <v>39633</v>
      </c>
      <c r="D637" s="154" t="s">
        <v>21</v>
      </c>
      <c r="E637" s="97">
        <v>23</v>
      </c>
      <c r="F637" s="94">
        <v>32</v>
      </c>
      <c r="G637" s="111" t="s">
        <v>221</v>
      </c>
      <c r="H637" s="258"/>
      <c r="I637" s="259"/>
      <c r="J637" s="227">
        <v>0</v>
      </c>
      <c r="K637" s="228"/>
      <c r="L637" s="229"/>
      <c r="M637" s="229"/>
      <c r="N637" s="229"/>
      <c r="O637" s="230"/>
      <c r="P637" s="231"/>
      <c r="Q637" s="228"/>
      <c r="R637" s="229"/>
      <c r="S637" s="239"/>
      <c r="T637" s="231">
        <v>121</v>
      </c>
      <c r="U637" s="253">
        <v>0</v>
      </c>
      <c r="V637" s="245"/>
      <c r="W637" s="244">
        <v>0</v>
      </c>
    </row>
    <row r="638" spans="1:23">
      <c r="A638" s="157">
        <f t="shared" si="2"/>
        <v>19</v>
      </c>
      <c r="B638" s="153" t="s">
        <v>222</v>
      </c>
      <c r="C638" s="98">
        <v>39633</v>
      </c>
      <c r="D638" s="154" t="s">
        <v>21</v>
      </c>
      <c r="E638" s="97">
        <v>23</v>
      </c>
      <c r="F638" s="94">
        <v>32</v>
      </c>
      <c r="G638" s="111" t="s">
        <v>221</v>
      </c>
      <c r="H638" s="258"/>
      <c r="I638" s="259"/>
      <c r="J638" s="227">
        <v>0</v>
      </c>
      <c r="K638" s="228"/>
      <c r="L638" s="229"/>
      <c r="M638" s="229"/>
      <c r="N638" s="229"/>
      <c r="O638" s="230"/>
      <c r="P638" s="231"/>
      <c r="Q638" s="228"/>
      <c r="R638" s="229"/>
      <c r="S638" s="239"/>
      <c r="T638" s="231">
        <v>121</v>
      </c>
      <c r="U638" s="253">
        <v>0</v>
      </c>
      <c r="V638" s="245"/>
      <c r="W638" s="244">
        <v>0</v>
      </c>
    </row>
    <row r="639" spans="1:23">
      <c r="A639" s="157">
        <f t="shared" si="2"/>
        <v>20</v>
      </c>
      <c r="B639" s="153" t="s">
        <v>222</v>
      </c>
      <c r="C639" s="98">
        <v>39633</v>
      </c>
      <c r="D639" s="154" t="s">
        <v>21</v>
      </c>
      <c r="E639" s="97">
        <v>23</v>
      </c>
      <c r="F639" s="94">
        <v>32</v>
      </c>
      <c r="G639" s="111" t="s">
        <v>221</v>
      </c>
      <c r="H639" s="258"/>
      <c r="I639" s="259"/>
      <c r="J639" s="227">
        <v>0</v>
      </c>
      <c r="K639" s="228"/>
      <c r="L639" s="229"/>
      <c r="M639" s="229"/>
      <c r="N639" s="229"/>
      <c r="O639" s="230"/>
      <c r="P639" s="231"/>
      <c r="Q639" s="228"/>
      <c r="R639" s="229"/>
      <c r="S639" s="239"/>
      <c r="T639" s="231">
        <v>121</v>
      </c>
      <c r="U639" s="253">
        <v>0</v>
      </c>
      <c r="V639" s="245"/>
      <c r="W639" s="244">
        <v>0</v>
      </c>
    </row>
    <row r="640" spans="1:23">
      <c r="A640" s="157">
        <f t="shared" si="2"/>
        <v>21</v>
      </c>
      <c r="B640" s="153" t="s">
        <v>222</v>
      </c>
      <c r="C640" s="98">
        <v>39633</v>
      </c>
      <c r="D640" s="154" t="s">
        <v>21</v>
      </c>
      <c r="E640" s="97">
        <v>23</v>
      </c>
      <c r="F640" s="94">
        <v>32</v>
      </c>
      <c r="G640" s="111" t="s">
        <v>221</v>
      </c>
      <c r="H640" s="258"/>
      <c r="I640" s="259"/>
      <c r="J640" s="227">
        <v>0</v>
      </c>
      <c r="K640" s="228"/>
      <c r="L640" s="229"/>
      <c r="M640" s="229"/>
      <c r="N640" s="229"/>
      <c r="O640" s="230"/>
      <c r="P640" s="231"/>
      <c r="Q640" s="228"/>
      <c r="R640" s="229"/>
      <c r="S640" s="239"/>
      <c r="T640" s="231">
        <v>121</v>
      </c>
      <c r="U640" s="253">
        <v>0</v>
      </c>
      <c r="V640" s="245"/>
      <c r="W640" s="244">
        <v>0</v>
      </c>
    </row>
    <row r="641" spans="1:23">
      <c r="A641" s="157">
        <f t="shared" si="2"/>
        <v>22</v>
      </c>
      <c r="B641" s="153" t="s">
        <v>222</v>
      </c>
      <c r="C641" s="98">
        <v>39633</v>
      </c>
      <c r="D641" s="154" t="s">
        <v>21</v>
      </c>
      <c r="E641" s="97">
        <v>23</v>
      </c>
      <c r="F641" s="94">
        <v>32</v>
      </c>
      <c r="G641" s="111" t="s">
        <v>221</v>
      </c>
      <c r="H641" s="258"/>
      <c r="I641" s="259"/>
      <c r="J641" s="227">
        <v>0</v>
      </c>
      <c r="K641" s="228"/>
      <c r="L641" s="229"/>
      <c r="M641" s="229"/>
      <c r="N641" s="229"/>
      <c r="O641" s="230"/>
      <c r="P641" s="231"/>
      <c r="Q641" s="228"/>
      <c r="R641" s="229"/>
      <c r="S641" s="239"/>
      <c r="T641" s="231">
        <v>121</v>
      </c>
      <c r="U641" s="253">
        <v>0</v>
      </c>
      <c r="V641" s="245"/>
      <c r="W641" s="244">
        <v>0</v>
      </c>
    </row>
    <row r="642" spans="1:23">
      <c r="A642" s="157">
        <f t="shared" si="2"/>
        <v>23</v>
      </c>
      <c r="B642" s="153" t="s">
        <v>222</v>
      </c>
      <c r="C642" s="98">
        <v>39633</v>
      </c>
      <c r="D642" s="154" t="s">
        <v>21</v>
      </c>
      <c r="E642" s="97">
        <v>23</v>
      </c>
      <c r="F642" s="94">
        <v>32</v>
      </c>
      <c r="G642" s="111" t="s">
        <v>221</v>
      </c>
      <c r="H642" s="258"/>
      <c r="I642" s="259"/>
      <c r="J642" s="227">
        <v>0</v>
      </c>
      <c r="K642" s="228"/>
      <c r="L642" s="229"/>
      <c r="M642" s="229"/>
      <c r="N642" s="229"/>
      <c r="O642" s="230"/>
      <c r="P642" s="231"/>
      <c r="Q642" s="228"/>
      <c r="R642" s="229"/>
      <c r="S642" s="239"/>
      <c r="T642" s="231">
        <v>121</v>
      </c>
      <c r="U642" s="253">
        <v>0</v>
      </c>
      <c r="V642" s="245"/>
      <c r="W642" s="244">
        <v>0</v>
      </c>
    </row>
    <row r="643" spans="1:23">
      <c r="A643" s="157">
        <f t="shared" si="2"/>
        <v>24</v>
      </c>
      <c r="B643" s="153" t="s">
        <v>222</v>
      </c>
      <c r="C643" s="98">
        <v>39633</v>
      </c>
      <c r="D643" s="154" t="s">
        <v>21</v>
      </c>
      <c r="E643" s="97">
        <v>23</v>
      </c>
      <c r="F643" s="94">
        <v>32</v>
      </c>
      <c r="G643" s="111" t="s">
        <v>221</v>
      </c>
      <c r="H643" s="258"/>
      <c r="I643" s="259"/>
      <c r="J643" s="227">
        <v>0</v>
      </c>
      <c r="K643" s="228"/>
      <c r="L643" s="229"/>
      <c r="M643" s="229"/>
      <c r="N643" s="229"/>
      <c r="O643" s="230"/>
      <c r="P643" s="231"/>
      <c r="Q643" s="228"/>
      <c r="R643" s="229"/>
      <c r="S643" s="239"/>
      <c r="T643" s="231">
        <v>121</v>
      </c>
      <c r="U643" s="253">
        <v>0</v>
      </c>
      <c r="V643" s="245"/>
      <c r="W643" s="244">
        <v>0</v>
      </c>
    </row>
    <row r="644" spans="1:23">
      <c r="A644" s="157">
        <f t="shared" si="2"/>
        <v>25</v>
      </c>
      <c r="B644" s="153" t="s">
        <v>222</v>
      </c>
      <c r="C644" s="98">
        <v>39633</v>
      </c>
      <c r="D644" s="154" t="s">
        <v>21</v>
      </c>
      <c r="E644" s="97">
        <v>23</v>
      </c>
      <c r="F644" s="94">
        <v>32</v>
      </c>
      <c r="G644" s="111" t="s">
        <v>221</v>
      </c>
      <c r="H644" s="258"/>
      <c r="I644" s="259"/>
      <c r="J644" s="227">
        <v>0</v>
      </c>
      <c r="K644" s="228"/>
      <c r="L644" s="229"/>
      <c r="M644" s="229"/>
      <c r="N644" s="229"/>
      <c r="O644" s="230"/>
      <c r="P644" s="231"/>
      <c r="Q644" s="228"/>
      <c r="R644" s="229"/>
      <c r="S644" s="239"/>
      <c r="T644" s="231">
        <v>121</v>
      </c>
      <c r="U644" s="253">
        <v>0</v>
      </c>
      <c r="V644" s="245"/>
      <c r="W644" s="244">
        <v>0</v>
      </c>
    </row>
    <row r="645" spans="1:23">
      <c r="A645" s="157">
        <f t="shared" si="2"/>
        <v>26</v>
      </c>
      <c r="B645" s="153" t="s">
        <v>222</v>
      </c>
      <c r="C645" s="98">
        <v>39633</v>
      </c>
      <c r="D645" s="154" t="s">
        <v>21</v>
      </c>
      <c r="E645" s="97">
        <v>23</v>
      </c>
      <c r="F645" s="94">
        <v>32</v>
      </c>
      <c r="G645" s="111" t="s">
        <v>221</v>
      </c>
      <c r="H645" s="258"/>
      <c r="I645" s="259"/>
      <c r="J645" s="227">
        <v>0</v>
      </c>
      <c r="K645" s="228"/>
      <c r="L645" s="229"/>
      <c r="M645" s="229"/>
      <c r="N645" s="229"/>
      <c r="O645" s="230"/>
      <c r="P645" s="231"/>
      <c r="Q645" s="228"/>
      <c r="R645" s="229"/>
      <c r="S645" s="239"/>
      <c r="T645" s="231">
        <v>121</v>
      </c>
      <c r="U645" s="253">
        <v>0</v>
      </c>
      <c r="V645" s="245"/>
      <c r="W645" s="244">
        <v>0</v>
      </c>
    </row>
    <row r="646" spans="1:23">
      <c r="A646" s="157">
        <f t="shared" si="2"/>
        <v>27</v>
      </c>
      <c r="B646" s="153" t="s">
        <v>222</v>
      </c>
      <c r="C646" s="98">
        <v>39633</v>
      </c>
      <c r="D646" s="154" t="s">
        <v>21</v>
      </c>
      <c r="E646" s="97">
        <v>23</v>
      </c>
      <c r="F646" s="94">
        <v>32</v>
      </c>
      <c r="G646" s="111" t="s">
        <v>221</v>
      </c>
      <c r="H646" s="258"/>
      <c r="I646" s="259"/>
      <c r="J646" s="227">
        <v>0</v>
      </c>
      <c r="K646" s="228"/>
      <c r="L646" s="229"/>
      <c r="M646" s="229"/>
      <c r="N646" s="229"/>
      <c r="O646" s="230"/>
      <c r="P646" s="231"/>
      <c r="Q646" s="228"/>
      <c r="R646" s="229"/>
      <c r="S646" s="239"/>
      <c r="T646" s="231">
        <v>121</v>
      </c>
      <c r="U646" s="253">
        <v>0</v>
      </c>
      <c r="V646" s="245"/>
      <c r="W646" s="244">
        <v>0</v>
      </c>
    </row>
    <row r="647" spans="1:23">
      <c r="A647" s="157">
        <f t="shared" si="2"/>
        <v>28</v>
      </c>
      <c r="B647" s="153" t="s">
        <v>222</v>
      </c>
      <c r="C647" s="98">
        <v>39633</v>
      </c>
      <c r="D647" s="154" t="s">
        <v>21</v>
      </c>
      <c r="E647" s="97">
        <v>23</v>
      </c>
      <c r="F647" s="94">
        <v>32</v>
      </c>
      <c r="G647" s="111" t="s">
        <v>221</v>
      </c>
      <c r="H647" s="258"/>
      <c r="I647" s="259"/>
      <c r="J647" s="227">
        <v>0</v>
      </c>
      <c r="K647" s="228"/>
      <c r="L647" s="229"/>
      <c r="M647" s="229"/>
      <c r="N647" s="229"/>
      <c r="O647" s="230"/>
      <c r="P647" s="231"/>
      <c r="Q647" s="228"/>
      <c r="R647" s="229"/>
      <c r="S647" s="239"/>
      <c r="T647" s="231">
        <v>121</v>
      </c>
      <c r="U647" s="253">
        <v>0</v>
      </c>
      <c r="V647" s="245"/>
      <c r="W647" s="244">
        <v>0</v>
      </c>
    </row>
    <row r="648" spans="1:23">
      <c r="A648" s="157">
        <f t="shared" si="2"/>
        <v>29</v>
      </c>
      <c r="B648" s="153" t="s">
        <v>222</v>
      </c>
      <c r="C648" s="98">
        <v>39633</v>
      </c>
      <c r="D648" s="154" t="s">
        <v>21</v>
      </c>
      <c r="E648" s="97">
        <v>23</v>
      </c>
      <c r="F648" s="94">
        <v>32</v>
      </c>
      <c r="G648" s="111" t="s">
        <v>221</v>
      </c>
      <c r="H648" s="258"/>
      <c r="I648" s="259"/>
      <c r="J648" s="227">
        <v>0</v>
      </c>
      <c r="K648" s="228"/>
      <c r="L648" s="229"/>
      <c r="M648" s="229"/>
      <c r="N648" s="229"/>
      <c r="O648" s="230"/>
      <c r="P648" s="231"/>
      <c r="Q648" s="228"/>
      <c r="R648" s="229"/>
      <c r="S648" s="239"/>
      <c r="T648" s="231">
        <v>121</v>
      </c>
      <c r="U648" s="253">
        <v>0</v>
      </c>
      <c r="V648" s="245"/>
      <c r="W648" s="244">
        <v>0</v>
      </c>
    </row>
    <row r="649" spans="1:23">
      <c r="A649" s="157">
        <f t="shared" si="2"/>
        <v>30</v>
      </c>
      <c r="B649" s="153" t="s">
        <v>222</v>
      </c>
      <c r="C649" s="98">
        <v>39633</v>
      </c>
      <c r="D649" s="154" t="s">
        <v>21</v>
      </c>
      <c r="E649" s="97">
        <v>23</v>
      </c>
      <c r="F649" s="94">
        <v>32</v>
      </c>
      <c r="G649" s="111" t="s">
        <v>221</v>
      </c>
      <c r="H649" s="258"/>
      <c r="I649" s="259"/>
      <c r="J649" s="227">
        <v>0</v>
      </c>
      <c r="K649" s="228"/>
      <c r="L649" s="229"/>
      <c r="M649" s="229"/>
      <c r="N649" s="229"/>
      <c r="O649" s="230"/>
      <c r="P649" s="231"/>
      <c r="Q649" s="228"/>
      <c r="R649" s="229"/>
      <c r="S649" s="239"/>
      <c r="T649" s="231">
        <v>121</v>
      </c>
      <c r="U649" s="253">
        <v>0</v>
      </c>
      <c r="V649" s="245"/>
      <c r="W649" s="244">
        <v>0</v>
      </c>
    </row>
    <row r="650" spans="1:23">
      <c r="A650" s="157">
        <f t="shared" si="2"/>
        <v>31</v>
      </c>
      <c r="B650" s="153" t="s">
        <v>222</v>
      </c>
      <c r="C650" s="98">
        <v>39633</v>
      </c>
      <c r="D650" s="154" t="s">
        <v>21</v>
      </c>
      <c r="E650" s="97">
        <v>23</v>
      </c>
      <c r="F650" s="94">
        <v>32</v>
      </c>
      <c r="G650" s="111" t="s">
        <v>221</v>
      </c>
      <c r="H650" s="258"/>
      <c r="I650" s="259"/>
      <c r="J650" s="227">
        <v>0</v>
      </c>
      <c r="K650" s="228"/>
      <c r="L650" s="229"/>
      <c r="M650" s="229"/>
      <c r="N650" s="229"/>
      <c r="O650" s="230"/>
      <c r="P650" s="231"/>
      <c r="Q650" s="228"/>
      <c r="R650" s="229"/>
      <c r="S650" s="239"/>
      <c r="T650" s="231">
        <v>121</v>
      </c>
      <c r="U650" s="253">
        <v>0</v>
      </c>
      <c r="V650" s="245"/>
      <c r="W650" s="244">
        <v>0</v>
      </c>
    </row>
    <row r="651" spans="1:23">
      <c r="A651" s="157">
        <f t="shared" si="2"/>
        <v>32</v>
      </c>
      <c r="B651" s="153" t="s">
        <v>222</v>
      </c>
      <c r="C651" s="98">
        <v>39633</v>
      </c>
      <c r="D651" s="154" t="s">
        <v>21</v>
      </c>
      <c r="E651" s="97">
        <v>23</v>
      </c>
      <c r="F651" s="94">
        <v>32</v>
      </c>
      <c r="G651" s="111" t="s">
        <v>221</v>
      </c>
      <c r="H651" s="258"/>
      <c r="I651" s="259"/>
      <c r="J651" s="227">
        <v>0</v>
      </c>
      <c r="K651" s="228"/>
      <c r="L651" s="229"/>
      <c r="M651" s="229"/>
      <c r="N651" s="229"/>
      <c r="O651" s="230"/>
      <c r="P651" s="231"/>
      <c r="Q651" s="228"/>
      <c r="R651" s="229"/>
      <c r="S651" s="239"/>
      <c r="T651" s="231">
        <v>121</v>
      </c>
      <c r="U651" s="253">
        <v>0</v>
      </c>
      <c r="V651" s="245"/>
      <c r="W651" s="244">
        <v>0</v>
      </c>
    </row>
    <row r="652" spans="1:23">
      <c r="A652" s="157">
        <f t="shared" si="2"/>
        <v>33</v>
      </c>
      <c r="B652" s="153" t="s">
        <v>222</v>
      </c>
      <c r="C652" s="98">
        <v>39633</v>
      </c>
      <c r="D652" s="154" t="s">
        <v>21</v>
      </c>
      <c r="E652" s="97">
        <v>23</v>
      </c>
      <c r="F652" s="94">
        <v>32</v>
      </c>
      <c r="G652" s="111" t="s">
        <v>221</v>
      </c>
      <c r="H652" s="258"/>
      <c r="I652" s="259"/>
      <c r="J652" s="227">
        <v>0</v>
      </c>
      <c r="K652" s="228"/>
      <c r="L652" s="229"/>
      <c r="M652" s="229"/>
      <c r="N652" s="229"/>
      <c r="O652" s="230"/>
      <c r="P652" s="231"/>
      <c r="Q652" s="228"/>
      <c r="R652" s="229"/>
      <c r="S652" s="239"/>
      <c r="T652" s="231">
        <v>121</v>
      </c>
      <c r="U652" s="253">
        <v>0</v>
      </c>
      <c r="V652" s="245"/>
      <c r="W652" s="244">
        <v>0</v>
      </c>
    </row>
    <row r="653" spans="1:23">
      <c r="A653" s="157">
        <f t="shared" si="2"/>
        <v>34</v>
      </c>
      <c r="B653" s="153" t="s">
        <v>222</v>
      </c>
      <c r="C653" s="98">
        <v>39633</v>
      </c>
      <c r="D653" s="154" t="s">
        <v>21</v>
      </c>
      <c r="E653" s="97">
        <v>23</v>
      </c>
      <c r="F653" s="94">
        <v>32</v>
      </c>
      <c r="G653" s="111" t="s">
        <v>221</v>
      </c>
      <c r="H653" s="258"/>
      <c r="I653" s="259"/>
      <c r="J653" s="227">
        <v>0</v>
      </c>
      <c r="K653" s="228"/>
      <c r="L653" s="229"/>
      <c r="M653" s="229"/>
      <c r="N653" s="229"/>
      <c r="O653" s="230"/>
      <c r="P653" s="231"/>
      <c r="Q653" s="228"/>
      <c r="R653" s="229"/>
      <c r="S653" s="239"/>
      <c r="T653" s="231">
        <v>121</v>
      </c>
      <c r="U653" s="253">
        <v>0</v>
      </c>
      <c r="V653" s="245"/>
      <c r="W653" s="244">
        <v>0</v>
      </c>
    </row>
    <row r="654" spans="1:23">
      <c r="A654" s="157">
        <f t="shared" si="2"/>
        <v>35</v>
      </c>
      <c r="B654" s="153" t="s">
        <v>222</v>
      </c>
      <c r="C654" s="98">
        <v>39633</v>
      </c>
      <c r="D654" s="154" t="s">
        <v>21</v>
      </c>
      <c r="E654" s="97">
        <v>23</v>
      </c>
      <c r="F654" s="94">
        <v>32</v>
      </c>
      <c r="G654" s="111" t="s">
        <v>221</v>
      </c>
      <c r="H654" s="258"/>
      <c r="I654" s="259"/>
      <c r="J654" s="227">
        <v>0</v>
      </c>
      <c r="K654" s="228"/>
      <c r="L654" s="229"/>
      <c r="M654" s="229"/>
      <c r="N654" s="229"/>
      <c r="O654" s="230"/>
      <c r="P654" s="231"/>
      <c r="Q654" s="228"/>
      <c r="R654" s="229"/>
      <c r="S654" s="239"/>
      <c r="T654" s="231">
        <v>121</v>
      </c>
      <c r="U654" s="253">
        <v>0</v>
      </c>
      <c r="V654" s="245"/>
      <c r="W654" s="244">
        <v>0</v>
      </c>
    </row>
    <row r="655" spans="1:23">
      <c r="A655" s="157">
        <f t="shared" si="2"/>
        <v>36</v>
      </c>
      <c r="B655" s="153" t="s">
        <v>222</v>
      </c>
      <c r="C655" s="98">
        <v>39633</v>
      </c>
      <c r="D655" s="154" t="s">
        <v>21</v>
      </c>
      <c r="E655" s="97">
        <v>23</v>
      </c>
      <c r="F655" s="94">
        <v>32</v>
      </c>
      <c r="G655" s="111" t="s">
        <v>221</v>
      </c>
      <c r="H655" s="258"/>
      <c r="I655" s="259"/>
      <c r="J655" s="227">
        <v>0</v>
      </c>
      <c r="K655" s="228"/>
      <c r="L655" s="229"/>
      <c r="M655" s="229"/>
      <c r="N655" s="229"/>
      <c r="O655" s="230"/>
      <c r="P655" s="231"/>
      <c r="Q655" s="228"/>
      <c r="R655" s="229"/>
      <c r="S655" s="239"/>
      <c r="T655" s="231">
        <v>121</v>
      </c>
      <c r="U655" s="253">
        <v>0</v>
      </c>
      <c r="V655" s="245"/>
      <c r="W655" s="244">
        <v>0</v>
      </c>
    </row>
    <row r="656" spans="1:23">
      <c r="A656" s="157">
        <f t="shared" si="2"/>
        <v>37</v>
      </c>
      <c r="B656" s="153" t="s">
        <v>222</v>
      </c>
      <c r="C656" s="98">
        <v>39633</v>
      </c>
      <c r="D656" s="154" t="s">
        <v>21</v>
      </c>
      <c r="E656" s="97">
        <v>23</v>
      </c>
      <c r="F656" s="94">
        <v>32</v>
      </c>
      <c r="G656" s="111" t="s">
        <v>221</v>
      </c>
      <c r="H656" s="258"/>
      <c r="I656" s="259"/>
      <c r="J656" s="227">
        <v>0</v>
      </c>
      <c r="K656" s="228"/>
      <c r="L656" s="229"/>
      <c r="M656" s="229"/>
      <c r="N656" s="229"/>
      <c r="O656" s="230"/>
      <c r="P656" s="231"/>
      <c r="Q656" s="228"/>
      <c r="R656" s="229"/>
      <c r="S656" s="239"/>
      <c r="T656" s="231">
        <v>121</v>
      </c>
      <c r="U656" s="253">
        <v>0</v>
      </c>
      <c r="V656" s="245"/>
      <c r="W656" s="244">
        <v>0</v>
      </c>
    </row>
    <row r="657" spans="1:23">
      <c r="A657" s="157">
        <f t="shared" si="2"/>
        <v>38</v>
      </c>
      <c r="B657" s="153" t="s">
        <v>222</v>
      </c>
      <c r="C657" s="98">
        <v>39633</v>
      </c>
      <c r="D657" s="154" t="s">
        <v>21</v>
      </c>
      <c r="E657" s="97">
        <v>23</v>
      </c>
      <c r="F657" s="94">
        <v>32</v>
      </c>
      <c r="G657" s="111" t="s">
        <v>221</v>
      </c>
      <c r="H657" s="258"/>
      <c r="I657" s="259"/>
      <c r="J657" s="227">
        <v>0</v>
      </c>
      <c r="K657" s="228"/>
      <c r="L657" s="229"/>
      <c r="M657" s="229"/>
      <c r="N657" s="229"/>
      <c r="O657" s="230"/>
      <c r="P657" s="231"/>
      <c r="Q657" s="228"/>
      <c r="R657" s="229"/>
      <c r="S657" s="239"/>
      <c r="T657" s="231">
        <v>121</v>
      </c>
      <c r="U657" s="253">
        <v>0</v>
      </c>
      <c r="V657" s="245"/>
      <c r="W657" s="244">
        <v>0</v>
      </c>
    </row>
    <row r="658" spans="1:23">
      <c r="A658" s="157">
        <f t="shared" si="2"/>
        <v>39</v>
      </c>
      <c r="B658" s="153" t="s">
        <v>222</v>
      </c>
      <c r="C658" s="98">
        <v>39633</v>
      </c>
      <c r="D658" s="154" t="s">
        <v>21</v>
      </c>
      <c r="E658" s="97">
        <v>23</v>
      </c>
      <c r="F658" s="94">
        <v>32</v>
      </c>
      <c r="G658" s="111" t="s">
        <v>221</v>
      </c>
      <c r="H658" s="258"/>
      <c r="I658" s="259"/>
      <c r="J658" s="227">
        <v>0</v>
      </c>
      <c r="K658" s="228"/>
      <c r="L658" s="229"/>
      <c r="M658" s="229"/>
      <c r="N658" s="229"/>
      <c r="O658" s="230"/>
      <c r="P658" s="231"/>
      <c r="Q658" s="228"/>
      <c r="R658" s="229"/>
      <c r="S658" s="239"/>
      <c r="T658" s="231">
        <v>121</v>
      </c>
      <c r="U658" s="253">
        <v>1</v>
      </c>
      <c r="V658" s="245"/>
      <c r="W658" s="244">
        <v>1</v>
      </c>
    </row>
    <row r="659" spans="1:23">
      <c r="A659" s="157">
        <f t="shared" si="2"/>
        <v>40</v>
      </c>
      <c r="B659" s="153" t="s">
        <v>222</v>
      </c>
      <c r="C659" s="98">
        <v>39633</v>
      </c>
      <c r="D659" s="154" t="s">
        <v>21</v>
      </c>
      <c r="E659" s="97">
        <v>23</v>
      </c>
      <c r="F659" s="94">
        <v>32</v>
      </c>
      <c r="G659" s="111" t="s">
        <v>221</v>
      </c>
      <c r="H659" s="258"/>
      <c r="I659" s="259"/>
      <c r="J659" s="227">
        <v>0</v>
      </c>
      <c r="K659" s="228"/>
      <c r="L659" s="229"/>
      <c r="M659" s="229"/>
      <c r="N659" s="229"/>
      <c r="O659" s="230"/>
      <c r="P659" s="231"/>
      <c r="Q659" s="228"/>
      <c r="R659" s="229"/>
      <c r="S659" s="239"/>
      <c r="T659" s="231">
        <v>121</v>
      </c>
      <c r="U659" s="253">
        <v>0</v>
      </c>
      <c r="V659" s="245"/>
      <c r="W659" s="244">
        <v>0</v>
      </c>
    </row>
    <row r="660" spans="1:23">
      <c r="A660" s="157">
        <f t="shared" si="2"/>
        <v>41</v>
      </c>
      <c r="B660" s="153" t="s">
        <v>222</v>
      </c>
      <c r="C660" s="98">
        <v>39633</v>
      </c>
      <c r="D660" s="154" t="s">
        <v>21</v>
      </c>
      <c r="E660" s="97">
        <v>23</v>
      </c>
      <c r="F660" s="94">
        <v>32</v>
      </c>
      <c r="G660" s="111" t="s">
        <v>221</v>
      </c>
      <c r="H660" s="258"/>
      <c r="I660" s="259"/>
      <c r="J660" s="227">
        <v>0</v>
      </c>
      <c r="K660" s="228"/>
      <c r="L660" s="229"/>
      <c r="M660" s="229"/>
      <c r="N660" s="229"/>
      <c r="O660" s="230"/>
      <c r="P660" s="231"/>
      <c r="Q660" s="228"/>
      <c r="R660" s="229"/>
      <c r="S660" s="239"/>
      <c r="T660" s="231">
        <v>121</v>
      </c>
      <c r="U660" s="253">
        <v>0</v>
      </c>
      <c r="V660" s="245"/>
      <c r="W660" s="244">
        <v>0</v>
      </c>
    </row>
    <row r="661" spans="1:23">
      <c r="A661" s="157">
        <f t="shared" si="2"/>
        <v>42</v>
      </c>
      <c r="B661" s="153" t="s">
        <v>222</v>
      </c>
      <c r="C661" s="98">
        <v>39633</v>
      </c>
      <c r="D661" s="154" t="s">
        <v>21</v>
      </c>
      <c r="E661" s="97">
        <v>23</v>
      </c>
      <c r="F661" s="94">
        <v>32</v>
      </c>
      <c r="G661" s="111" t="s">
        <v>221</v>
      </c>
      <c r="H661" s="258"/>
      <c r="I661" s="259"/>
      <c r="J661" s="227">
        <v>0</v>
      </c>
      <c r="K661" s="228"/>
      <c r="L661" s="229"/>
      <c r="M661" s="229"/>
      <c r="N661" s="229"/>
      <c r="O661" s="230"/>
      <c r="P661" s="231"/>
      <c r="Q661" s="228"/>
      <c r="R661" s="229"/>
      <c r="S661" s="239"/>
      <c r="T661" s="231">
        <v>121</v>
      </c>
      <c r="U661" s="253">
        <v>0</v>
      </c>
      <c r="V661" s="245"/>
      <c r="W661" s="244">
        <v>0</v>
      </c>
    </row>
    <row r="662" spans="1:23">
      <c r="A662" s="157">
        <f t="shared" si="2"/>
        <v>43</v>
      </c>
      <c r="B662" s="153" t="s">
        <v>222</v>
      </c>
      <c r="C662" s="98">
        <v>39633</v>
      </c>
      <c r="D662" s="154" t="s">
        <v>21</v>
      </c>
      <c r="E662" s="97">
        <v>23</v>
      </c>
      <c r="F662" s="94">
        <v>32</v>
      </c>
      <c r="G662" s="111" t="s">
        <v>221</v>
      </c>
      <c r="H662" s="258"/>
      <c r="I662" s="259"/>
      <c r="J662" s="227">
        <v>0</v>
      </c>
      <c r="K662" s="228"/>
      <c r="L662" s="229"/>
      <c r="M662" s="229"/>
      <c r="N662" s="229"/>
      <c r="O662" s="230"/>
      <c r="P662" s="231"/>
      <c r="Q662" s="228"/>
      <c r="R662" s="229"/>
      <c r="S662" s="239"/>
      <c r="T662" s="231">
        <v>121</v>
      </c>
      <c r="U662" s="253">
        <v>0</v>
      </c>
      <c r="V662" s="245"/>
      <c r="W662" s="244">
        <v>0</v>
      </c>
    </row>
    <row r="663" spans="1:23">
      <c r="A663" s="157">
        <f t="shared" si="2"/>
        <v>44</v>
      </c>
      <c r="B663" s="153" t="s">
        <v>222</v>
      </c>
      <c r="C663" s="98">
        <v>39633</v>
      </c>
      <c r="D663" s="154" t="s">
        <v>21</v>
      </c>
      <c r="E663" s="97">
        <v>23</v>
      </c>
      <c r="F663" s="94">
        <v>32</v>
      </c>
      <c r="G663" s="111" t="s">
        <v>221</v>
      </c>
      <c r="H663" s="258"/>
      <c r="I663" s="259"/>
      <c r="J663" s="227">
        <v>0</v>
      </c>
      <c r="K663" s="228"/>
      <c r="L663" s="229"/>
      <c r="M663" s="229"/>
      <c r="N663" s="229"/>
      <c r="O663" s="230"/>
      <c r="P663" s="231"/>
      <c r="Q663" s="228"/>
      <c r="R663" s="229"/>
      <c r="S663" s="239"/>
      <c r="T663" s="231">
        <v>121</v>
      </c>
      <c r="U663" s="253">
        <v>0</v>
      </c>
      <c r="V663" s="245"/>
      <c r="W663" s="244">
        <v>0</v>
      </c>
    </row>
    <row r="664" spans="1:23">
      <c r="A664" s="157">
        <f t="shared" si="2"/>
        <v>45</v>
      </c>
      <c r="B664" s="153" t="s">
        <v>222</v>
      </c>
      <c r="C664" s="98">
        <v>39633</v>
      </c>
      <c r="D664" s="154" t="s">
        <v>21</v>
      </c>
      <c r="E664" s="97">
        <v>23</v>
      </c>
      <c r="F664" s="94">
        <v>32</v>
      </c>
      <c r="G664" s="111" t="s">
        <v>221</v>
      </c>
      <c r="H664" s="258"/>
      <c r="I664" s="259"/>
      <c r="J664" s="227">
        <v>0</v>
      </c>
      <c r="K664" s="228"/>
      <c r="L664" s="229"/>
      <c r="M664" s="229"/>
      <c r="N664" s="229"/>
      <c r="O664" s="230"/>
      <c r="P664" s="231"/>
      <c r="Q664" s="228"/>
      <c r="R664" s="229"/>
      <c r="S664" s="239"/>
      <c r="T664" s="231">
        <v>121</v>
      </c>
      <c r="U664" s="253">
        <v>0</v>
      </c>
      <c r="V664" s="245"/>
      <c r="W664" s="244">
        <v>0</v>
      </c>
    </row>
    <row r="665" spans="1:23">
      <c r="A665" s="157">
        <f t="shared" si="2"/>
        <v>46</v>
      </c>
      <c r="B665" s="153" t="s">
        <v>222</v>
      </c>
      <c r="C665" s="98">
        <v>39633</v>
      </c>
      <c r="D665" s="154" t="s">
        <v>21</v>
      </c>
      <c r="E665" s="97">
        <v>23</v>
      </c>
      <c r="F665" s="94">
        <v>32</v>
      </c>
      <c r="G665" s="111" t="s">
        <v>221</v>
      </c>
      <c r="H665" s="258"/>
      <c r="I665" s="259"/>
      <c r="J665" s="227">
        <v>0</v>
      </c>
      <c r="K665" s="228"/>
      <c r="L665" s="229"/>
      <c r="M665" s="229"/>
      <c r="N665" s="229"/>
      <c r="O665" s="230"/>
      <c r="P665" s="231"/>
      <c r="Q665" s="228"/>
      <c r="R665" s="229"/>
      <c r="S665" s="239"/>
      <c r="T665" s="231">
        <v>121</v>
      </c>
      <c r="U665" s="253">
        <v>0</v>
      </c>
      <c r="V665" s="245"/>
      <c r="W665" s="244">
        <v>0</v>
      </c>
    </row>
    <row r="666" spans="1:23">
      <c r="A666" s="157">
        <f t="shared" si="2"/>
        <v>47</v>
      </c>
      <c r="B666" s="153" t="s">
        <v>222</v>
      </c>
      <c r="C666" s="98">
        <v>39633</v>
      </c>
      <c r="D666" s="154" t="s">
        <v>21</v>
      </c>
      <c r="E666" s="97">
        <v>23</v>
      </c>
      <c r="F666" s="94">
        <v>32</v>
      </c>
      <c r="G666" s="111" t="s">
        <v>221</v>
      </c>
      <c r="H666" s="258"/>
      <c r="I666" s="259"/>
      <c r="J666" s="227">
        <v>0</v>
      </c>
      <c r="K666" s="228"/>
      <c r="L666" s="229"/>
      <c r="M666" s="229"/>
      <c r="N666" s="229"/>
      <c r="O666" s="230"/>
      <c r="P666" s="231"/>
      <c r="Q666" s="228"/>
      <c r="R666" s="229"/>
      <c r="S666" s="239"/>
      <c r="T666" s="231">
        <v>121</v>
      </c>
      <c r="U666" s="253">
        <v>0</v>
      </c>
      <c r="V666" s="245"/>
      <c r="W666" s="244">
        <v>0</v>
      </c>
    </row>
    <row r="667" spans="1:23">
      <c r="A667" s="157">
        <f t="shared" si="2"/>
        <v>48</v>
      </c>
      <c r="B667" s="153" t="s">
        <v>222</v>
      </c>
      <c r="C667" s="98">
        <v>39633</v>
      </c>
      <c r="D667" s="154" t="s">
        <v>21</v>
      </c>
      <c r="E667" s="97">
        <v>23</v>
      </c>
      <c r="F667" s="94">
        <v>32</v>
      </c>
      <c r="G667" s="111" t="s">
        <v>221</v>
      </c>
      <c r="H667" s="258"/>
      <c r="I667" s="259"/>
      <c r="J667" s="227">
        <v>0</v>
      </c>
      <c r="K667" s="228"/>
      <c r="L667" s="229"/>
      <c r="M667" s="229"/>
      <c r="N667" s="229"/>
      <c r="O667" s="230"/>
      <c r="P667" s="231"/>
      <c r="Q667" s="228"/>
      <c r="R667" s="229"/>
      <c r="S667" s="239"/>
      <c r="T667" s="231">
        <v>121</v>
      </c>
      <c r="U667" s="253">
        <v>0</v>
      </c>
      <c r="V667" s="245"/>
      <c r="W667" s="244">
        <v>0</v>
      </c>
    </row>
    <row r="668" spans="1:23">
      <c r="A668" s="157">
        <f t="shared" si="2"/>
        <v>49</v>
      </c>
      <c r="B668" s="153" t="s">
        <v>222</v>
      </c>
      <c r="C668" s="98">
        <v>39633</v>
      </c>
      <c r="D668" s="154" t="s">
        <v>21</v>
      </c>
      <c r="E668" s="97">
        <v>23</v>
      </c>
      <c r="F668" s="94">
        <v>32</v>
      </c>
      <c r="G668" s="111" t="s">
        <v>221</v>
      </c>
      <c r="H668" s="258"/>
      <c r="I668" s="259"/>
      <c r="J668" s="227">
        <v>0</v>
      </c>
      <c r="K668" s="228"/>
      <c r="L668" s="229"/>
      <c r="M668" s="229"/>
      <c r="N668" s="229"/>
      <c r="O668" s="230"/>
      <c r="P668" s="231"/>
      <c r="Q668" s="228"/>
      <c r="R668" s="229"/>
      <c r="S668" s="239"/>
      <c r="T668" s="231">
        <v>121</v>
      </c>
      <c r="U668" s="253">
        <v>0</v>
      </c>
      <c r="V668" s="245"/>
      <c r="W668" s="244">
        <v>0</v>
      </c>
    </row>
    <row r="669" spans="1:23">
      <c r="A669" s="157">
        <f t="shared" si="2"/>
        <v>50</v>
      </c>
      <c r="B669" s="153" t="s">
        <v>222</v>
      </c>
      <c r="C669" s="98">
        <v>39633</v>
      </c>
      <c r="D669" s="154" t="s">
        <v>21</v>
      </c>
      <c r="E669" s="97">
        <v>23</v>
      </c>
      <c r="F669" s="94">
        <v>32</v>
      </c>
      <c r="G669" s="111" t="s">
        <v>221</v>
      </c>
      <c r="H669" s="258"/>
      <c r="I669" s="259"/>
      <c r="J669" s="227">
        <v>0</v>
      </c>
      <c r="K669" s="228"/>
      <c r="L669" s="229"/>
      <c r="M669" s="229"/>
      <c r="N669" s="229"/>
      <c r="O669" s="230"/>
      <c r="P669" s="231"/>
      <c r="Q669" s="228"/>
      <c r="R669" s="229"/>
      <c r="S669" s="239"/>
      <c r="T669" s="231">
        <v>121</v>
      </c>
      <c r="U669" s="253">
        <v>0</v>
      </c>
      <c r="V669" s="245"/>
      <c r="W669" s="244">
        <v>0</v>
      </c>
    </row>
    <row r="670" spans="1:23">
      <c r="A670" s="157">
        <v>1</v>
      </c>
      <c r="B670" s="153" t="s">
        <v>222</v>
      </c>
      <c r="C670" s="98">
        <v>39638</v>
      </c>
      <c r="D670" s="154" t="s">
        <v>23</v>
      </c>
      <c r="E670" s="97">
        <v>15</v>
      </c>
      <c r="F670" s="94">
        <v>29</v>
      </c>
      <c r="G670" s="111" t="s">
        <v>221</v>
      </c>
      <c r="H670" s="225"/>
      <c r="I670" s="226"/>
      <c r="J670" s="227">
        <v>55</v>
      </c>
      <c r="K670" s="228"/>
      <c r="L670" s="229"/>
      <c r="M670" s="229"/>
      <c r="N670" s="229"/>
      <c r="O670" s="230"/>
      <c r="P670" s="231"/>
      <c r="Q670" s="228"/>
      <c r="R670" s="229"/>
      <c r="S670" s="239"/>
      <c r="T670" s="231">
        <v>120</v>
      </c>
      <c r="U670" s="253">
        <v>1</v>
      </c>
      <c r="V670" s="245"/>
      <c r="W670" s="244">
        <v>1</v>
      </c>
    </row>
    <row r="671" spans="1:23">
      <c r="A671" s="157">
        <v>2</v>
      </c>
      <c r="B671" s="153" t="s">
        <v>222</v>
      </c>
      <c r="C671" s="98">
        <v>39638</v>
      </c>
      <c r="D671" s="154" t="s">
        <v>23</v>
      </c>
      <c r="E671" s="97">
        <v>15</v>
      </c>
      <c r="F671" s="94">
        <v>29</v>
      </c>
      <c r="G671" s="111" t="s">
        <v>221</v>
      </c>
      <c r="H671" s="225"/>
      <c r="I671" s="226"/>
      <c r="J671" s="227">
        <v>72</v>
      </c>
      <c r="K671" s="228"/>
      <c r="L671" s="229"/>
      <c r="M671" s="229"/>
      <c r="N671" s="229"/>
      <c r="O671" s="230"/>
      <c r="P671" s="231"/>
      <c r="Q671" s="228"/>
      <c r="R671" s="229"/>
      <c r="S671" s="239"/>
      <c r="T671" s="231">
        <v>120</v>
      </c>
      <c r="U671" s="253">
        <v>13</v>
      </c>
      <c r="V671" s="245"/>
      <c r="W671" s="244">
        <v>13</v>
      </c>
    </row>
    <row r="672" spans="1:23">
      <c r="A672" s="157">
        <v>3</v>
      </c>
      <c r="B672" s="153" t="s">
        <v>222</v>
      </c>
      <c r="C672" s="98">
        <v>39638</v>
      </c>
      <c r="D672" s="154" t="s">
        <v>23</v>
      </c>
      <c r="E672" s="97">
        <v>15</v>
      </c>
      <c r="F672" s="94">
        <v>29</v>
      </c>
      <c r="G672" s="111" t="s">
        <v>221</v>
      </c>
      <c r="H672" s="225"/>
      <c r="I672" s="226"/>
      <c r="J672" s="227">
        <v>57</v>
      </c>
      <c r="K672" s="228"/>
      <c r="L672" s="229"/>
      <c r="M672" s="229"/>
      <c r="N672" s="229"/>
      <c r="O672" s="230"/>
      <c r="P672" s="231"/>
      <c r="Q672" s="228"/>
      <c r="R672" s="229"/>
      <c r="S672" s="239"/>
      <c r="T672" s="231">
        <v>120</v>
      </c>
      <c r="U672" s="253">
        <v>3</v>
      </c>
      <c r="V672" s="245"/>
      <c r="W672" s="244">
        <v>3</v>
      </c>
    </row>
    <row r="673" spans="1:23">
      <c r="A673" s="157">
        <f t="shared" ref="A673:A719" si="3">A672+1</f>
        <v>4</v>
      </c>
      <c r="B673" s="153" t="s">
        <v>222</v>
      </c>
      <c r="C673" s="98">
        <v>39638</v>
      </c>
      <c r="D673" s="154" t="s">
        <v>23</v>
      </c>
      <c r="E673" s="97">
        <v>15</v>
      </c>
      <c r="F673" s="94">
        <v>29</v>
      </c>
      <c r="G673" s="111" t="s">
        <v>221</v>
      </c>
      <c r="H673" s="225"/>
      <c r="I673" s="226"/>
      <c r="J673" s="227">
        <v>57</v>
      </c>
      <c r="K673" s="228"/>
      <c r="L673" s="229"/>
      <c r="M673" s="229"/>
      <c r="N673" s="229"/>
      <c r="O673" s="230"/>
      <c r="P673" s="231"/>
      <c r="Q673" s="228"/>
      <c r="R673" s="229"/>
      <c r="S673" s="239"/>
      <c r="T673" s="231">
        <v>120</v>
      </c>
      <c r="U673" s="253">
        <v>9</v>
      </c>
      <c r="V673" s="245"/>
      <c r="W673" s="244">
        <v>9</v>
      </c>
    </row>
    <row r="674" spans="1:23">
      <c r="A674" s="157">
        <f t="shared" si="3"/>
        <v>5</v>
      </c>
      <c r="B674" s="153" t="s">
        <v>222</v>
      </c>
      <c r="C674" s="98">
        <v>39638</v>
      </c>
      <c r="D674" s="154" t="s">
        <v>23</v>
      </c>
      <c r="E674" s="97">
        <v>15</v>
      </c>
      <c r="F674" s="94">
        <v>29</v>
      </c>
      <c r="G674" s="111" t="s">
        <v>221</v>
      </c>
      <c r="H674" s="225"/>
      <c r="I674" s="226"/>
      <c r="J674" s="227">
        <v>53</v>
      </c>
      <c r="K674" s="228"/>
      <c r="L674" s="229"/>
      <c r="M674" s="229"/>
      <c r="N674" s="229"/>
      <c r="O674" s="230"/>
      <c r="P674" s="231"/>
      <c r="Q674" s="228"/>
      <c r="R674" s="229"/>
      <c r="S674" s="239"/>
      <c r="T674" s="231">
        <v>120</v>
      </c>
      <c r="U674" s="253">
        <v>2</v>
      </c>
      <c r="V674" s="245"/>
      <c r="W674" s="244">
        <v>2</v>
      </c>
    </row>
    <row r="675" spans="1:23">
      <c r="A675" s="157">
        <f t="shared" si="3"/>
        <v>6</v>
      </c>
      <c r="B675" s="153" t="s">
        <v>222</v>
      </c>
      <c r="C675" s="98">
        <v>39638</v>
      </c>
      <c r="D675" s="154" t="s">
        <v>23</v>
      </c>
      <c r="E675" s="97">
        <v>15</v>
      </c>
      <c r="F675" s="94">
        <v>29</v>
      </c>
      <c r="G675" s="111" t="s">
        <v>221</v>
      </c>
      <c r="H675" s="225"/>
      <c r="I675" s="226"/>
      <c r="J675" s="227">
        <v>73</v>
      </c>
      <c r="K675" s="228"/>
      <c r="L675" s="229"/>
      <c r="M675" s="229"/>
      <c r="N675" s="229"/>
      <c r="O675" s="230"/>
      <c r="P675" s="231"/>
      <c r="Q675" s="228"/>
      <c r="R675" s="229"/>
      <c r="S675" s="239"/>
      <c r="T675" s="231">
        <v>120</v>
      </c>
      <c r="U675" s="253">
        <v>4</v>
      </c>
      <c r="V675" s="245"/>
      <c r="W675" s="244">
        <v>4</v>
      </c>
    </row>
    <row r="676" spans="1:23">
      <c r="A676" s="157">
        <f t="shared" si="3"/>
        <v>7</v>
      </c>
      <c r="B676" s="153" t="s">
        <v>222</v>
      </c>
      <c r="C676" s="98">
        <v>39638</v>
      </c>
      <c r="D676" s="154" t="s">
        <v>23</v>
      </c>
      <c r="E676" s="97">
        <v>15</v>
      </c>
      <c r="F676" s="94">
        <v>29</v>
      </c>
      <c r="G676" s="111" t="s">
        <v>221</v>
      </c>
      <c r="H676" s="225"/>
      <c r="I676" s="226"/>
      <c r="J676" s="227">
        <v>67</v>
      </c>
      <c r="K676" s="228"/>
      <c r="L676" s="229"/>
      <c r="M676" s="229"/>
      <c r="N676" s="229"/>
      <c r="O676" s="230"/>
      <c r="P676" s="231"/>
      <c r="Q676" s="228"/>
      <c r="R676" s="229"/>
      <c r="S676" s="239"/>
      <c r="T676" s="231">
        <v>120</v>
      </c>
      <c r="U676" s="253">
        <v>1</v>
      </c>
      <c r="V676" s="245"/>
      <c r="W676" s="244">
        <v>1</v>
      </c>
    </row>
    <row r="677" spans="1:23">
      <c r="A677" s="157">
        <f t="shared" si="3"/>
        <v>8</v>
      </c>
      <c r="B677" s="153" t="s">
        <v>222</v>
      </c>
      <c r="C677" s="98">
        <v>39638</v>
      </c>
      <c r="D677" s="154" t="s">
        <v>23</v>
      </c>
      <c r="E677" s="97">
        <v>15</v>
      </c>
      <c r="F677" s="94">
        <v>29</v>
      </c>
      <c r="G677" s="111" t="s">
        <v>221</v>
      </c>
      <c r="H677" s="225"/>
      <c r="I677" s="226"/>
      <c r="J677" s="227">
        <v>42</v>
      </c>
      <c r="K677" s="228"/>
      <c r="L677" s="229"/>
      <c r="M677" s="229"/>
      <c r="N677" s="229"/>
      <c r="O677" s="230"/>
      <c r="P677" s="231"/>
      <c r="Q677" s="228"/>
      <c r="R677" s="229"/>
      <c r="S677" s="239"/>
      <c r="T677" s="231">
        <v>120</v>
      </c>
      <c r="U677" s="253">
        <v>2</v>
      </c>
      <c r="V677" s="245"/>
      <c r="W677" s="244">
        <v>2</v>
      </c>
    </row>
    <row r="678" spans="1:23">
      <c r="A678" s="157">
        <f t="shared" si="3"/>
        <v>9</v>
      </c>
      <c r="B678" s="153" t="s">
        <v>222</v>
      </c>
      <c r="C678" s="98">
        <v>39638</v>
      </c>
      <c r="D678" s="154" t="s">
        <v>23</v>
      </c>
      <c r="E678" s="97">
        <v>15</v>
      </c>
      <c r="F678" s="94">
        <v>29</v>
      </c>
      <c r="G678" s="111" t="s">
        <v>221</v>
      </c>
      <c r="H678" s="225"/>
      <c r="I678" s="226"/>
      <c r="J678" s="227">
        <v>45</v>
      </c>
      <c r="K678" s="228"/>
      <c r="L678" s="229"/>
      <c r="M678" s="229"/>
      <c r="N678" s="229"/>
      <c r="O678" s="230"/>
      <c r="P678" s="231"/>
      <c r="Q678" s="228"/>
      <c r="R678" s="229"/>
      <c r="S678" s="239"/>
      <c r="T678" s="231">
        <v>120</v>
      </c>
      <c r="U678" s="253">
        <v>0</v>
      </c>
      <c r="V678" s="245"/>
      <c r="W678" s="244">
        <v>0</v>
      </c>
    </row>
    <row r="679" spans="1:23">
      <c r="A679" s="157">
        <f t="shared" si="3"/>
        <v>10</v>
      </c>
      <c r="B679" s="153" t="s">
        <v>222</v>
      </c>
      <c r="C679" s="98">
        <v>39638</v>
      </c>
      <c r="D679" s="154" t="s">
        <v>23</v>
      </c>
      <c r="E679" s="97">
        <v>15</v>
      </c>
      <c r="F679" s="94">
        <v>29</v>
      </c>
      <c r="G679" s="111" t="s">
        <v>221</v>
      </c>
      <c r="H679" s="225"/>
      <c r="I679" s="226"/>
      <c r="J679" s="227">
        <v>46</v>
      </c>
      <c r="K679" s="228"/>
      <c r="L679" s="229"/>
      <c r="M679" s="229"/>
      <c r="N679" s="229"/>
      <c r="O679" s="230"/>
      <c r="P679" s="231"/>
      <c r="Q679" s="228"/>
      <c r="R679" s="229"/>
      <c r="S679" s="239"/>
      <c r="T679" s="231">
        <v>120</v>
      </c>
      <c r="U679" s="253">
        <v>0</v>
      </c>
      <c r="V679" s="245"/>
      <c r="W679" s="244">
        <v>0</v>
      </c>
    </row>
    <row r="680" spans="1:23">
      <c r="A680" s="157">
        <f t="shared" si="3"/>
        <v>11</v>
      </c>
      <c r="B680" s="153" t="s">
        <v>222</v>
      </c>
      <c r="C680" s="98">
        <v>39638</v>
      </c>
      <c r="D680" s="154" t="s">
        <v>23</v>
      </c>
      <c r="E680" s="97">
        <v>15</v>
      </c>
      <c r="F680" s="94">
        <v>29</v>
      </c>
      <c r="G680" s="111" t="s">
        <v>221</v>
      </c>
      <c r="H680" s="225"/>
      <c r="I680" s="226"/>
      <c r="J680" s="227">
        <v>53</v>
      </c>
      <c r="K680" s="228"/>
      <c r="L680" s="229"/>
      <c r="M680" s="229"/>
      <c r="N680" s="229"/>
      <c r="O680" s="230"/>
      <c r="P680" s="231"/>
      <c r="Q680" s="228"/>
      <c r="R680" s="229"/>
      <c r="S680" s="239"/>
      <c r="T680" s="231">
        <v>120</v>
      </c>
      <c r="U680" s="253">
        <v>12</v>
      </c>
      <c r="V680" s="245"/>
      <c r="W680" s="244">
        <v>12</v>
      </c>
    </row>
    <row r="681" spans="1:23">
      <c r="A681" s="157">
        <f t="shared" si="3"/>
        <v>12</v>
      </c>
      <c r="B681" s="153" t="s">
        <v>222</v>
      </c>
      <c r="C681" s="98">
        <v>39638</v>
      </c>
      <c r="D681" s="154" t="s">
        <v>23</v>
      </c>
      <c r="E681" s="97">
        <v>15</v>
      </c>
      <c r="F681" s="94">
        <v>29</v>
      </c>
      <c r="G681" s="111" t="s">
        <v>221</v>
      </c>
      <c r="H681" s="225"/>
      <c r="I681" s="226"/>
      <c r="J681" s="227">
        <v>64</v>
      </c>
      <c r="K681" s="228"/>
      <c r="L681" s="229"/>
      <c r="M681" s="229"/>
      <c r="N681" s="229"/>
      <c r="O681" s="230"/>
      <c r="P681" s="231"/>
      <c r="Q681" s="228"/>
      <c r="R681" s="229"/>
      <c r="S681" s="239"/>
      <c r="T681" s="231">
        <v>120</v>
      </c>
      <c r="U681" s="253">
        <v>5</v>
      </c>
      <c r="V681" s="245"/>
      <c r="W681" s="244">
        <v>5</v>
      </c>
    </row>
    <row r="682" spans="1:23">
      <c r="A682" s="157">
        <f t="shared" si="3"/>
        <v>13</v>
      </c>
      <c r="B682" s="153" t="s">
        <v>222</v>
      </c>
      <c r="C682" s="98">
        <v>39638</v>
      </c>
      <c r="D682" s="154" t="s">
        <v>23</v>
      </c>
      <c r="E682" s="97">
        <v>15</v>
      </c>
      <c r="F682" s="94">
        <v>29</v>
      </c>
      <c r="G682" s="111" t="s">
        <v>221</v>
      </c>
      <c r="H682" s="225"/>
      <c r="I682" s="226"/>
      <c r="J682" s="227">
        <v>34</v>
      </c>
      <c r="K682" s="228"/>
      <c r="L682" s="229"/>
      <c r="M682" s="229"/>
      <c r="N682" s="229"/>
      <c r="O682" s="230"/>
      <c r="P682" s="231"/>
      <c r="Q682" s="228"/>
      <c r="R682" s="229"/>
      <c r="S682" s="239"/>
      <c r="T682" s="231">
        <v>120</v>
      </c>
      <c r="U682" s="253">
        <v>2</v>
      </c>
      <c r="V682" s="245"/>
      <c r="W682" s="244">
        <v>2</v>
      </c>
    </row>
    <row r="683" spans="1:23">
      <c r="A683" s="157">
        <f t="shared" si="3"/>
        <v>14</v>
      </c>
      <c r="B683" s="153" t="s">
        <v>222</v>
      </c>
      <c r="C683" s="98">
        <v>39638</v>
      </c>
      <c r="D683" s="154" t="s">
        <v>23</v>
      </c>
      <c r="E683" s="97">
        <v>15</v>
      </c>
      <c r="F683" s="94">
        <v>29</v>
      </c>
      <c r="G683" s="111" t="s">
        <v>221</v>
      </c>
      <c r="H683" s="225"/>
      <c r="I683" s="226"/>
      <c r="J683" s="227">
        <v>42</v>
      </c>
      <c r="K683" s="228"/>
      <c r="L683" s="229"/>
      <c r="M683" s="229"/>
      <c r="N683" s="229"/>
      <c r="O683" s="230"/>
      <c r="P683" s="231"/>
      <c r="Q683" s="228"/>
      <c r="R683" s="229"/>
      <c r="S683" s="239"/>
      <c r="T683" s="231">
        <v>120</v>
      </c>
      <c r="U683" s="253">
        <v>12</v>
      </c>
      <c r="V683" s="245"/>
      <c r="W683" s="244">
        <v>12</v>
      </c>
    </row>
    <row r="684" spans="1:23">
      <c r="A684" s="157">
        <f t="shared" si="3"/>
        <v>15</v>
      </c>
      <c r="B684" s="153" t="s">
        <v>222</v>
      </c>
      <c r="C684" s="98">
        <v>39638</v>
      </c>
      <c r="D684" s="154" t="s">
        <v>23</v>
      </c>
      <c r="E684" s="97">
        <v>15</v>
      </c>
      <c r="F684" s="94">
        <v>29</v>
      </c>
      <c r="G684" s="111" t="s">
        <v>221</v>
      </c>
      <c r="H684" s="225"/>
      <c r="I684" s="226"/>
      <c r="J684" s="227">
        <v>48</v>
      </c>
      <c r="K684" s="228"/>
      <c r="L684" s="229"/>
      <c r="M684" s="229"/>
      <c r="N684" s="229"/>
      <c r="O684" s="230"/>
      <c r="P684" s="231"/>
      <c r="Q684" s="228"/>
      <c r="R684" s="229"/>
      <c r="S684" s="239"/>
      <c r="T684" s="231">
        <v>120</v>
      </c>
      <c r="U684" s="253">
        <v>1</v>
      </c>
      <c r="V684" s="245"/>
      <c r="W684" s="244">
        <v>1</v>
      </c>
    </row>
    <row r="685" spans="1:23">
      <c r="A685" s="157">
        <f t="shared" si="3"/>
        <v>16</v>
      </c>
      <c r="B685" s="153" t="s">
        <v>222</v>
      </c>
      <c r="C685" s="98">
        <v>39638</v>
      </c>
      <c r="D685" s="154" t="s">
        <v>23</v>
      </c>
      <c r="E685" s="97">
        <v>15</v>
      </c>
      <c r="F685" s="94">
        <v>29</v>
      </c>
      <c r="G685" s="111" t="s">
        <v>221</v>
      </c>
      <c r="H685" s="225"/>
      <c r="I685" s="226"/>
      <c r="J685" s="227">
        <v>72</v>
      </c>
      <c r="K685" s="228"/>
      <c r="L685" s="229"/>
      <c r="M685" s="229"/>
      <c r="N685" s="229"/>
      <c r="O685" s="230"/>
      <c r="P685" s="231"/>
      <c r="Q685" s="228"/>
      <c r="R685" s="229"/>
      <c r="S685" s="239"/>
      <c r="T685" s="231">
        <v>120</v>
      </c>
      <c r="U685" s="253">
        <v>4</v>
      </c>
      <c r="V685" s="245"/>
      <c r="W685" s="244">
        <v>4</v>
      </c>
    </row>
    <row r="686" spans="1:23">
      <c r="A686" s="157">
        <f t="shared" si="3"/>
        <v>17</v>
      </c>
      <c r="B686" s="153" t="s">
        <v>222</v>
      </c>
      <c r="C686" s="98">
        <v>39638</v>
      </c>
      <c r="D686" s="154" t="s">
        <v>23</v>
      </c>
      <c r="E686" s="97">
        <v>15</v>
      </c>
      <c r="F686" s="94">
        <v>29</v>
      </c>
      <c r="G686" s="111" t="s">
        <v>221</v>
      </c>
      <c r="H686" s="225"/>
      <c r="I686" s="226"/>
      <c r="J686" s="227">
        <v>39</v>
      </c>
      <c r="K686" s="228"/>
      <c r="L686" s="229"/>
      <c r="M686" s="229"/>
      <c r="N686" s="229"/>
      <c r="O686" s="230"/>
      <c r="P686" s="231"/>
      <c r="Q686" s="228"/>
      <c r="R686" s="229"/>
      <c r="S686" s="239"/>
      <c r="T686" s="231">
        <v>120</v>
      </c>
      <c r="U686" s="253">
        <v>7</v>
      </c>
      <c r="V686" s="245"/>
      <c r="W686" s="244">
        <v>7</v>
      </c>
    </row>
    <row r="687" spans="1:23">
      <c r="A687" s="157">
        <f t="shared" si="3"/>
        <v>18</v>
      </c>
      <c r="B687" s="153" t="s">
        <v>222</v>
      </c>
      <c r="C687" s="98">
        <v>39638</v>
      </c>
      <c r="D687" s="154" t="s">
        <v>23</v>
      </c>
      <c r="E687" s="97">
        <v>15</v>
      </c>
      <c r="F687" s="94">
        <v>29</v>
      </c>
      <c r="G687" s="111" t="s">
        <v>221</v>
      </c>
      <c r="H687" s="225"/>
      <c r="I687" s="226"/>
      <c r="J687" s="227">
        <v>62</v>
      </c>
      <c r="K687" s="228"/>
      <c r="L687" s="229"/>
      <c r="M687" s="229"/>
      <c r="N687" s="229"/>
      <c r="O687" s="230"/>
      <c r="P687" s="231"/>
      <c r="Q687" s="228"/>
      <c r="R687" s="229"/>
      <c r="S687" s="239"/>
      <c r="T687" s="231">
        <v>120</v>
      </c>
      <c r="U687" s="253">
        <v>1</v>
      </c>
      <c r="V687" s="245"/>
      <c r="W687" s="244">
        <v>1</v>
      </c>
    </row>
    <row r="688" spans="1:23">
      <c r="A688" s="157">
        <f t="shared" si="3"/>
        <v>19</v>
      </c>
      <c r="B688" s="153" t="s">
        <v>222</v>
      </c>
      <c r="C688" s="98">
        <v>39638</v>
      </c>
      <c r="D688" s="154" t="s">
        <v>23</v>
      </c>
      <c r="E688" s="97">
        <v>15</v>
      </c>
      <c r="F688" s="94">
        <v>29</v>
      </c>
      <c r="G688" s="111" t="s">
        <v>221</v>
      </c>
      <c r="H688" s="225"/>
      <c r="I688" s="226"/>
      <c r="J688" s="227">
        <v>54</v>
      </c>
      <c r="K688" s="228"/>
      <c r="L688" s="229"/>
      <c r="M688" s="229"/>
      <c r="N688" s="229"/>
      <c r="O688" s="230"/>
      <c r="P688" s="231"/>
      <c r="Q688" s="228"/>
      <c r="R688" s="229"/>
      <c r="S688" s="239"/>
      <c r="T688" s="231">
        <v>120</v>
      </c>
      <c r="U688" s="253">
        <v>0</v>
      </c>
      <c r="V688" s="245"/>
      <c r="W688" s="244">
        <v>0</v>
      </c>
    </row>
    <row r="689" spans="1:23">
      <c r="A689" s="157">
        <f t="shared" si="3"/>
        <v>20</v>
      </c>
      <c r="B689" s="153" t="s">
        <v>222</v>
      </c>
      <c r="C689" s="98">
        <v>39638</v>
      </c>
      <c r="D689" s="154" t="s">
        <v>23</v>
      </c>
      <c r="E689" s="97">
        <v>15</v>
      </c>
      <c r="F689" s="94">
        <v>29</v>
      </c>
      <c r="G689" s="111" t="s">
        <v>221</v>
      </c>
      <c r="H689" s="225"/>
      <c r="I689" s="226"/>
      <c r="J689" s="227">
        <v>38</v>
      </c>
      <c r="K689" s="228"/>
      <c r="L689" s="229"/>
      <c r="M689" s="229"/>
      <c r="N689" s="229"/>
      <c r="O689" s="230"/>
      <c r="P689" s="231"/>
      <c r="Q689" s="228"/>
      <c r="R689" s="229"/>
      <c r="S689" s="239"/>
      <c r="T689" s="231">
        <v>120</v>
      </c>
      <c r="U689" s="253">
        <v>5</v>
      </c>
      <c r="V689" s="245"/>
      <c r="W689" s="244">
        <v>5</v>
      </c>
    </row>
    <row r="690" spans="1:23">
      <c r="A690" s="157">
        <f t="shared" si="3"/>
        <v>21</v>
      </c>
      <c r="B690" s="153" t="s">
        <v>222</v>
      </c>
      <c r="C690" s="98">
        <v>39638</v>
      </c>
      <c r="D690" s="154" t="s">
        <v>23</v>
      </c>
      <c r="E690" s="97">
        <v>15</v>
      </c>
      <c r="F690" s="94">
        <v>29</v>
      </c>
      <c r="G690" s="111" t="s">
        <v>221</v>
      </c>
      <c r="H690" s="225"/>
      <c r="I690" s="226"/>
      <c r="J690" s="227">
        <v>52</v>
      </c>
      <c r="K690" s="228"/>
      <c r="L690" s="229"/>
      <c r="M690" s="229"/>
      <c r="N690" s="229"/>
      <c r="O690" s="230"/>
      <c r="P690" s="231"/>
      <c r="Q690" s="228"/>
      <c r="R690" s="229"/>
      <c r="S690" s="239"/>
      <c r="T690" s="231">
        <v>120</v>
      </c>
      <c r="U690" s="253">
        <v>2</v>
      </c>
      <c r="V690" s="245"/>
      <c r="W690" s="244">
        <v>2</v>
      </c>
    </row>
    <row r="691" spans="1:23">
      <c r="A691" s="157">
        <f t="shared" si="3"/>
        <v>22</v>
      </c>
      <c r="B691" s="153" t="s">
        <v>222</v>
      </c>
      <c r="C691" s="98">
        <v>39638</v>
      </c>
      <c r="D691" s="154" t="s">
        <v>23</v>
      </c>
      <c r="E691" s="97">
        <v>15</v>
      </c>
      <c r="F691" s="94">
        <v>29</v>
      </c>
      <c r="G691" s="111" t="s">
        <v>221</v>
      </c>
      <c r="H691" s="225"/>
      <c r="I691" s="226"/>
      <c r="J691" s="227">
        <v>67</v>
      </c>
      <c r="K691" s="228"/>
      <c r="L691" s="229"/>
      <c r="M691" s="229"/>
      <c r="N691" s="229"/>
      <c r="O691" s="230"/>
      <c r="P691" s="231"/>
      <c r="Q691" s="228"/>
      <c r="R691" s="229"/>
      <c r="S691" s="239"/>
      <c r="T691" s="231">
        <v>120</v>
      </c>
      <c r="U691" s="253">
        <v>11</v>
      </c>
      <c r="V691" s="245"/>
      <c r="W691" s="244">
        <v>11</v>
      </c>
    </row>
    <row r="692" spans="1:23">
      <c r="A692" s="157">
        <f t="shared" si="3"/>
        <v>23</v>
      </c>
      <c r="B692" s="153" t="s">
        <v>222</v>
      </c>
      <c r="C692" s="98">
        <v>39638</v>
      </c>
      <c r="D692" s="154" t="s">
        <v>23</v>
      </c>
      <c r="E692" s="97">
        <v>15</v>
      </c>
      <c r="F692" s="94">
        <v>29</v>
      </c>
      <c r="G692" s="111" t="s">
        <v>221</v>
      </c>
      <c r="H692" s="225"/>
      <c r="I692" s="226"/>
      <c r="J692" s="227">
        <v>0</v>
      </c>
      <c r="K692" s="228"/>
      <c r="L692" s="229"/>
      <c r="M692" s="229"/>
      <c r="N692" s="229"/>
      <c r="O692" s="230"/>
      <c r="P692" s="231"/>
      <c r="Q692" s="228"/>
      <c r="R692" s="229"/>
      <c r="S692" s="239"/>
      <c r="T692" s="231">
        <v>120</v>
      </c>
      <c r="U692" s="253">
        <v>0</v>
      </c>
      <c r="V692" s="245"/>
      <c r="W692" s="244">
        <v>0</v>
      </c>
    </row>
    <row r="693" spans="1:23">
      <c r="A693" s="157">
        <f t="shared" si="3"/>
        <v>24</v>
      </c>
      <c r="B693" s="153" t="s">
        <v>222</v>
      </c>
      <c r="C693" s="98">
        <v>39638</v>
      </c>
      <c r="D693" s="154" t="s">
        <v>23</v>
      </c>
      <c r="E693" s="97">
        <v>15</v>
      </c>
      <c r="F693" s="94">
        <v>29</v>
      </c>
      <c r="G693" s="111" t="s">
        <v>221</v>
      </c>
      <c r="H693" s="225"/>
      <c r="I693" s="226"/>
      <c r="J693" s="227">
        <v>45</v>
      </c>
      <c r="K693" s="228"/>
      <c r="L693" s="229"/>
      <c r="M693" s="229"/>
      <c r="N693" s="229"/>
      <c r="O693" s="230"/>
      <c r="P693" s="231"/>
      <c r="Q693" s="228"/>
      <c r="R693" s="229"/>
      <c r="S693" s="239"/>
      <c r="T693" s="231">
        <v>120</v>
      </c>
      <c r="U693" s="253">
        <v>0</v>
      </c>
      <c r="V693" s="245"/>
      <c r="W693" s="244">
        <v>0</v>
      </c>
    </row>
    <row r="694" spans="1:23">
      <c r="A694" s="157">
        <f t="shared" si="3"/>
        <v>25</v>
      </c>
      <c r="B694" s="153" t="s">
        <v>222</v>
      </c>
      <c r="C694" s="98">
        <v>39638</v>
      </c>
      <c r="D694" s="154" t="s">
        <v>23</v>
      </c>
      <c r="E694" s="97">
        <v>15</v>
      </c>
      <c r="F694" s="94">
        <v>29</v>
      </c>
      <c r="G694" s="111" t="s">
        <v>221</v>
      </c>
      <c r="H694" s="225"/>
      <c r="I694" s="226"/>
      <c r="J694" s="227">
        <v>41</v>
      </c>
      <c r="K694" s="228"/>
      <c r="L694" s="229"/>
      <c r="M694" s="229"/>
      <c r="N694" s="229"/>
      <c r="O694" s="230"/>
      <c r="P694" s="231"/>
      <c r="Q694" s="228"/>
      <c r="R694" s="229"/>
      <c r="S694" s="239"/>
      <c r="T694" s="231">
        <v>120</v>
      </c>
      <c r="U694" s="253">
        <v>1</v>
      </c>
      <c r="V694" s="245"/>
      <c r="W694" s="244">
        <v>1</v>
      </c>
    </row>
    <row r="695" spans="1:23">
      <c r="A695" s="157">
        <f t="shared" si="3"/>
        <v>26</v>
      </c>
      <c r="B695" s="153" t="s">
        <v>222</v>
      </c>
      <c r="C695" s="98">
        <v>39638</v>
      </c>
      <c r="D695" s="154" t="s">
        <v>23</v>
      </c>
      <c r="E695" s="97">
        <v>15</v>
      </c>
      <c r="F695" s="94">
        <v>29</v>
      </c>
      <c r="G695" s="111" t="s">
        <v>221</v>
      </c>
      <c r="H695" s="225"/>
      <c r="I695" s="226"/>
      <c r="J695" s="227">
        <v>57</v>
      </c>
      <c r="K695" s="228"/>
      <c r="L695" s="229"/>
      <c r="M695" s="229"/>
      <c r="N695" s="229"/>
      <c r="O695" s="230"/>
      <c r="P695" s="231"/>
      <c r="Q695" s="228"/>
      <c r="R695" s="229"/>
      <c r="S695" s="239"/>
      <c r="T695" s="231">
        <v>120</v>
      </c>
      <c r="U695" s="253">
        <v>0</v>
      </c>
      <c r="V695" s="245"/>
      <c r="W695" s="244">
        <v>0</v>
      </c>
    </row>
    <row r="696" spans="1:23">
      <c r="A696" s="157">
        <f t="shared" si="3"/>
        <v>27</v>
      </c>
      <c r="B696" s="153" t="s">
        <v>222</v>
      </c>
      <c r="C696" s="98">
        <v>39638</v>
      </c>
      <c r="D696" s="154" t="s">
        <v>23</v>
      </c>
      <c r="E696" s="97">
        <v>15</v>
      </c>
      <c r="F696" s="94">
        <v>29</v>
      </c>
      <c r="G696" s="111" t="s">
        <v>221</v>
      </c>
      <c r="H696" s="225"/>
      <c r="I696" s="226"/>
      <c r="J696" s="227">
        <v>36</v>
      </c>
      <c r="K696" s="228"/>
      <c r="L696" s="229"/>
      <c r="M696" s="229"/>
      <c r="N696" s="229"/>
      <c r="O696" s="230"/>
      <c r="P696" s="231"/>
      <c r="Q696" s="228"/>
      <c r="R696" s="229"/>
      <c r="S696" s="239"/>
      <c r="T696" s="231">
        <v>120</v>
      </c>
      <c r="U696" s="253">
        <v>4</v>
      </c>
      <c r="V696" s="245"/>
      <c r="W696" s="244">
        <v>4</v>
      </c>
    </row>
    <row r="697" spans="1:23">
      <c r="A697" s="157">
        <f t="shared" si="3"/>
        <v>28</v>
      </c>
      <c r="B697" s="153" t="s">
        <v>222</v>
      </c>
      <c r="C697" s="98">
        <v>39638</v>
      </c>
      <c r="D697" s="154" t="s">
        <v>23</v>
      </c>
      <c r="E697" s="97">
        <v>15</v>
      </c>
      <c r="F697" s="94">
        <v>29</v>
      </c>
      <c r="G697" s="111" t="s">
        <v>221</v>
      </c>
      <c r="H697" s="225"/>
      <c r="I697" s="226"/>
      <c r="J697" s="227">
        <v>47</v>
      </c>
      <c r="K697" s="228"/>
      <c r="L697" s="229"/>
      <c r="M697" s="229"/>
      <c r="N697" s="229"/>
      <c r="O697" s="230"/>
      <c r="P697" s="231"/>
      <c r="Q697" s="228"/>
      <c r="R697" s="229"/>
      <c r="S697" s="239"/>
      <c r="T697" s="231">
        <v>120</v>
      </c>
      <c r="U697" s="253">
        <v>0</v>
      </c>
      <c r="V697" s="245"/>
      <c r="W697" s="244">
        <v>0</v>
      </c>
    </row>
    <row r="698" spans="1:23">
      <c r="A698" s="157">
        <f t="shared" si="3"/>
        <v>29</v>
      </c>
      <c r="B698" s="153" t="s">
        <v>222</v>
      </c>
      <c r="C698" s="98">
        <v>39638</v>
      </c>
      <c r="D698" s="154" t="s">
        <v>23</v>
      </c>
      <c r="E698" s="97">
        <v>15</v>
      </c>
      <c r="F698" s="94">
        <v>29</v>
      </c>
      <c r="G698" s="111" t="s">
        <v>221</v>
      </c>
      <c r="H698" s="225"/>
      <c r="I698" s="226"/>
      <c r="J698" s="227">
        <v>44</v>
      </c>
      <c r="K698" s="228"/>
      <c r="L698" s="229"/>
      <c r="M698" s="229"/>
      <c r="N698" s="229"/>
      <c r="O698" s="230"/>
      <c r="P698" s="231"/>
      <c r="Q698" s="228"/>
      <c r="R698" s="229"/>
      <c r="S698" s="239"/>
      <c r="T698" s="231">
        <v>120</v>
      </c>
      <c r="U698" s="253">
        <v>0</v>
      </c>
      <c r="V698" s="245"/>
      <c r="W698" s="244">
        <v>0</v>
      </c>
    </row>
    <row r="699" spans="1:23">
      <c r="A699" s="157">
        <f t="shared" si="3"/>
        <v>30</v>
      </c>
      <c r="B699" s="153" t="s">
        <v>222</v>
      </c>
      <c r="C699" s="98">
        <v>39638</v>
      </c>
      <c r="D699" s="154" t="s">
        <v>23</v>
      </c>
      <c r="E699" s="97">
        <v>15</v>
      </c>
      <c r="F699" s="94">
        <v>29</v>
      </c>
      <c r="G699" s="111" t="s">
        <v>221</v>
      </c>
      <c r="H699" s="225"/>
      <c r="I699" s="226"/>
      <c r="J699" s="227">
        <v>56</v>
      </c>
      <c r="K699" s="228"/>
      <c r="L699" s="229"/>
      <c r="M699" s="229"/>
      <c r="N699" s="229"/>
      <c r="O699" s="230"/>
      <c r="P699" s="231"/>
      <c r="Q699" s="228"/>
      <c r="R699" s="229"/>
      <c r="S699" s="239"/>
      <c r="T699" s="231">
        <v>120</v>
      </c>
      <c r="U699" s="253">
        <v>1</v>
      </c>
      <c r="V699" s="245"/>
      <c r="W699" s="244">
        <v>1</v>
      </c>
    </row>
    <row r="700" spans="1:23">
      <c r="A700" s="157">
        <f t="shared" si="3"/>
        <v>31</v>
      </c>
      <c r="B700" s="153" t="s">
        <v>222</v>
      </c>
      <c r="C700" s="98">
        <v>39638</v>
      </c>
      <c r="D700" s="154" t="s">
        <v>23</v>
      </c>
      <c r="E700" s="97">
        <v>15</v>
      </c>
      <c r="F700" s="94">
        <v>29</v>
      </c>
      <c r="G700" s="111" t="s">
        <v>221</v>
      </c>
      <c r="H700" s="225"/>
      <c r="I700" s="226"/>
      <c r="J700" s="227">
        <v>47</v>
      </c>
      <c r="K700" s="228"/>
      <c r="L700" s="229"/>
      <c r="M700" s="229"/>
      <c r="N700" s="229"/>
      <c r="O700" s="230"/>
      <c r="P700" s="231"/>
      <c r="Q700" s="228"/>
      <c r="R700" s="229"/>
      <c r="S700" s="239"/>
      <c r="T700" s="231">
        <v>120</v>
      </c>
      <c r="U700" s="253">
        <v>17</v>
      </c>
      <c r="V700" s="245"/>
      <c r="W700" s="244">
        <v>17</v>
      </c>
    </row>
    <row r="701" spans="1:23">
      <c r="A701" s="157">
        <f t="shared" si="3"/>
        <v>32</v>
      </c>
      <c r="B701" s="153" t="s">
        <v>222</v>
      </c>
      <c r="C701" s="98">
        <v>39638</v>
      </c>
      <c r="D701" s="154" t="s">
        <v>23</v>
      </c>
      <c r="E701" s="97">
        <v>15</v>
      </c>
      <c r="F701" s="94">
        <v>29</v>
      </c>
      <c r="G701" s="111" t="s">
        <v>221</v>
      </c>
      <c r="H701" s="225"/>
      <c r="I701" s="226"/>
      <c r="J701" s="227">
        <v>53</v>
      </c>
      <c r="K701" s="228"/>
      <c r="L701" s="229"/>
      <c r="M701" s="229"/>
      <c r="N701" s="229"/>
      <c r="O701" s="230"/>
      <c r="P701" s="231"/>
      <c r="Q701" s="228"/>
      <c r="R701" s="229"/>
      <c r="S701" s="239"/>
      <c r="T701" s="231">
        <v>120</v>
      </c>
      <c r="U701" s="253">
        <v>1</v>
      </c>
      <c r="V701" s="245"/>
      <c r="W701" s="244">
        <v>1</v>
      </c>
    </row>
    <row r="702" spans="1:23">
      <c r="A702" s="157">
        <f t="shared" si="3"/>
        <v>33</v>
      </c>
      <c r="B702" s="153" t="s">
        <v>222</v>
      </c>
      <c r="C702" s="98">
        <v>39638</v>
      </c>
      <c r="D702" s="154" t="s">
        <v>23</v>
      </c>
      <c r="E702" s="97">
        <v>15</v>
      </c>
      <c r="F702" s="94">
        <v>29</v>
      </c>
      <c r="G702" s="111" t="s">
        <v>221</v>
      </c>
      <c r="H702" s="225"/>
      <c r="I702" s="226"/>
      <c r="J702" s="227">
        <v>54</v>
      </c>
      <c r="K702" s="228"/>
      <c r="L702" s="229"/>
      <c r="M702" s="229"/>
      <c r="N702" s="229"/>
      <c r="O702" s="230"/>
      <c r="P702" s="231"/>
      <c r="Q702" s="228"/>
      <c r="R702" s="229"/>
      <c r="S702" s="239"/>
      <c r="T702" s="231">
        <v>120</v>
      </c>
      <c r="U702" s="253">
        <v>10</v>
      </c>
      <c r="V702" s="245"/>
      <c r="W702" s="244">
        <v>10</v>
      </c>
    </row>
    <row r="703" spans="1:23">
      <c r="A703" s="157">
        <f t="shared" si="3"/>
        <v>34</v>
      </c>
      <c r="B703" s="153" t="s">
        <v>222</v>
      </c>
      <c r="C703" s="98">
        <v>39638</v>
      </c>
      <c r="D703" s="154" t="s">
        <v>23</v>
      </c>
      <c r="E703" s="97">
        <v>15</v>
      </c>
      <c r="F703" s="94">
        <v>29</v>
      </c>
      <c r="G703" s="111" t="s">
        <v>221</v>
      </c>
      <c r="H703" s="225"/>
      <c r="I703" s="226"/>
      <c r="J703" s="227">
        <v>59</v>
      </c>
      <c r="K703" s="228"/>
      <c r="L703" s="229"/>
      <c r="M703" s="229"/>
      <c r="N703" s="229"/>
      <c r="O703" s="230"/>
      <c r="P703" s="231"/>
      <c r="Q703" s="228"/>
      <c r="R703" s="229"/>
      <c r="S703" s="239"/>
      <c r="T703" s="231">
        <v>120</v>
      </c>
      <c r="U703" s="253">
        <v>6</v>
      </c>
      <c r="V703" s="245"/>
      <c r="W703" s="244">
        <v>6</v>
      </c>
    </row>
    <row r="704" spans="1:23">
      <c r="A704" s="157">
        <f t="shared" si="3"/>
        <v>35</v>
      </c>
      <c r="B704" s="153" t="s">
        <v>222</v>
      </c>
      <c r="C704" s="98">
        <v>39638</v>
      </c>
      <c r="D704" s="154" t="s">
        <v>23</v>
      </c>
      <c r="E704" s="97">
        <v>15</v>
      </c>
      <c r="F704" s="94">
        <v>29</v>
      </c>
      <c r="G704" s="111" t="s">
        <v>221</v>
      </c>
      <c r="H704" s="225"/>
      <c r="I704" s="226"/>
      <c r="J704" s="227">
        <v>64</v>
      </c>
      <c r="K704" s="228"/>
      <c r="L704" s="229"/>
      <c r="M704" s="229"/>
      <c r="N704" s="229"/>
      <c r="O704" s="230"/>
      <c r="P704" s="231"/>
      <c r="Q704" s="228"/>
      <c r="R704" s="229"/>
      <c r="S704" s="239"/>
      <c r="T704" s="231">
        <v>120</v>
      </c>
      <c r="U704" s="253">
        <v>1</v>
      </c>
      <c r="V704" s="245"/>
      <c r="W704" s="244">
        <v>1</v>
      </c>
    </row>
    <row r="705" spans="1:23">
      <c r="A705" s="157">
        <f t="shared" si="3"/>
        <v>36</v>
      </c>
      <c r="B705" s="153" t="s">
        <v>222</v>
      </c>
      <c r="C705" s="98">
        <v>39638</v>
      </c>
      <c r="D705" s="154" t="s">
        <v>23</v>
      </c>
      <c r="E705" s="97">
        <v>15</v>
      </c>
      <c r="F705" s="94">
        <v>29</v>
      </c>
      <c r="G705" s="111" t="s">
        <v>221</v>
      </c>
      <c r="H705" s="225"/>
      <c r="I705" s="226"/>
      <c r="J705" s="227">
        <v>76</v>
      </c>
      <c r="K705" s="228"/>
      <c r="L705" s="229"/>
      <c r="M705" s="229"/>
      <c r="N705" s="229"/>
      <c r="O705" s="230"/>
      <c r="P705" s="231"/>
      <c r="Q705" s="228"/>
      <c r="R705" s="229"/>
      <c r="S705" s="239"/>
      <c r="T705" s="231">
        <v>120</v>
      </c>
      <c r="U705" s="253">
        <v>3</v>
      </c>
      <c r="V705" s="245"/>
      <c r="W705" s="244">
        <v>3</v>
      </c>
    </row>
    <row r="706" spans="1:23">
      <c r="A706" s="157">
        <f t="shared" si="3"/>
        <v>37</v>
      </c>
      <c r="B706" s="153" t="s">
        <v>222</v>
      </c>
      <c r="C706" s="98">
        <v>39638</v>
      </c>
      <c r="D706" s="154" t="s">
        <v>23</v>
      </c>
      <c r="E706" s="97">
        <v>15</v>
      </c>
      <c r="F706" s="94">
        <v>29</v>
      </c>
      <c r="G706" s="111" t="s">
        <v>221</v>
      </c>
      <c r="H706" s="225"/>
      <c r="I706" s="226"/>
      <c r="J706" s="227">
        <v>62</v>
      </c>
      <c r="K706" s="228"/>
      <c r="L706" s="229"/>
      <c r="M706" s="229"/>
      <c r="N706" s="229"/>
      <c r="O706" s="230"/>
      <c r="P706" s="231"/>
      <c r="Q706" s="228"/>
      <c r="R706" s="229"/>
      <c r="S706" s="239"/>
      <c r="T706" s="231">
        <v>120</v>
      </c>
      <c r="U706" s="253">
        <v>2</v>
      </c>
      <c r="V706" s="245"/>
      <c r="W706" s="244">
        <v>2</v>
      </c>
    </row>
    <row r="707" spans="1:23">
      <c r="A707" s="157">
        <f t="shared" si="3"/>
        <v>38</v>
      </c>
      <c r="B707" s="153" t="s">
        <v>222</v>
      </c>
      <c r="C707" s="98">
        <v>39638</v>
      </c>
      <c r="D707" s="154" t="s">
        <v>23</v>
      </c>
      <c r="E707" s="97">
        <v>15</v>
      </c>
      <c r="F707" s="94">
        <v>29</v>
      </c>
      <c r="G707" s="111" t="s">
        <v>221</v>
      </c>
      <c r="H707" s="225"/>
      <c r="I707" s="226"/>
      <c r="J707" s="227">
        <v>46</v>
      </c>
      <c r="K707" s="228"/>
      <c r="L707" s="229"/>
      <c r="M707" s="229"/>
      <c r="N707" s="229"/>
      <c r="O707" s="230"/>
      <c r="P707" s="231"/>
      <c r="Q707" s="228"/>
      <c r="R707" s="229"/>
      <c r="S707" s="239"/>
      <c r="T707" s="231">
        <v>120</v>
      </c>
      <c r="U707" s="253">
        <v>0</v>
      </c>
      <c r="V707" s="245"/>
      <c r="W707" s="244">
        <v>0</v>
      </c>
    </row>
    <row r="708" spans="1:23">
      <c r="A708" s="157">
        <f t="shared" si="3"/>
        <v>39</v>
      </c>
      <c r="B708" s="153" t="s">
        <v>222</v>
      </c>
      <c r="C708" s="98">
        <v>39638</v>
      </c>
      <c r="D708" s="154" t="s">
        <v>23</v>
      </c>
      <c r="E708" s="97">
        <v>15</v>
      </c>
      <c r="F708" s="94">
        <v>29</v>
      </c>
      <c r="G708" s="111" t="s">
        <v>221</v>
      </c>
      <c r="H708" s="225"/>
      <c r="I708" s="226"/>
      <c r="J708" s="227">
        <v>64</v>
      </c>
      <c r="K708" s="228"/>
      <c r="L708" s="229"/>
      <c r="M708" s="229"/>
      <c r="N708" s="229"/>
      <c r="O708" s="230"/>
      <c r="P708" s="231"/>
      <c r="Q708" s="228"/>
      <c r="R708" s="229"/>
      <c r="S708" s="239"/>
      <c r="T708" s="231">
        <v>120</v>
      </c>
      <c r="U708" s="253">
        <v>1</v>
      </c>
      <c r="V708" s="245"/>
      <c r="W708" s="244">
        <v>1</v>
      </c>
    </row>
    <row r="709" spans="1:23">
      <c r="A709" s="157">
        <f t="shared" si="3"/>
        <v>40</v>
      </c>
      <c r="B709" s="153" t="s">
        <v>222</v>
      </c>
      <c r="C709" s="98">
        <v>39638</v>
      </c>
      <c r="D709" s="154" t="s">
        <v>23</v>
      </c>
      <c r="E709" s="97">
        <v>15</v>
      </c>
      <c r="F709" s="94">
        <v>29</v>
      </c>
      <c r="G709" s="111" t="s">
        <v>221</v>
      </c>
      <c r="H709" s="225"/>
      <c r="I709" s="226"/>
      <c r="J709" s="227">
        <v>49</v>
      </c>
      <c r="K709" s="228"/>
      <c r="L709" s="229"/>
      <c r="M709" s="229"/>
      <c r="N709" s="229"/>
      <c r="O709" s="230"/>
      <c r="P709" s="231"/>
      <c r="Q709" s="228"/>
      <c r="R709" s="229"/>
      <c r="S709" s="239"/>
      <c r="T709" s="231">
        <v>120</v>
      </c>
      <c r="U709" s="253">
        <v>4</v>
      </c>
      <c r="V709" s="245"/>
      <c r="W709" s="244">
        <v>4</v>
      </c>
    </row>
    <row r="710" spans="1:23">
      <c r="A710" s="157">
        <f t="shared" si="3"/>
        <v>41</v>
      </c>
      <c r="B710" s="153" t="s">
        <v>222</v>
      </c>
      <c r="C710" s="98">
        <v>39638</v>
      </c>
      <c r="D710" s="154" t="s">
        <v>23</v>
      </c>
      <c r="E710" s="97">
        <v>15</v>
      </c>
      <c r="F710" s="94">
        <v>29</v>
      </c>
      <c r="G710" s="111" t="s">
        <v>221</v>
      </c>
      <c r="H710" s="225"/>
      <c r="I710" s="226"/>
      <c r="J710" s="227">
        <v>60</v>
      </c>
      <c r="K710" s="228"/>
      <c r="L710" s="229"/>
      <c r="M710" s="229"/>
      <c r="N710" s="229"/>
      <c r="O710" s="230"/>
      <c r="P710" s="231"/>
      <c r="Q710" s="228"/>
      <c r="R710" s="229"/>
      <c r="S710" s="239"/>
      <c r="T710" s="231">
        <v>120</v>
      </c>
      <c r="U710" s="253">
        <v>5</v>
      </c>
      <c r="V710" s="245"/>
      <c r="W710" s="244">
        <v>5</v>
      </c>
    </row>
    <row r="711" spans="1:23">
      <c r="A711" s="157">
        <f t="shared" si="3"/>
        <v>42</v>
      </c>
      <c r="B711" s="153" t="s">
        <v>222</v>
      </c>
      <c r="C711" s="98">
        <v>39638</v>
      </c>
      <c r="D711" s="154" t="s">
        <v>23</v>
      </c>
      <c r="E711" s="97">
        <v>15</v>
      </c>
      <c r="F711" s="94">
        <v>29</v>
      </c>
      <c r="G711" s="111" t="s">
        <v>221</v>
      </c>
      <c r="H711" s="225"/>
      <c r="I711" s="226"/>
      <c r="J711" s="227">
        <v>67</v>
      </c>
      <c r="K711" s="228"/>
      <c r="L711" s="229"/>
      <c r="M711" s="229"/>
      <c r="N711" s="229"/>
      <c r="O711" s="230"/>
      <c r="P711" s="231"/>
      <c r="Q711" s="228"/>
      <c r="R711" s="229"/>
      <c r="S711" s="239"/>
      <c r="T711" s="231">
        <v>120</v>
      </c>
      <c r="U711" s="253">
        <v>5</v>
      </c>
      <c r="V711" s="245"/>
      <c r="W711" s="244">
        <v>5</v>
      </c>
    </row>
    <row r="712" spans="1:23">
      <c r="A712" s="157">
        <f t="shared" si="3"/>
        <v>43</v>
      </c>
      <c r="B712" s="153" t="s">
        <v>222</v>
      </c>
      <c r="C712" s="98">
        <v>39638</v>
      </c>
      <c r="D712" s="154" t="s">
        <v>23</v>
      </c>
      <c r="E712" s="97">
        <v>15</v>
      </c>
      <c r="F712" s="94">
        <v>29</v>
      </c>
      <c r="G712" s="111" t="s">
        <v>221</v>
      </c>
      <c r="H712" s="225"/>
      <c r="I712" s="226"/>
      <c r="J712" s="227">
        <v>79</v>
      </c>
      <c r="K712" s="228"/>
      <c r="L712" s="229"/>
      <c r="M712" s="229"/>
      <c r="N712" s="229"/>
      <c r="O712" s="230"/>
      <c r="P712" s="231"/>
      <c r="Q712" s="228"/>
      <c r="R712" s="229"/>
      <c r="S712" s="239"/>
      <c r="T712" s="231">
        <v>120</v>
      </c>
      <c r="U712" s="253">
        <v>0</v>
      </c>
      <c r="V712" s="245"/>
      <c r="W712" s="244">
        <v>0</v>
      </c>
    </row>
    <row r="713" spans="1:23">
      <c r="A713" s="157">
        <f t="shared" si="3"/>
        <v>44</v>
      </c>
      <c r="B713" s="153" t="s">
        <v>222</v>
      </c>
      <c r="C713" s="98">
        <v>39638</v>
      </c>
      <c r="D713" s="154" t="s">
        <v>23</v>
      </c>
      <c r="E713" s="97">
        <v>15</v>
      </c>
      <c r="F713" s="94">
        <v>29</v>
      </c>
      <c r="G713" s="111" t="s">
        <v>221</v>
      </c>
      <c r="H713" s="225"/>
      <c r="I713" s="226"/>
      <c r="J713" s="227">
        <v>50</v>
      </c>
      <c r="K713" s="228"/>
      <c r="L713" s="229"/>
      <c r="M713" s="229"/>
      <c r="N713" s="229"/>
      <c r="O713" s="230"/>
      <c r="P713" s="231"/>
      <c r="Q713" s="228"/>
      <c r="R713" s="229"/>
      <c r="S713" s="239"/>
      <c r="T713" s="231">
        <v>120</v>
      </c>
      <c r="U713" s="253">
        <v>0</v>
      </c>
      <c r="V713" s="245"/>
      <c r="W713" s="244">
        <v>0</v>
      </c>
    </row>
    <row r="714" spans="1:23">
      <c r="A714" s="157">
        <f t="shared" si="3"/>
        <v>45</v>
      </c>
      <c r="B714" s="153" t="s">
        <v>222</v>
      </c>
      <c r="C714" s="98">
        <v>39638</v>
      </c>
      <c r="D714" s="154" t="s">
        <v>23</v>
      </c>
      <c r="E714" s="97">
        <v>15</v>
      </c>
      <c r="F714" s="94">
        <v>29</v>
      </c>
      <c r="G714" s="111" t="s">
        <v>221</v>
      </c>
      <c r="H714" s="225"/>
      <c r="I714" s="226"/>
      <c r="J714" s="227">
        <v>0</v>
      </c>
      <c r="K714" s="228"/>
      <c r="L714" s="229"/>
      <c r="M714" s="229"/>
      <c r="N714" s="229"/>
      <c r="O714" s="230"/>
      <c r="P714" s="231"/>
      <c r="Q714" s="228"/>
      <c r="R714" s="229"/>
      <c r="S714" s="239"/>
      <c r="T714" s="231">
        <v>120</v>
      </c>
      <c r="U714" s="253">
        <v>0</v>
      </c>
      <c r="V714" s="245"/>
      <c r="W714" s="244">
        <v>0</v>
      </c>
    </row>
    <row r="715" spans="1:23">
      <c r="A715" s="157">
        <f t="shared" si="3"/>
        <v>46</v>
      </c>
      <c r="B715" s="153" t="s">
        <v>222</v>
      </c>
      <c r="C715" s="98">
        <v>39638</v>
      </c>
      <c r="D715" s="154" t="s">
        <v>23</v>
      </c>
      <c r="E715" s="97">
        <v>15</v>
      </c>
      <c r="F715" s="94">
        <v>29</v>
      </c>
      <c r="G715" s="111" t="s">
        <v>221</v>
      </c>
      <c r="H715" s="225"/>
      <c r="I715" s="226"/>
      <c r="J715" s="227">
        <v>54</v>
      </c>
      <c r="K715" s="228"/>
      <c r="L715" s="229"/>
      <c r="M715" s="229"/>
      <c r="N715" s="229"/>
      <c r="O715" s="230"/>
      <c r="P715" s="231"/>
      <c r="Q715" s="228"/>
      <c r="R715" s="229"/>
      <c r="S715" s="239"/>
      <c r="T715" s="231">
        <v>120</v>
      </c>
      <c r="U715" s="253">
        <v>2</v>
      </c>
      <c r="V715" s="245"/>
      <c r="W715" s="244">
        <v>2</v>
      </c>
    </row>
    <row r="716" spans="1:23">
      <c r="A716" s="157">
        <f t="shared" si="3"/>
        <v>47</v>
      </c>
      <c r="B716" s="153" t="s">
        <v>222</v>
      </c>
      <c r="C716" s="98">
        <v>39638</v>
      </c>
      <c r="D716" s="154" t="s">
        <v>23</v>
      </c>
      <c r="E716" s="97">
        <v>15</v>
      </c>
      <c r="F716" s="94">
        <v>29</v>
      </c>
      <c r="G716" s="111" t="s">
        <v>221</v>
      </c>
      <c r="H716" s="225"/>
      <c r="I716" s="226"/>
      <c r="J716" s="227">
        <v>45</v>
      </c>
      <c r="K716" s="228"/>
      <c r="L716" s="229"/>
      <c r="M716" s="229"/>
      <c r="N716" s="229"/>
      <c r="O716" s="230"/>
      <c r="P716" s="231"/>
      <c r="Q716" s="228"/>
      <c r="R716" s="229"/>
      <c r="S716" s="239"/>
      <c r="T716" s="231">
        <v>120</v>
      </c>
      <c r="U716" s="253">
        <v>0</v>
      </c>
      <c r="V716" s="245"/>
      <c r="W716" s="244">
        <v>0</v>
      </c>
    </row>
    <row r="717" spans="1:23">
      <c r="A717" s="157">
        <f t="shared" si="3"/>
        <v>48</v>
      </c>
      <c r="B717" s="153" t="s">
        <v>222</v>
      </c>
      <c r="C717" s="98">
        <v>39638</v>
      </c>
      <c r="D717" s="154" t="s">
        <v>23</v>
      </c>
      <c r="E717" s="97">
        <v>15</v>
      </c>
      <c r="F717" s="94">
        <v>29</v>
      </c>
      <c r="G717" s="111" t="s">
        <v>221</v>
      </c>
      <c r="H717" s="225"/>
      <c r="I717" s="226"/>
      <c r="J717" s="227">
        <v>62</v>
      </c>
      <c r="K717" s="228"/>
      <c r="L717" s="229"/>
      <c r="M717" s="229"/>
      <c r="N717" s="229"/>
      <c r="O717" s="230"/>
      <c r="P717" s="231"/>
      <c r="Q717" s="228"/>
      <c r="R717" s="229"/>
      <c r="S717" s="239"/>
      <c r="T717" s="231">
        <v>120</v>
      </c>
      <c r="U717" s="253">
        <v>7</v>
      </c>
      <c r="V717" s="245"/>
      <c r="W717" s="244">
        <v>7</v>
      </c>
    </row>
    <row r="718" spans="1:23">
      <c r="A718" s="157">
        <f t="shared" si="3"/>
        <v>49</v>
      </c>
      <c r="B718" s="153" t="s">
        <v>222</v>
      </c>
      <c r="C718" s="98">
        <v>39638</v>
      </c>
      <c r="D718" s="154" t="s">
        <v>23</v>
      </c>
      <c r="E718" s="97">
        <v>15</v>
      </c>
      <c r="F718" s="94">
        <v>29</v>
      </c>
      <c r="G718" s="111" t="s">
        <v>221</v>
      </c>
      <c r="H718" s="225"/>
      <c r="I718" s="226"/>
      <c r="J718" s="227">
        <v>26</v>
      </c>
      <c r="K718" s="228"/>
      <c r="L718" s="229"/>
      <c r="M718" s="229"/>
      <c r="N718" s="229"/>
      <c r="O718" s="230"/>
      <c r="P718" s="231"/>
      <c r="Q718" s="228"/>
      <c r="R718" s="229"/>
      <c r="S718" s="239"/>
      <c r="T718" s="231">
        <v>120</v>
      </c>
      <c r="U718" s="253">
        <v>0</v>
      </c>
      <c r="V718" s="245"/>
      <c r="W718" s="244">
        <v>0</v>
      </c>
    </row>
    <row r="719" spans="1:23">
      <c r="A719" s="157">
        <f t="shared" si="3"/>
        <v>50</v>
      </c>
      <c r="B719" s="153" t="s">
        <v>222</v>
      </c>
      <c r="C719" s="98">
        <v>39638</v>
      </c>
      <c r="D719" s="154" t="s">
        <v>23</v>
      </c>
      <c r="E719" s="97">
        <v>15</v>
      </c>
      <c r="F719" s="94">
        <v>29</v>
      </c>
      <c r="G719" s="111" t="s">
        <v>221</v>
      </c>
      <c r="H719" s="225"/>
      <c r="I719" s="226"/>
      <c r="J719" s="227">
        <v>41</v>
      </c>
      <c r="K719" s="228"/>
      <c r="L719" s="229"/>
      <c r="M719" s="229"/>
      <c r="N719" s="229"/>
      <c r="O719" s="230"/>
      <c r="P719" s="231"/>
      <c r="Q719" s="228"/>
      <c r="R719" s="229"/>
      <c r="S719" s="239"/>
      <c r="T719" s="231">
        <v>120</v>
      </c>
      <c r="U719" s="253">
        <v>2</v>
      </c>
      <c r="V719" s="245"/>
      <c r="W719" s="244">
        <v>2</v>
      </c>
    </row>
    <row r="720" spans="1:23">
      <c r="A720" s="157">
        <v>1</v>
      </c>
      <c r="B720" s="153" t="s">
        <v>222</v>
      </c>
      <c r="C720" s="98">
        <v>39638</v>
      </c>
      <c r="D720" s="154" t="s">
        <v>24</v>
      </c>
      <c r="E720" s="97">
        <v>15</v>
      </c>
      <c r="F720" s="94">
        <v>31</v>
      </c>
      <c r="G720" s="111" t="s">
        <v>221</v>
      </c>
      <c r="H720" s="258"/>
      <c r="I720" s="259"/>
      <c r="J720" s="227">
        <v>0</v>
      </c>
      <c r="K720" s="228"/>
      <c r="L720" s="229"/>
      <c r="M720" s="229"/>
      <c r="N720" s="229"/>
      <c r="O720" s="230"/>
      <c r="P720" s="231"/>
      <c r="Q720" s="228"/>
      <c r="R720" s="229"/>
      <c r="S720" s="239"/>
      <c r="T720" s="231">
        <v>118</v>
      </c>
      <c r="U720" s="253">
        <v>1</v>
      </c>
      <c r="V720" s="245"/>
      <c r="W720" s="244">
        <v>1</v>
      </c>
    </row>
    <row r="721" spans="1:23">
      <c r="A721" s="157">
        <v>2</v>
      </c>
      <c r="B721" s="153" t="s">
        <v>222</v>
      </c>
      <c r="C721" s="98">
        <v>39638</v>
      </c>
      <c r="D721" s="154" t="s">
        <v>24</v>
      </c>
      <c r="E721" s="97">
        <v>15</v>
      </c>
      <c r="F721" s="94">
        <v>31</v>
      </c>
      <c r="G721" s="111" t="s">
        <v>221</v>
      </c>
      <c r="H721" s="258"/>
      <c r="I721" s="259"/>
      <c r="J721" s="227">
        <v>0</v>
      </c>
      <c r="K721" s="228"/>
      <c r="L721" s="229"/>
      <c r="M721" s="229"/>
      <c r="N721" s="229"/>
      <c r="O721" s="230"/>
      <c r="P721" s="231"/>
      <c r="Q721" s="228"/>
      <c r="R721" s="229"/>
      <c r="S721" s="239"/>
      <c r="T721" s="231">
        <v>118</v>
      </c>
      <c r="U721" s="253">
        <v>0</v>
      </c>
      <c r="V721" s="245"/>
      <c r="W721" s="244">
        <v>0</v>
      </c>
    </row>
    <row r="722" spans="1:23">
      <c r="A722" s="157">
        <v>3</v>
      </c>
      <c r="B722" s="153" t="s">
        <v>222</v>
      </c>
      <c r="C722" s="98">
        <v>39638</v>
      </c>
      <c r="D722" s="154" t="s">
        <v>24</v>
      </c>
      <c r="E722" s="97">
        <v>15</v>
      </c>
      <c r="F722" s="94">
        <v>31</v>
      </c>
      <c r="G722" s="111" t="s">
        <v>221</v>
      </c>
      <c r="H722" s="258"/>
      <c r="I722" s="259"/>
      <c r="J722" s="227">
        <v>0</v>
      </c>
      <c r="K722" s="228"/>
      <c r="L722" s="229"/>
      <c r="M722" s="229"/>
      <c r="N722" s="229"/>
      <c r="O722" s="230"/>
      <c r="P722" s="231"/>
      <c r="Q722" s="228"/>
      <c r="R722" s="229"/>
      <c r="S722" s="239"/>
      <c r="T722" s="231">
        <v>118</v>
      </c>
      <c r="U722" s="253">
        <v>1</v>
      </c>
      <c r="V722" s="245"/>
      <c r="W722" s="244">
        <v>1</v>
      </c>
    </row>
    <row r="723" spans="1:23">
      <c r="A723" s="157">
        <f t="shared" ref="A723:A769" si="4">A722+1</f>
        <v>4</v>
      </c>
      <c r="B723" s="153" t="s">
        <v>222</v>
      </c>
      <c r="C723" s="98">
        <v>39638</v>
      </c>
      <c r="D723" s="154" t="s">
        <v>24</v>
      </c>
      <c r="E723" s="97">
        <v>15</v>
      </c>
      <c r="F723" s="94">
        <v>31</v>
      </c>
      <c r="G723" s="111" t="s">
        <v>221</v>
      </c>
      <c r="H723" s="258"/>
      <c r="I723" s="259"/>
      <c r="J723" s="227">
        <v>0</v>
      </c>
      <c r="K723" s="228"/>
      <c r="L723" s="229"/>
      <c r="M723" s="229"/>
      <c r="N723" s="229"/>
      <c r="O723" s="230"/>
      <c r="P723" s="231"/>
      <c r="Q723" s="228"/>
      <c r="R723" s="229"/>
      <c r="S723" s="239"/>
      <c r="T723" s="231">
        <v>118</v>
      </c>
      <c r="U723" s="253">
        <v>3</v>
      </c>
      <c r="V723" s="245"/>
      <c r="W723" s="244">
        <v>3</v>
      </c>
    </row>
    <row r="724" spans="1:23">
      <c r="A724" s="157">
        <f t="shared" si="4"/>
        <v>5</v>
      </c>
      <c r="B724" s="153" t="s">
        <v>222</v>
      </c>
      <c r="C724" s="98">
        <v>39638</v>
      </c>
      <c r="D724" s="154" t="s">
        <v>24</v>
      </c>
      <c r="E724" s="97">
        <v>15</v>
      </c>
      <c r="F724" s="94">
        <v>31</v>
      </c>
      <c r="G724" s="111" t="s">
        <v>221</v>
      </c>
      <c r="H724" s="258"/>
      <c r="I724" s="259"/>
      <c r="J724" s="227">
        <v>0</v>
      </c>
      <c r="K724" s="228"/>
      <c r="L724" s="229"/>
      <c r="M724" s="229"/>
      <c r="N724" s="229"/>
      <c r="O724" s="230"/>
      <c r="P724" s="231"/>
      <c r="Q724" s="228"/>
      <c r="R724" s="229"/>
      <c r="S724" s="239"/>
      <c r="T724" s="231">
        <v>118</v>
      </c>
      <c r="U724" s="253">
        <v>0</v>
      </c>
      <c r="V724" s="245"/>
      <c r="W724" s="244">
        <v>0</v>
      </c>
    </row>
    <row r="725" spans="1:23">
      <c r="A725" s="157">
        <f t="shared" si="4"/>
        <v>6</v>
      </c>
      <c r="B725" s="153" t="s">
        <v>222</v>
      </c>
      <c r="C725" s="98">
        <v>39638</v>
      </c>
      <c r="D725" s="154" t="s">
        <v>24</v>
      </c>
      <c r="E725" s="97">
        <v>15</v>
      </c>
      <c r="F725" s="94">
        <v>31</v>
      </c>
      <c r="G725" s="111" t="s">
        <v>221</v>
      </c>
      <c r="H725" s="258"/>
      <c r="I725" s="259"/>
      <c r="J725" s="227">
        <v>0</v>
      </c>
      <c r="K725" s="228"/>
      <c r="L725" s="229"/>
      <c r="M725" s="229"/>
      <c r="N725" s="229"/>
      <c r="O725" s="230"/>
      <c r="P725" s="231"/>
      <c r="Q725" s="228"/>
      <c r="R725" s="229"/>
      <c r="S725" s="239"/>
      <c r="T725" s="231">
        <v>118</v>
      </c>
      <c r="U725" s="253">
        <v>2</v>
      </c>
      <c r="V725" s="245"/>
      <c r="W725" s="244">
        <v>2</v>
      </c>
    </row>
    <row r="726" spans="1:23">
      <c r="A726" s="157">
        <f t="shared" si="4"/>
        <v>7</v>
      </c>
      <c r="B726" s="153" t="s">
        <v>222</v>
      </c>
      <c r="C726" s="98">
        <v>39638</v>
      </c>
      <c r="D726" s="154" t="s">
        <v>24</v>
      </c>
      <c r="E726" s="97">
        <v>15</v>
      </c>
      <c r="F726" s="94">
        <v>31</v>
      </c>
      <c r="G726" s="111" t="s">
        <v>221</v>
      </c>
      <c r="H726" s="258"/>
      <c r="I726" s="259"/>
      <c r="J726" s="227">
        <v>0</v>
      </c>
      <c r="K726" s="228"/>
      <c r="L726" s="229"/>
      <c r="M726" s="229"/>
      <c r="N726" s="229"/>
      <c r="O726" s="230"/>
      <c r="P726" s="231"/>
      <c r="Q726" s="228"/>
      <c r="R726" s="229"/>
      <c r="S726" s="239"/>
      <c r="T726" s="231">
        <v>118</v>
      </c>
      <c r="U726" s="253">
        <v>6</v>
      </c>
      <c r="V726" s="245"/>
      <c r="W726" s="244">
        <v>6</v>
      </c>
    </row>
    <row r="727" spans="1:23">
      <c r="A727" s="157">
        <f t="shared" si="4"/>
        <v>8</v>
      </c>
      <c r="B727" s="153" t="s">
        <v>222</v>
      </c>
      <c r="C727" s="98">
        <v>39638</v>
      </c>
      <c r="D727" s="154" t="s">
        <v>24</v>
      </c>
      <c r="E727" s="97">
        <v>15</v>
      </c>
      <c r="F727" s="94">
        <v>31</v>
      </c>
      <c r="G727" s="111" t="s">
        <v>221</v>
      </c>
      <c r="H727" s="258"/>
      <c r="I727" s="259"/>
      <c r="J727" s="227">
        <v>0</v>
      </c>
      <c r="K727" s="228"/>
      <c r="L727" s="229"/>
      <c r="M727" s="229"/>
      <c r="N727" s="229"/>
      <c r="O727" s="230"/>
      <c r="P727" s="231"/>
      <c r="Q727" s="228"/>
      <c r="R727" s="229"/>
      <c r="S727" s="239"/>
      <c r="T727" s="231">
        <v>118</v>
      </c>
      <c r="U727" s="253">
        <v>3</v>
      </c>
      <c r="V727" s="245"/>
      <c r="W727" s="244">
        <v>3</v>
      </c>
    </row>
    <row r="728" spans="1:23">
      <c r="A728" s="157">
        <f t="shared" si="4"/>
        <v>9</v>
      </c>
      <c r="B728" s="153" t="s">
        <v>222</v>
      </c>
      <c r="C728" s="98">
        <v>39638</v>
      </c>
      <c r="D728" s="154" t="s">
        <v>24</v>
      </c>
      <c r="E728" s="97">
        <v>15</v>
      </c>
      <c r="F728" s="94">
        <v>31</v>
      </c>
      <c r="G728" s="111" t="s">
        <v>221</v>
      </c>
      <c r="H728" s="258"/>
      <c r="I728" s="259"/>
      <c r="J728" s="227">
        <v>0</v>
      </c>
      <c r="K728" s="228"/>
      <c r="L728" s="229"/>
      <c r="M728" s="229"/>
      <c r="N728" s="229"/>
      <c r="O728" s="230"/>
      <c r="P728" s="231"/>
      <c r="Q728" s="228"/>
      <c r="R728" s="229"/>
      <c r="S728" s="239"/>
      <c r="T728" s="231">
        <v>118</v>
      </c>
      <c r="U728" s="253">
        <v>0</v>
      </c>
      <c r="V728" s="245"/>
      <c r="W728" s="244">
        <v>0</v>
      </c>
    </row>
    <row r="729" spans="1:23">
      <c r="A729" s="157">
        <f t="shared" si="4"/>
        <v>10</v>
      </c>
      <c r="B729" s="153" t="s">
        <v>222</v>
      </c>
      <c r="C729" s="98">
        <v>39638</v>
      </c>
      <c r="D729" s="154" t="s">
        <v>24</v>
      </c>
      <c r="E729" s="97">
        <v>15</v>
      </c>
      <c r="F729" s="94">
        <v>31</v>
      </c>
      <c r="G729" s="111" t="s">
        <v>221</v>
      </c>
      <c r="H729" s="258"/>
      <c r="I729" s="259"/>
      <c r="J729" s="227">
        <v>0</v>
      </c>
      <c r="K729" s="228"/>
      <c r="L729" s="229"/>
      <c r="M729" s="229"/>
      <c r="N729" s="229"/>
      <c r="O729" s="230"/>
      <c r="P729" s="231"/>
      <c r="Q729" s="228"/>
      <c r="R729" s="229"/>
      <c r="S729" s="239"/>
      <c r="T729" s="231">
        <v>118</v>
      </c>
      <c r="U729" s="253">
        <v>1</v>
      </c>
      <c r="V729" s="245"/>
      <c r="W729" s="244">
        <v>1</v>
      </c>
    </row>
    <row r="730" spans="1:23">
      <c r="A730" s="157">
        <f t="shared" si="4"/>
        <v>11</v>
      </c>
      <c r="B730" s="153" t="s">
        <v>222</v>
      </c>
      <c r="C730" s="98">
        <v>39638</v>
      </c>
      <c r="D730" s="154" t="s">
        <v>24</v>
      </c>
      <c r="E730" s="97">
        <v>15</v>
      </c>
      <c r="F730" s="94">
        <v>31</v>
      </c>
      <c r="G730" s="111" t="s">
        <v>221</v>
      </c>
      <c r="H730" s="258"/>
      <c r="I730" s="259"/>
      <c r="J730" s="227">
        <v>0</v>
      </c>
      <c r="K730" s="228"/>
      <c r="L730" s="229"/>
      <c r="M730" s="229"/>
      <c r="N730" s="229"/>
      <c r="O730" s="230"/>
      <c r="P730" s="231"/>
      <c r="Q730" s="228"/>
      <c r="R730" s="229"/>
      <c r="S730" s="239"/>
      <c r="T730" s="231">
        <v>118</v>
      </c>
      <c r="U730" s="253">
        <v>0</v>
      </c>
      <c r="V730" s="245"/>
      <c r="W730" s="244">
        <v>0</v>
      </c>
    </row>
    <row r="731" spans="1:23">
      <c r="A731" s="157">
        <f t="shared" si="4"/>
        <v>12</v>
      </c>
      <c r="B731" s="153" t="s">
        <v>222</v>
      </c>
      <c r="C731" s="98">
        <v>39638</v>
      </c>
      <c r="D731" s="154" t="s">
        <v>24</v>
      </c>
      <c r="E731" s="97">
        <v>15</v>
      </c>
      <c r="F731" s="94">
        <v>31</v>
      </c>
      <c r="G731" s="111" t="s">
        <v>221</v>
      </c>
      <c r="H731" s="258"/>
      <c r="I731" s="259"/>
      <c r="J731" s="227">
        <v>0</v>
      </c>
      <c r="K731" s="228"/>
      <c r="L731" s="229"/>
      <c r="M731" s="229"/>
      <c r="N731" s="229"/>
      <c r="O731" s="230"/>
      <c r="P731" s="231"/>
      <c r="Q731" s="228"/>
      <c r="R731" s="229"/>
      <c r="S731" s="239"/>
      <c r="T731" s="231">
        <v>118</v>
      </c>
      <c r="U731" s="253">
        <v>0</v>
      </c>
      <c r="V731" s="245"/>
      <c r="W731" s="244">
        <v>0</v>
      </c>
    </row>
    <row r="732" spans="1:23">
      <c r="A732" s="157">
        <f t="shared" si="4"/>
        <v>13</v>
      </c>
      <c r="B732" s="153" t="s">
        <v>222</v>
      </c>
      <c r="C732" s="98">
        <v>39638</v>
      </c>
      <c r="D732" s="154" t="s">
        <v>24</v>
      </c>
      <c r="E732" s="97">
        <v>15</v>
      </c>
      <c r="F732" s="94">
        <v>31</v>
      </c>
      <c r="G732" s="111" t="s">
        <v>221</v>
      </c>
      <c r="H732" s="258"/>
      <c r="I732" s="259"/>
      <c r="J732" s="227">
        <v>0</v>
      </c>
      <c r="K732" s="228"/>
      <c r="L732" s="229"/>
      <c r="M732" s="229"/>
      <c r="N732" s="229"/>
      <c r="O732" s="230"/>
      <c r="P732" s="231"/>
      <c r="Q732" s="228"/>
      <c r="R732" s="229"/>
      <c r="S732" s="239"/>
      <c r="T732" s="231">
        <v>118</v>
      </c>
      <c r="U732" s="253">
        <v>2</v>
      </c>
      <c r="V732" s="245"/>
      <c r="W732" s="244">
        <v>2</v>
      </c>
    </row>
    <row r="733" spans="1:23">
      <c r="A733" s="157">
        <f t="shared" si="4"/>
        <v>14</v>
      </c>
      <c r="B733" s="153" t="s">
        <v>222</v>
      </c>
      <c r="C733" s="98">
        <v>39638</v>
      </c>
      <c r="D733" s="154" t="s">
        <v>24</v>
      </c>
      <c r="E733" s="97">
        <v>15</v>
      </c>
      <c r="F733" s="94">
        <v>31</v>
      </c>
      <c r="G733" s="111" t="s">
        <v>221</v>
      </c>
      <c r="H733" s="258"/>
      <c r="I733" s="259"/>
      <c r="J733" s="227">
        <v>1</v>
      </c>
      <c r="K733" s="228"/>
      <c r="L733" s="229"/>
      <c r="M733" s="229"/>
      <c r="N733" s="229"/>
      <c r="O733" s="230"/>
      <c r="P733" s="231"/>
      <c r="Q733" s="228"/>
      <c r="R733" s="229"/>
      <c r="S733" s="239"/>
      <c r="T733" s="231">
        <v>118</v>
      </c>
      <c r="U733" s="253">
        <v>1</v>
      </c>
      <c r="V733" s="245"/>
      <c r="W733" s="244">
        <v>1</v>
      </c>
    </row>
    <row r="734" spans="1:23">
      <c r="A734" s="157">
        <f t="shared" si="4"/>
        <v>15</v>
      </c>
      <c r="B734" s="153" t="s">
        <v>222</v>
      </c>
      <c r="C734" s="98">
        <v>39638</v>
      </c>
      <c r="D734" s="154" t="s">
        <v>24</v>
      </c>
      <c r="E734" s="97">
        <v>15</v>
      </c>
      <c r="F734" s="94">
        <v>31</v>
      </c>
      <c r="G734" s="111" t="s">
        <v>221</v>
      </c>
      <c r="H734" s="258"/>
      <c r="I734" s="259"/>
      <c r="J734" s="227">
        <v>0</v>
      </c>
      <c r="K734" s="228"/>
      <c r="L734" s="229"/>
      <c r="M734" s="229"/>
      <c r="N734" s="229"/>
      <c r="O734" s="230"/>
      <c r="P734" s="231"/>
      <c r="Q734" s="228"/>
      <c r="R734" s="229"/>
      <c r="S734" s="239"/>
      <c r="T734" s="231">
        <v>118</v>
      </c>
      <c r="U734" s="253">
        <v>1</v>
      </c>
      <c r="V734" s="245"/>
      <c r="W734" s="244">
        <v>1</v>
      </c>
    </row>
    <row r="735" spans="1:23">
      <c r="A735" s="157">
        <f t="shared" si="4"/>
        <v>16</v>
      </c>
      <c r="B735" s="153" t="s">
        <v>222</v>
      </c>
      <c r="C735" s="98">
        <v>39638</v>
      </c>
      <c r="D735" s="154" t="s">
        <v>24</v>
      </c>
      <c r="E735" s="97">
        <v>15</v>
      </c>
      <c r="F735" s="94">
        <v>31</v>
      </c>
      <c r="G735" s="111" t="s">
        <v>221</v>
      </c>
      <c r="H735" s="258"/>
      <c r="I735" s="259"/>
      <c r="J735" s="227">
        <v>0</v>
      </c>
      <c r="K735" s="228"/>
      <c r="L735" s="229"/>
      <c r="M735" s="229"/>
      <c r="N735" s="229"/>
      <c r="O735" s="230"/>
      <c r="P735" s="231"/>
      <c r="Q735" s="228"/>
      <c r="R735" s="229"/>
      <c r="S735" s="239"/>
      <c r="T735" s="231">
        <v>118</v>
      </c>
      <c r="U735" s="253">
        <v>2</v>
      </c>
      <c r="V735" s="245"/>
      <c r="W735" s="244">
        <v>2</v>
      </c>
    </row>
    <row r="736" spans="1:23">
      <c r="A736" s="157">
        <f t="shared" si="4"/>
        <v>17</v>
      </c>
      <c r="B736" s="153" t="s">
        <v>222</v>
      </c>
      <c r="C736" s="98">
        <v>39638</v>
      </c>
      <c r="D736" s="154" t="s">
        <v>24</v>
      </c>
      <c r="E736" s="97">
        <v>15</v>
      </c>
      <c r="F736" s="94">
        <v>31</v>
      </c>
      <c r="G736" s="111" t="s">
        <v>221</v>
      </c>
      <c r="H736" s="258"/>
      <c r="I736" s="259"/>
      <c r="J736" s="227">
        <v>0</v>
      </c>
      <c r="K736" s="228"/>
      <c r="L736" s="229"/>
      <c r="M736" s="229"/>
      <c r="N736" s="229"/>
      <c r="O736" s="230"/>
      <c r="P736" s="231"/>
      <c r="Q736" s="228"/>
      <c r="R736" s="229"/>
      <c r="S736" s="239"/>
      <c r="T736" s="231">
        <v>118</v>
      </c>
      <c r="U736" s="253">
        <v>2</v>
      </c>
      <c r="V736" s="245"/>
      <c r="W736" s="244">
        <v>2</v>
      </c>
    </row>
    <row r="737" spans="1:23">
      <c r="A737" s="157">
        <f t="shared" si="4"/>
        <v>18</v>
      </c>
      <c r="B737" s="153" t="s">
        <v>222</v>
      </c>
      <c r="C737" s="98">
        <v>39638</v>
      </c>
      <c r="D737" s="154" t="s">
        <v>24</v>
      </c>
      <c r="E737" s="97">
        <v>15</v>
      </c>
      <c r="F737" s="94">
        <v>31</v>
      </c>
      <c r="G737" s="111" t="s">
        <v>221</v>
      </c>
      <c r="H737" s="258"/>
      <c r="I737" s="259"/>
      <c r="J737" s="227">
        <v>0</v>
      </c>
      <c r="K737" s="228"/>
      <c r="L737" s="229"/>
      <c r="M737" s="229"/>
      <c r="N737" s="229"/>
      <c r="O737" s="230"/>
      <c r="P737" s="231"/>
      <c r="Q737" s="228"/>
      <c r="R737" s="229"/>
      <c r="S737" s="239"/>
      <c r="T737" s="231">
        <v>118</v>
      </c>
      <c r="U737" s="253">
        <v>2</v>
      </c>
      <c r="V737" s="245"/>
      <c r="W737" s="244">
        <v>2</v>
      </c>
    </row>
    <row r="738" spans="1:23">
      <c r="A738" s="157">
        <f t="shared" si="4"/>
        <v>19</v>
      </c>
      <c r="B738" s="153" t="s">
        <v>222</v>
      </c>
      <c r="C738" s="98">
        <v>39638</v>
      </c>
      <c r="D738" s="154" t="s">
        <v>24</v>
      </c>
      <c r="E738" s="97">
        <v>15</v>
      </c>
      <c r="F738" s="94">
        <v>31</v>
      </c>
      <c r="G738" s="111" t="s">
        <v>221</v>
      </c>
      <c r="H738" s="258"/>
      <c r="I738" s="259"/>
      <c r="J738" s="227">
        <v>0</v>
      </c>
      <c r="K738" s="228"/>
      <c r="L738" s="229"/>
      <c r="M738" s="229"/>
      <c r="N738" s="229"/>
      <c r="O738" s="230"/>
      <c r="P738" s="231"/>
      <c r="Q738" s="228"/>
      <c r="R738" s="229"/>
      <c r="S738" s="239"/>
      <c r="T738" s="231">
        <v>118</v>
      </c>
      <c r="U738" s="253">
        <v>1</v>
      </c>
      <c r="V738" s="245"/>
      <c r="W738" s="244">
        <v>1</v>
      </c>
    </row>
    <row r="739" spans="1:23">
      <c r="A739" s="157">
        <f t="shared" si="4"/>
        <v>20</v>
      </c>
      <c r="B739" s="153" t="s">
        <v>222</v>
      </c>
      <c r="C739" s="98">
        <v>39638</v>
      </c>
      <c r="D739" s="154" t="s">
        <v>24</v>
      </c>
      <c r="E739" s="97">
        <v>15</v>
      </c>
      <c r="F739" s="94">
        <v>31</v>
      </c>
      <c r="G739" s="111" t="s">
        <v>221</v>
      </c>
      <c r="H739" s="258"/>
      <c r="I739" s="259"/>
      <c r="J739" s="227">
        <v>0</v>
      </c>
      <c r="K739" s="228"/>
      <c r="L739" s="229"/>
      <c r="M739" s="229"/>
      <c r="N739" s="229"/>
      <c r="O739" s="230"/>
      <c r="P739" s="231"/>
      <c r="Q739" s="228"/>
      <c r="R739" s="229"/>
      <c r="S739" s="239"/>
      <c r="T739" s="231">
        <v>118</v>
      </c>
      <c r="U739" s="253">
        <v>4</v>
      </c>
      <c r="V739" s="245"/>
      <c r="W739" s="244">
        <v>4</v>
      </c>
    </row>
    <row r="740" spans="1:23">
      <c r="A740" s="157">
        <f t="shared" si="4"/>
        <v>21</v>
      </c>
      <c r="B740" s="153" t="s">
        <v>222</v>
      </c>
      <c r="C740" s="98">
        <v>39638</v>
      </c>
      <c r="D740" s="154" t="s">
        <v>24</v>
      </c>
      <c r="E740" s="97">
        <v>15</v>
      </c>
      <c r="F740" s="94">
        <v>31</v>
      </c>
      <c r="G740" s="111" t="s">
        <v>221</v>
      </c>
      <c r="H740" s="258"/>
      <c r="I740" s="259"/>
      <c r="J740" s="227">
        <v>0</v>
      </c>
      <c r="K740" s="228"/>
      <c r="L740" s="229"/>
      <c r="M740" s="229"/>
      <c r="N740" s="229"/>
      <c r="O740" s="230"/>
      <c r="P740" s="231"/>
      <c r="Q740" s="228"/>
      <c r="R740" s="229"/>
      <c r="S740" s="239"/>
      <c r="T740" s="231">
        <v>118</v>
      </c>
      <c r="U740" s="253">
        <v>0</v>
      </c>
      <c r="V740" s="245"/>
      <c r="W740" s="244">
        <v>0</v>
      </c>
    </row>
    <row r="741" spans="1:23">
      <c r="A741" s="157">
        <f t="shared" si="4"/>
        <v>22</v>
      </c>
      <c r="B741" s="153" t="s">
        <v>222</v>
      </c>
      <c r="C741" s="98">
        <v>39638</v>
      </c>
      <c r="D741" s="154" t="s">
        <v>24</v>
      </c>
      <c r="E741" s="97">
        <v>15</v>
      </c>
      <c r="F741" s="94">
        <v>31</v>
      </c>
      <c r="G741" s="111" t="s">
        <v>221</v>
      </c>
      <c r="H741" s="258"/>
      <c r="I741" s="259"/>
      <c r="J741" s="227">
        <v>0</v>
      </c>
      <c r="K741" s="228"/>
      <c r="L741" s="229"/>
      <c r="M741" s="229"/>
      <c r="N741" s="229"/>
      <c r="O741" s="230"/>
      <c r="P741" s="231"/>
      <c r="Q741" s="228"/>
      <c r="R741" s="229"/>
      <c r="S741" s="239"/>
      <c r="T741" s="231">
        <v>118</v>
      </c>
      <c r="U741" s="253">
        <v>1</v>
      </c>
      <c r="V741" s="245"/>
      <c r="W741" s="244">
        <v>1</v>
      </c>
    </row>
    <row r="742" spans="1:23">
      <c r="A742" s="157">
        <f t="shared" si="4"/>
        <v>23</v>
      </c>
      <c r="B742" s="153" t="s">
        <v>222</v>
      </c>
      <c r="C742" s="98">
        <v>39638</v>
      </c>
      <c r="D742" s="154" t="s">
        <v>24</v>
      </c>
      <c r="E742" s="97">
        <v>15</v>
      </c>
      <c r="F742" s="94">
        <v>31</v>
      </c>
      <c r="G742" s="111" t="s">
        <v>221</v>
      </c>
      <c r="H742" s="258"/>
      <c r="I742" s="259"/>
      <c r="J742" s="227">
        <v>3</v>
      </c>
      <c r="K742" s="228"/>
      <c r="L742" s="229"/>
      <c r="M742" s="229"/>
      <c r="N742" s="229"/>
      <c r="O742" s="230"/>
      <c r="P742" s="231"/>
      <c r="Q742" s="228"/>
      <c r="R742" s="229"/>
      <c r="S742" s="239"/>
      <c r="T742" s="231">
        <v>118</v>
      </c>
      <c r="U742" s="253">
        <v>1</v>
      </c>
      <c r="V742" s="245"/>
      <c r="W742" s="244">
        <v>1</v>
      </c>
    </row>
    <row r="743" spans="1:23">
      <c r="A743" s="157">
        <f t="shared" si="4"/>
        <v>24</v>
      </c>
      <c r="B743" s="153" t="s">
        <v>222</v>
      </c>
      <c r="C743" s="98">
        <v>39638</v>
      </c>
      <c r="D743" s="154" t="s">
        <v>24</v>
      </c>
      <c r="E743" s="97">
        <v>15</v>
      </c>
      <c r="F743" s="94">
        <v>31</v>
      </c>
      <c r="G743" s="111" t="s">
        <v>221</v>
      </c>
      <c r="H743" s="258"/>
      <c r="I743" s="259"/>
      <c r="J743" s="227">
        <v>0</v>
      </c>
      <c r="K743" s="228"/>
      <c r="L743" s="229"/>
      <c r="M743" s="229"/>
      <c r="N743" s="229"/>
      <c r="O743" s="230"/>
      <c r="P743" s="231"/>
      <c r="Q743" s="228"/>
      <c r="R743" s="229"/>
      <c r="S743" s="239"/>
      <c r="T743" s="231">
        <v>118</v>
      </c>
      <c r="U743" s="253">
        <v>1</v>
      </c>
      <c r="V743" s="245"/>
      <c r="W743" s="244">
        <v>1</v>
      </c>
    </row>
    <row r="744" spans="1:23">
      <c r="A744" s="157">
        <f t="shared" si="4"/>
        <v>25</v>
      </c>
      <c r="B744" s="153" t="s">
        <v>222</v>
      </c>
      <c r="C744" s="98">
        <v>39638</v>
      </c>
      <c r="D744" s="154" t="s">
        <v>24</v>
      </c>
      <c r="E744" s="97">
        <v>15</v>
      </c>
      <c r="F744" s="94">
        <v>31</v>
      </c>
      <c r="G744" s="111" t="s">
        <v>221</v>
      </c>
      <c r="H744" s="258"/>
      <c r="I744" s="259"/>
      <c r="J744" s="227">
        <v>0</v>
      </c>
      <c r="K744" s="228"/>
      <c r="L744" s="229"/>
      <c r="M744" s="229"/>
      <c r="N744" s="229"/>
      <c r="O744" s="230"/>
      <c r="P744" s="231"/>
      <c r="Q744" s="228"/>
      <c r="R744" s="229"/>
      <c r="S744" s="239"/>
      <c r="T744" s="231">
        <v>118</v>
      </c>
      <c r="U744" s="253">
        <v>6</v>
      </c>
      <c r="V744" s="245"/>
      <c r="W744" s="244">
        <v>6</v>
      </c>
    </row>
    <row r="745" spans="1:23">
      <c r="A745" s="157">
        <f t="shared" si="4"/>
        <v>26</v>
      </c>
      <c r="B745" s="153" t="s">
        <v>222</v>
      </c>
      <c r="C745" s="98">
        <v>39638</v>
      </c>
      <c r="D745" s="154" t="s">
        <v>24</v>
      </c>
      <c r="E745" s="97">
        <v>15</v>
      </c>
      <c r="F745" s="94">
        <v>31</v>
      </c>
      <c r="G745" s="111" t="s">
        <v>221</v>
      </c>
      <c r="H745" s="258"/>
      <c r="I745" s="259"/>
      <c r="J745" s="227">
        <v>0</v>
      </c>
      <c r="K745" s="228"/>
      <c r="L745" s="229"/>
      <c r="M745" s="229"/>
      <c r="N745" s="229"/>
      <c r="O745" s="230"/>
      <c r="P745" s="231"/>
      <c r="Q745" s="228"/>
      <c r="R745" s="229"/>
      <c r="S745" s="239"/>
      <c r="T745" s="231">
        <v>118</v>
      </c>
      <c r="U745" s="253">
        <v>1</v>
      </c>
      <c r="V745" s="245"/>
      <c r="W745" s="244">
        <v>1</v>
      </c>
    </row>
    <row r="746" spans="1:23">
      <c r="A746" s="157">
        <f t="shared" si="4"/>
        <v>27</v>
      </c>
      <c r="B746" s="153" t="s">
        <v>222</v>
      </c>
      <c r="C746" s="98">
        <v>39638</v>
      </c>
      <c r="D746" s="154" t="s">
        <v>24</v>
      </c>
      <c r="E746" s="97">
        <v>15</v>
      </c>
      <c r="F746" s="94">
        <v>31</v>
      </c>
      <c r="G746" s="111" t="s">
        <v>221</v>
      </c>
      <c r="H746" s="258"/>
      <c r="I746" s="259"/>
      <c r="J746" s="227">
        <v>0</v>
      </c>
      <c r="K746" s="228"/>
      <c r="L746" s="229"/>
      <c r="M746" s="229"/>
      <c r="N746" s="229"/>
      <c r="O746" s="230"/>
      <c r="P746" s="231"/>
      <c r="Q746" s="228"/>
      <c r="R746" s="229"/>
      <c r="S746" s="239"/>
      <c r="T746" s="231">
        <v>118</v>
      </c>
      <c r="U746" s="253">
        <v>3</v>
      </c>
      <c r="V746" s="245"/>
      <c r="W746" s="244">
        <v>3</v>
      </c>
    </row>
    <row r="747" spans="1:23">
      <c r="A747" s="157">
        <f t="shared" si="4"/>
        <v>28</v>
      </c>
      <c r="B747" s="153" t="s">
        <v>222</v>
      </c>
      <c r="C747" s="98">
        <v>39638</v>
      </c>
      <c r="D747" s="154" t="s">
        <v>24</v>
      </c>
      <c r="E747" s="97">
        <v>15</v>
      </c>
      <c r="F747" s="94">
        <v>31</v>
      </c>
      <c r="G747" s="111" t="s">
        <v>221</v>
      </c>
      <c r="H747" s="258"/>
      <c r="I747" s="259"/>
      <c r="J747" s="227">
        <v>0</v>
      </c>
      <c r="K747" s="228"/>
      <c r="L747" s="229"/>
      <c r="M747" s="229"/>
      <c r="N747" s="229"/>
      <c r="O747" s="230"/>
      <c r="P747" s="231"/>
      <c r="Q747" s="228"/>
      <c r="R747" s="229"/>
      <c r="S747" s="239"/>
      <c r="T747" s="231">
        <v>118</v>
      </c>
      <c r="U747" s="253">
        <v>10</v>
      </c>
      <c r="V747" s="245"/>
      <c r="W747" s="244">
        <v>10</v>
      </c>
    </row>
    <row r="748" spans="1:23">
      <c r="A748" s="157">
        <f t="shared" si="4"/>
        <v>29</v>
      </c>
      <c r="B748" s="153" t="s">
        <v>222</v>
      </c>
      <c r="C748" s="98">
        <v>39638</v>
      </c>
      <c r="D748" s="154" t="s">
        <v>24</v>
      </c>
      <c r="E748" s="97">
        <v>15</v>
      </c>
      <c r="F748" s="94">
        <v>31</v>
      </c>
      <c r="G748" s="111" t="s">
        <v>221</v>
      </c>
      <c r="H748" s="258"/>
      <c r="I748" s="259"/>
      <c r="J748" s="227">
        <v>0</v>
      </c>
      <c r="K748" s="228"/>
      <c r="L748" s="229"/>
      <c r="M748" s="229"/>
      <c r="N748" s="229"/>
      <c r="O748" s="230"/>
      <c r="P748" s="231"/>
      <c r="Q748" s="228"/>
      <c r="R748" s="229"/>
      <c r="S748" s="239"/>
      <c r="T748" s="231">
        <v>118</v>
      </c>
      <c r="U748" s="253">
        <v>0</v>
      </c>
      <c r="V748" s="245"/>
      <c r="W748" s="244">
        <v>0</v>
      </c>
    </row>
    <row r="749" spans="1:23">
      <c r="A749" s="157">
        <f t="shared" si="4"/>
        <v>30</v>
      </c>
      <c r="B749" s="153" t="s">
        <v>222</v>
      </c>
      <c r="C749" s="98">
        <v>39638</v>
      </c>
      <c r="D749" s="154" t="s">
        <v>24</v>
      </c>
      <c r="E749" s="97">
        <v>15</v>
      </c>
      <c r="F749" s="94">
        <v>31</v>
      </c>
      <c r="G749" s="111" t="s">
        <v>221</v>
      </c>
      <c r="H749" s="258"/>
      <c r="I749" s="259"/>
      <c r="J749" s="227">
        <v>0</v>
      </c>
      <c r="K749" s="228"/>
      <c r="L749" s="229"/>
      <c r="M749" s="229"/>
      <c r="N749" s="229"/>
      <c r="O749" s="230"/>
      <c r="P749" s="231"/>
      <c r="Q749" s="228"/>
      <c r="R749" s="229"/>
      <c r="S749" s="239"/>
      <c r="T749" s="231">
        <v>118</v>
      </c>
      <c r="U749" s="253">
        <v>1</v>
      </c>
      <c r="V749" s="245"/>
      <c r="W749" s="244">
        <v>1</v>
      </c>
    </row>
    <row r="750" spans="1:23">
      <c r="A750" s="157">
        <f t="shared" si="4"/>
        <v>31</v>
      </c>
      <c r="B750" s="153" t="s">
        <v>222</v>
      </c>
      <c r="C750" s="98">
        <v>39638</v>
      </c>
      <c r="D750" s="154" t="s">
        <v>24</v>
      </c>
      <c r="E750" s="97">
        <v>15</v>
      </c>
      <c r="F750" s="94">
        <v>31</v>
      </c>
      <c r="G750" s="111" t="s">
        <v>221</v>
      </c>
      <c r="H750" s="258"/>
      <c r="I750" s="259"/>
      <c r="J750" s="227">
        <v>0</v>
      </c>
      <c r="K750" s="228"/>
      <c r="L750" s="229"/>
      <c r="M750" s="229"/>
      <c r="N750" s="229"/>
      <c r="O750" s="230"/>
      <c r="P750" s="231"/>
      <c r="Q750" s="228"/>
      <c r="R750" s="229"/>
      <c r="S750" s="239"/>
      <c r="T750" s="231">
        <v>118</v>
      </c>
      <c r="U750" s="253">
        <v>0</v>
      </c>
      <c r="V750" s="245"/>
      <c r="W750" s="244">
        <v>0</v>
      </c>
    </row>
    <row r="751" spans="1:23">
      <c r="A751" s="157">
        <f t="shared" si="4"/>
        <v>32</v>
      </c>
      <c r="B751" s="153" t="s">
        <v>222</v>
      </c>
      <c r="C751" s="98">
        <v>39638</v>
      </c>
      <c r="D751" s="154" t="s">
        <v>24</v>
      </c>
      <c r="E751" s="97">
        <v>15</v>
      </c>
      <c r="F751" s="94">
        <v>31</v>
      </c>
      <c r="G751" s="111" t="s">
        <v>221</v>
      </c>
      <c r="H751" s="258"/>
      <c r="I751" s="259"/>
      <c r="J751" s="227">
        <v>0</v>
      </c>
      <c r="K751" s="228"/>
      <c r="L751" s="229"/>
      <c r="M751" s="229"/>
      <c r="N751" s="229"/>
      <c r="O751" s="230"/>
      <c r="P751" s="231"/>
      <c r="Q751" s="228"/>
      <c r="R751" s="229"/>
      <c r="S751" s="239"/>
      <c r="T751" s="231">
        <v>118</v>
      </c>
      <c r="U751" s="253">
        <v>0</v>
      </c>
      <c r="V751" s="245"/>
      <c r="W751" s="244">
        <v>0</v>
      </c>
    </row>
    <row r="752" spans="1:23">
      <c r="A752" s="157">
        <f t="shared" si="4"/>
        <v>33</v>
      </c>
      <c r="B752" s="153" t="s">
        <v>222</v>
      </c>
      <c r="C752" s="98">
        <v>39638</v>
      </c>
      <c r="D752" s="154" t="s">
        <v>24</v>
      </c>
      <c r="E752" s="97">
        <v>15</v>
      </c>
      <c r="F752" s="94">
        <v>31</v>
      </c>
      <c r="G752" s="111" t="s">
        <v>221</v>
      </c>
      <c r="H752" s="258"/>
      <c r="I752" s="259"/>
      <c r="J752" s="227">
        <v>0</v>
      </c>
      <c r="K752" s="228"/>
      <c r="L752" s="229"/>
      <c r="M752" s="229"/>
      <c r="N752" s="229"/>
      <c r="O752" s="230"/>
      <c r="P752" s="231"/>
      <c r="Q752" s="228"/>
      <c r="R752" s="229"/>
      <c r="S752" s="239"/>
      <c r="T752" s="231">
        <v>118</v>
      </c>
      <c r="U752" s="253">
        <v>4</v>
      </c>
      <c r="V752" s="245"/>
      <c r="W752" s="244">
        <v>4</v>
      </c>
    </row>
    <row r="753" spans="1:23">
      <c r="A753" s="157">
        <f t="shared" si="4"/>
        <v>34</v>
      </c>
      <c r="B753" s="153" t="s">
        <v>222</v>
      </c>
      <c r="C753" s="98">
        <v>39638</v>
      </c>
      <c r="D753" s="154" t="s">
        <v>24</v>
      </c>
      <c r="E753" s="97">
        <v>15</v>
      </c>
      <c r="F753" s="94">
        <v>31</v>
      </c>
      <c r="G753" s="111" t="s">
        <v>221</v>
      </c>
      <c r="H753" s="258"/>
      <c r="I753" s="259"/>
      <c r="J753" s="227">
        <v>0</v>
      </c>
      <c r="K753" s="228"/>
      <c r="L753" s="229"/>
      <c r="M753" s="229"/>
      <c r="N753" s="229"/>
      <c r="O753" s="230"/>
      <c r="P753" s="231"/>
      <c r="Q753" s="228"/>
      <c r="R753" s="229"/>
      <c r="S753" s="239"/>
      <c r="T753" s="231">
        <v>118</v>
      </c>
      <c r="U753" s="253">
        <v>0</v>
      </c>
      <c r="V753" s="245"/>
      <c r="W753" s="244">
        <v>0</v>
      </c>
    </row>
    <row r="754" spans="1:23">
      <c r="A754" s="157">
        <f t="shared" si="4"/>
        <v>35</v>
      </c>
      <c r="B754" s="153" t="s">
        <v>222</v>
      </c>
      <c r="C754" s="98">
        <v>39638</v>
      </c>
      <c r="D754" s="154" t="s">
        <v>24</v>
      </c>
      <c r="E754" s="97">
        <v>15</v>
      </c>
      <c r="F754" s="94">
        <v>31</v>
      </c>
      <c r="G754" s="111" t="s">
        <v>221</v>
      </c>
      <c r="H754" s="258"/>
      <c r="I754" s="259"/>
      <c r="J754" s="227">
        <v>0</v>
      </c>
      <c r="K754" s="228"/>
      <c r="L754" s="229"/>
      <c r="M754" s="229"/>
      <c r="N754" s="229"/>
      <c r="O754" s="230"/>
      <c r="P754" s="231"/>
      <c r="Q754" s="228"/>
      <c r="R754" s="229"/>
      <c r="S754" s="239"/>
      <c r="T754" s="231">
        <v>118</v>
      </c>
      <c r="U754" s="253">
        <v>3</v>
      </c>
      <c r="V754" s="245"/>
      <c r="W754" s="244">
        <v>3</v>
      </c>
    </row>
    <row r="755" spans="1:23">
      <c r="A755" s="157">
        <f t="shared" si="4"/>
        <v>36</v>
      </c>
      <c r="B755" s="153" t="s">
        <v>222</v>
      </c>
      <c r="C755" s="98">
        <v>39638</v>
      </c>
      <c r="D755" s="154" t="s">
        <v>24</v>
      </c>
      <c r="E755" s="97">
        <v>15</v>
      </c>
      <c r="F755" s="94">
        <v>31</v>
      </c>
      <c r="G755" s="111" t="s">
        <v>221</v>
      </c>
      <c r="H755" s="258"/>
      <c r="I755" s="259"/>
      <c r="J755" s="227">
        <v>0</v>
      </c>
      <c r="K755" s="228"/>
      <c r="L755" s="229"/>
      <c r="M755" s="229"/>
      <c r="N755" s="229"/>
      <c r="O755" s="230"/>
      <c r="P755" s="231"/>
      <c r="Q755" s="228"/>
      <c r="R755" s="229"/>
      <c r="S755" s="239"/>
      <c r="T755" s="231">
        <v>118</v>
      </c>
      <c r="U755" s="253">
        <v>5</v>
      </c>
      <c r="V755" s="245"/>
      <c r="W755" s="244">
        <v>5</v>
      </c>
    </row>
    <row r="756" spans="1:23">
      <c r="A756" s="157">
        <f t="shared" si="4"/>
        <v>37</v>
      </c>
      <c r="B756" s="153" t="s">
        <v>222</v>
      </c>
      <c r="C756" s="98">
        <v>39638</v>
      </c>
      <c r="D756" s="154" t="s">
        <v>24</v>
      </c>
      <c r="E756" s="97">
        <v>15</v>
      </c>
      <c r="F756" s="94">
        <v>31</v>
      </c>
      <c r="G756" s="111" t="s">
        <v>221</v>
      </c>
      <c r="H756" s="258"/>
      <c r="I756" s="259"/>
      <c r="J756" s="227">
        <v>0</v>
      </c>
      <c r="K756" s="228"/>
      <c r="L756" s="229"/>
      <c r="M756" s="229"/>
      <c r="N756" s="229"/>
      <c r="O756" s="230"/>
      <c r="P756" s="231"/>
      <c r="Q756" s="228"/>
      <c r="R756" s="229"/>
      <c r="S756" s="239"/>
      <c r="T756" s="231">
        <v>118</v>
      </c>
      <c r="U756" s="253">
        <v>2</v>
      </c>
      <c r="V756" s="245"/>
      <c r="W756" s="244">
        <v>2</v>
      </c>
    </row>
    <row r="757" spans="1:23">
      <c r="A757" s="157">
        <f t="shared" si="4"/>
        <v>38</v>
      </c>
      <c r="B757" s="153" t="s">
        <v>222</v>
      </c>
      <c r="C757" s="98">
        <v>39638</v>
      </c>
      <c r="D757" s="154" t="s">
        <v>24</v>
      </c>
      <c r="E757" s="97">
        <v>15</v>
      </c>
      <c r="F757" s="94">
        <v>31</v>
      </c>
      <c r="G757" s="111" t="s">
        <v>221</v>
      </c>
      <c r="H757" s="258"/>
      <c r="I757" s="259"/>
      <c r="J757" s="227">
        <v>4</v>
      </c>
      <c r="K757" s="228"/>
      <c r="L757" s="229"/>
      <c r="M757" s="229"/>
      <c r="N757" s="229"/>
      <c r="O757" s="230"/>
      <c r="P757" s="231"/>
      <c r="Q757" s="228"/>
      <c r="R757" s="229"/>
      <c r="S757" s="239"/>
      <c r="T757" s="231">
        <v>118</v>
      </c>
      <c r="U757" s="253">
        <v>3</v>
      </c>
      <c r="V757" s="245"/>
      <c r="W757" s="244">
        <v>3</v>
      </c>
    </row>
    <row r="758" spans="1:23">
      <c r="A758" s="157">
        <f t="shared" si="4"/>
        <v>39</v>
      </c>
      <c r="B758" s="153" t="s">
        <v>222</v>
      </c>
      <c r="C758" s="98">
        <v>39638</v>
      </c>
      <c r="D758" s="154" t="s">
        <v>24</v>
      </c>
      <c r="E758" s="97">
        <v>15</v>
      </c>
      <c r="F758" s="94">
        <v>31</v>
      </c>
      <c r="G758" s="111" t="s">
        <v>221</v>
      </c>
      <c r="H758" s="258"/>
      <c r="I758" s="259"/>
      <c r="J758" s="227">
        <v>0</v>
      </c>
      <c r="K758" s="228"/>
      <c r="L758" s="229"/>
      <c r="M758" s="229"/>
      <c r="N758" s="229"/>
      <c r="O758" s="230"/>
      <c r="P758" s="231"/>
      <c r="Q758" s="228"/>
      <c r="R758" s="229"/>
      <c r="S758" s="239"/>
      <c r="T758" s="231">
        <v>118</v>
      </c>
      <c r="U758" s="253">
        <v>6</v>
      </c>
      <c r="V758" s="245"/>
      <c r="W758" s="244">
        <v>6</v>
      </c>
    </row>
    <row r="759" spans="1:23">
      <c r="A759" s="157">
        <f t="shared" si="4"/>
        <v>40</v>
      </c>
      <c r="B759" s="153" t="s">
        <v>222</v>
      </c>
      <c r="C759" s="98">
        <v>39638</v>
      </c>
      <c r="D759" s="154" t="s">
        <v>24</v>
      </c>
      <c r="E759" s="97">
        <v>15</v>
      </c>
      <c r="F759" s="94">
        <v>31</v>
      </c>
      <c r="G759" s="111" t="s">
        <v>221</v>
      </c>
      <c r="H759" s="258"/>
      <c r="I759" s="259"/>
      <c r="J759" s="227">
        <v>0</v>
      </c>
      <c r="K759" s="228"/>
      <c r="L759" s="229"/>
      <c r="M759" s="229"/>
      <c r="N759" s="229"/>
      <c r="O759" s="230"/>
      <c r="P759" s="231"/>
      <c r="Q759" s="228"/>
      <c r="R759" s="229"/>
      <c r="S759" s="239"/>
      <c r="T759" s="231">
        <v>118</v>
      </c>
      <c r="U759" s="253">
        <v>3</v>
      </c>
      <c r="V759" s="245"/>
      <c r="W759" s="244">
        <v>3</v>
      </c>
    </row>
    <row r="760" spans="1:23">
      <c r="A760" s="157">
        <f t="shared" si="4"/>
        <v>41</v>
      </c>
      <c r="B760" s="153" t="s">
        <v>222</v>
      </c>
      <c r="C760" s="98">
        <v>39638</v>
      </c>
      <c r="D760" s="154" t="s">
        <v>24</v>
      </c>
      <c r="E760" s="97">
        <v>15</v>
      </c>
      <c r="F760" s="94">
        <v>31</v>
      </c>
      <c r="G760" s="111" t="s">
        <v>221</v>
      </c>
      <c r="H760" s="258"/>
      <c r="I760" s="259"/>
      <c r="J760" s="227">
        <v>0</v>
      </c>
      <c r="K760" s="228"/>
      <c r="L760" s="229"/>
      <c r="M760" s="229"/>
      <c r="N760" s="229"/>
      <c r="O760" s="230"/>
      <c r="P760" s="231"/>
      <c r="Q760" s="228"/>
      <c r="R760" s="229"/>
      <c r="S760" s="239"/>
      <c r="T760" s="231">
        <v>118</v>
      </c>
      <c r="U760" s="253">
        <v>3</v>
      </c>
      <c r="V760" s="245"/>
      <c r="W760" s="244">
        <v>3</v>
      </c>
    </row>
    <row r="761" spans="1:23">
      <c r="A761" s="157">
        <f t="shared" si="4"/>
        <v>42</v>
      </c>
      <c r="B761" s="153" t="s">
        <v>222</v>
      </c>
      <c r="C761" s="98">
        <v>39638</v>
      </c>
      <c r="D761" s="154" t="s">
        <v>24</v>
      </c>
      <c r="E761" s="97">
        <v>15</v>
      </c>
      <c r="F761" s="94">
        <v>31</v>
      </c>
      <c r="G761" s="111" t="s">
        <v>221</v>
      </c>
      <c r="H761" s="258"/>
      <c r="I761" s="259"/>
      <c r="J761" s="227">
        <v>0</v>
      </c>
      <c r="K761" s="228"/>
      <c r="L761" s="229"/>
      <c r="M761" s="229"/>
      <c r="N761" s="229"/>
      <c r="O761" s="230"/>
      <c r="P761" s="231"/>
      <c r="Q761" s="228"/>
      <c r="R761" s="229"/>
      <c r="S761" s="239"/>
      <c r="T761" s="231">
        <v>118</v>
      </c>
      <c r="U761" s="253">
        <v>4</v>
      </c>
      <c r="V761" s="245"/>
      <c r="W761" s="244">
        <v>4</v>
      </c>
    </row>
    <row r="762" spans="1:23">
      <c r="A762" s="157">
        <f t="shared" si="4"/>
        <v>43</v>
      </c>
      <c r="B762" s="153" t="s">
        <v>222</v>
      </c>
      <c r="C762" s="98">
        <v>39638</v>
      </c>
      <c r="D762" s="154" t="s">
        <v>24</v>
      </c>
      <c r="E762" s="97">
        <v>15</v>
      </c>
      <c r="F762" s="94">
        <v>31</v>
      </c>
      <c r="G762" s="111" t="s">
        <v>221</v>
      </c>
      <c r="H762" s="258"/>
      <c r="I762" s="259"/>
      <c r="J762" s="227">
        <v>0</v>
      </c>
      <c r="K762" s="228"/>
      <c r="L762" s="229"/>
      <c r="M762" s="229"/>
      <c r="N762" s="229"/>
      <c r="O762" s="230"/>
      <c r="P762" s="231"/>
      <c r="Q762" s="228"/>
      <c r="R762" s="229"/>
      <c r="S762" s="239"/>
      <c r="T762" s="231">
        <v>118</v>
      </c>
      <c r="U762" s="253">
        <v>1</v>
      </c>
      <c r="V762" s="245"/>
      <c r="W762" s="244">
        <v>1</v>
      </c>
    </row>
    <row r="763" spans="1:23">
      <c r="A763" s="157">
        <f t="shared" si="4"/>
        <v>44</v>
      </c>
      <c r="B763" s="153" t="s">
        <v>222</v>
      </c>
      <c r="C763" s="98">
        <v>39638</v>
      </c>
      <c r="D763" s="154" t="s">
        <v>24</v>
      </c>
      <c r="E763" s="97">
        <v>15</v>
      </c>
      <c r="F763" s="94">
        <v>31</v>
      </c>
      <c r="G763" s="111" t="s">
        <v>221</v>
      </c>
      <c r="H763" s="258"/>
      <c r="I763" s="259"/>
      <c r="J763" s="227">
        <v>0</v>
      </c>
      <c r="K763" s="228"/>
      <c r="L763" s="229"/>
      <c r="M763" s="229"/>
      <c r="N763" s="229"/>
      <c r="O763" s="230"/>
      <c r="P763" s="231"/>
      <c r="Q763" s="228"/>
      <c r="R763" s="229"/>
      <c r="S763" s="239"/>
      <c r="T763" s="231">
        <v>118</v>
      </c>
      <c r="U763" s="253">
        <v>4</v>
      </c>
      <c r="V763" s="245"/>
      <c r="W763" s="244">
        <v>4</v>
      </c>
    </row>
    <row r="764" spans="1:23">
      <c r="A764" s="157">
        <f t="shared" si="4"/>
        <v>45</v>
      </c>
      <c r="B764" s="153" t="s">
        <v>222</v>
      </c>
      <c r="C764" s="98">
        <v>39638</v>
      </c>
      <c r="D764" s="154" t="s">
        <v>24</v>
      </c>
      <c r="E764" s="97">
        <v>15</v>
      </c>
      <c r="F764" s="94">
        <v>31</v>
      </c>
      <c r="G764" s="111" t="s">
        <v>221</v>
      </c>
      <c r="H764" s="258"/>
      <c r="I764" s="259"/>
      <c r="J764" s="227">
        <v>0</v>
      </c>
      <c r="K764" s="228"/>
      <c r="L764" s="229"/>
      <c r="M764" s="229"/>
      <c r="N764" s="229"/>
      <c r="O764" s="230"/>
      <c r="P764" s="231"/>
      <c r="Q764" s="228"/>
      <c r="R764" s="229"/>
      <c r="S764" s="239"/>
      <c r="T764" s="231">
        <v>118</v>
      </c>
      <c r="U764" s="253">
        <v>1</v>
      </c>
      <c r="V764" s="245"/>
      <c r="W764" s="244">
        <v>1</v>
      </c>
    </row>
    <row r="765" spans="1:23">
      <c r="A765" s="157">
        <f t="shared" si="4"/>
        <v>46</v>
      </c>
      <c r="B765" s="153" t="s">
        <v>222</v>
      </c>
      <c r="C765" s="98">
        <v>39638</v>
      </c>
      <c r="D765" s="154" t="s">
        <v>24</v>
      </c>
      <c r="E765" s="97">
        <v>15</v>
      </c>
      <c r="F765" s="94">
        <v>31</v>
      </c>
      <c r="G765" s="111" t="s">
        <v>221</v>
      </c>
      <c r="H765" s="258"/>
      <c r="I765" s="259"/>
      <c r="J765" s="227">
        <v>0</v>
      </c>
      <c r="K765" s="228"/>
      <c r="L765" s="229"/>
      <c r="M765" s="229"/>
      <c r="N765" s="229"/>
      <c r="O765" s="230"/>
      <c r="P765" s="231"/>
      <c r="Q765" s="228"/>
      <c r="R765" s="229"/>
      <c r="S765" s="239"/>
      <c r="T765" s="231">
        <v>118</v>
      </c>
      <c r="U765" s="253">
        <v>1</v>
      </c>
      <c r="V765" s="245"/>
      <c r="W765" s="244">
        <v>1</v>
      </c>
    </row>
    <row r="766" spans="1:23">
      <c r="A766" s="157">
        <f t="shared" si="4"/>
        <v>47</v>
      </c>
      <c r="B766" s="153" t="s">
        <v>222</v>
      </c>
      <c r="C766" s="98">
        <v>39638</v>
      </c>
      <c r="D766" s="154" t="s">
        <v>24</v>
      </c>
      <c r="E766" s="97">
        <v>15</v>
      </c>
      <c r="F766" s="94">
        <v>31</v>
      </c>
      <c r="G766" s="111" t="s">
        <v>221</v>
      </c>
      <c r="H766" s="258"/>
      <c r="I766" s="259"/>
      <c r="J766" s="227">
        <v>0</v>
      </c>
      <c r="K766" s="228"/>
      <c r="L766" s="229"/>
      <c r="M766" s="229"/>
      <c r="N766" s="229"/>
      <c r="O766" s="230"/>
      <c r="P766" s="231"/>
      <c r="Q766" s="228"/>
      <c r="R766" s="229"/>
      <c r="S766" s="239"/>
      <c r="T766" s="231">
        <v>118</v>
      </c>
      <c r="U766" s="253">
        <v>0</v>
      </c>
      <c r="V766" s="245"/>
      <c r="W766" s="244">
        <v>0</v>
      </c>
    </row>
    <row r="767" spans="1:23">
      <c r="A767" s="157">
        <f t="shared" si="4"/>
        <v>48</v>
      </c>
      <c r="B767" s="153" t="s">
        <v>222</v>
      </c>
      <c r="C767" s="98">
        <v>39638</v>
      </c>
      <c r="D767" s="154" t="s">
        <v>24</v>
      </c>
      <c r="E767" s="97">
        <v>15</v>
      </c>
      <c r="F767" s="94">
        <v>31</v>
      </c>
      <c r="G767" s="111" t="s">
        <v>221</v>
      </c>
      <c r="H767" s="258"/>
      <c r="I767" s="259"/>
      <c r="J767" s="227">
        <v>4</v>
      </c>
      <c r="K767" s="228"/>
      <c r="L767" s="229"/>
      <c r="M767" s="229"/>
      <c r="N767" s="229"/>
      <c r="O767" s="230"/>
      <c r="P767" s="231"/>
      <c r="Q767" s="228"/>
      <c r="R767" s="229"/>
      <c r="S767" s="239"/>
      <c r="T767" s="231">
        <v>118</v>
      </c>
      <c r="U767" s="253">
        <v>5</v>
      </c>
      <c r="V767" s="245"/>
      <c r="W767" s="244">
        <v>5</v>
      </c>
    </row>
    <row r="768" spans="1:23">
      <c r="A768" s="157">
        <f t="shared" si="4"/>
        <v>49</v>
      </c>
      <c r="B768" s="153" t="s">
        <v>222</v>
      </c>
      <c r="C768" s="98">
        <v>39638</v>
      </c>
      <c r="D768" s="154" t="s">
        <v>24</v>
      </c>
      <c r="E768" s="97">
        <v>15</v>
      </c>
      <c r="F768" s="94">
        <v>31</v>
      </c>
      <c r="G768" s="111" t="s">
        <v>221</v>
      </c>
      <c r="H768" s="258"/>
      <c r="I768" s="259"/>
      <c r="J768" s="227">
        <v>0</v>
      </c>
      <c r="K768" s="228"/>
      <c r="L768" s="229"/>
      <c r="M768" s="229"/>
      <c r="N768" s="229"/>
      <c r="O768" s="230"/>
      <c r="P768" s="231"/>
      <c r="Q768" s="228"/>
      <c r="R768" s="229"/>
      <c r="S768" s="239"/>
      <c r="T768" s="231">
        <v>118</v>
      </c>
      <c r="U768" s="253">
        <v>3</v>
      </c>
      <c r="V768" s="245"/>
      <c r="W768" s="244">
        <v>3</v>
      </c>
    </row>
    <row r="769" spans="1:23">
      <c r="A769" s="157">
        <f t="shared" si="4"/>
        <v>50</v>
      </c>
      <c r="B769" s="153" t="s">
        <v>222</v>
      </c>
      <c r="C769" s="98">
        <v>39638</v>
      </c>
      <c r="D769" s="154" t="s">
        <v>24</v>
      </c>
      <c r="E769" s="97">
        <v>15</v>
      </c>
      <c r="F769" s="94">
        <v>31</v>
      </c>
      <c r="G769" s="111" t="s">
        <v>221</v>
      </c>
      <c r="H769" s="258"/>
      <c r="I769" s="259"/>
      <c r="J769" s="227">
        <v>0</v>
      </c>
      <c r="K769" s="228"/>
      <c r="L769" s="229"/>
      <c r="M769" s="229"/>
      <c r="N769" s="229"/>
      <c r="O769" s="230"/>
      <c r="P769" s="231"/>
      <c r="Q769" s="228"/>
      <c r="R769" s="229"/>
      <c r="S769" s="239"/>
      <c r="T769" s="231">
        <v>118</v>
      </c>
      <c r="U769" s="253">
        <v>1</v>
      </c>
      <c r="V769" s="245"/>
      <c r="W769" s="244">
        <v>1</v>
      </c>
    </row>
    <row r="770" spans="1:23">
      <c r="A770" s="157">
        <v>1</v>
      </c>
      <c r="B770" s="153" t="s">
        <v>222</v>
      </c>
      <c r="C770" s="98">
        <v>39642</v>
      </c>
      <c r="D770" s="154" t="s">
        <v>263</v>
      </c>
      <c r="E770" s="97">
        <v>15</v>
      </c>
      <c r="F770" s="94">
        <v>30</v>
      </c>
      <c r="G770" s="111" t="s">
        <v>221</v>
      </c>
      <c r="H770" s="225"/>
      <c r="I770" s="226"/>
      <c r="J770" s="227">
        <v>34</v>
      </c>
      <c r="K770" s="228"/>
      <c r="L770" s="229"/>
      <c r="M770" s="229"/>
      <c r="N770" s="229"/>
      <c r="O770" s="230"/>
      <c r="P770" s="231"/>
      <c r="Q770" s="228"/>
      <c r="R770" s="229"/>
      <c r="S770" s="239"/>
      <c r="T770" s="231">
        <v>119</v>
      </c>
      <c r="U770" s="253">
        <v>0</v>
      </c>
      <c r="V770" s="245"/>
      <c r="W770" s="244">
        <v>0</v>
      </c>
    </row>
    <row r="771" spans="1:23">
      <c r="A771" s="157">
        <v>2</v>
      </c>
      <c r="B771" s="153" t="s">
        <v>222</v>
      </c>
      <c r="C771" s="98">
        <v>39642</v>
      </c>
      <c r="D771" s="154" t="s">
        <v>263</v>
      </c>
      <c r="E771" s="97">
        <v>15</v>
      </c>
      <c r="F771" s="94">
        <v>30</v>
      </c>
      <c r="G771" s="111" t="s">
        <v>221</v>
      </c>
      <c r="H771" s="225"/>
      <c r="I771" s="226"/>
      <c r="J771" s="227">
        <v>14</v>
      </c>
      <c r="K771" s="228"/>
      <c r="L771" s="229"/>
      <c r="M771" s="229"/>
      <c r="N771" s="229"/>
      <c r="O771" s="230"/>
      <c r="P771" s="231"/>
      <c r="Q771" s="228"/>
      <c r="R771" s="229"/>
      <c r="S771" s="239"/>
      <c r="T771" s="231">
        <v>119</v>
      </c>
      <c r="U771" s="253">
        <v>0</v>
      </c>
      <c r="V771" s="245"/>
      <c r="W771" s="244">
        <v>0</v>
      </c>
    </row>
    <row r="772" spans="1:23">
      <c r="A772" s="157">
        <v>3</v>
      </c>
      <c r="B772" s="153" t="s">
        <v>222</v>
      </c>
      <c r="C772" s="98">
        <v>39642</v>
      </c>
      <c r="D772" s="154" t="s">
        <v>263</v>
      </c>
      <c r="E772" s="97">
        <v>15</v>
      </c>
      <c r="F772" s="94">
        <v>30</v>
      </c>
      <c r="G772" s="111" t="s">
        <v>221</v>
      </c>
      <c r="H772" s="225"/>
      <c r="I772" s="226"/>
      <c r="J772" s="227">
        <v>8</v>
      </c>
      <c r="K772" s="228"/>
      <c r="L772" s="229"/>
      <c r="M772" s="229"/>
      <c r="N772" s="229"/>
      <c r="O772" s="230"/>
      <c r="P772" s="231"/>
      <c r="Q772" s="228"/>
      <c r="R772" s="229"/>
      <c r="S772" s="239"/>
      <c r="T772" s="231">
        <v>119</v>
      </c>
      <c r="U772" s="253">
        <v>0</v>
      </c>
      <c r="V772" s="245"/>
      <c r="W772" s="244">
        <v>0</v>
      </c>
    </row>
    <row r="773" spans="1:23">
      <c r="A773" s="157">
        <f t="shared" ref="A773:A819" si="5">A772+1</f>
        <v>4</v>
      </c>
      <c r="B773" s="153" t="s">
        <v>222</v>
      </c>
      <c r="C773" s="98">
        <v>39642</v>
      </c>
      <c r="D773" s="154" t="s">
        <v>263</v>
      </c>
      <c r="E773" s="97">
        <v>15</v>
      </c>
      <c r="F773" s="94">
        <v>30</v>
      </c>
      <c r="G773" s="111" t="s">
        <v>221</v>
      </c>
      <c r="H773" s="225"/>
      <c r="I773" s="226"/>
      <c r="J773" s="227">
        <v>30</v>
      </c>
      <c r="K773" s="228"/>
      <c r="L773" s="229"/>
      <c r="M773" s="229"/>
      <c r="N773" s="229"/>
      <c r="O773" s="230"/>
      <c r="P773" s="231"/>
      <c r="Q773" s="228"/>
      <c r="R773" s="229"/>
      <c r="S773" s="239"/>
      <c r="T773" s="231">
        <v>119</v>
      </c>
      <c r="U773" s="253">
        <v>0</v>
      </c>
      <c r="V773" s="245"/>
      <c r="W773" s="244">
        <v>0</v>
      </c>
    </row>
    <row r="774" spans="1:23">
      <c r="A774" s="157">
        <f t="shared" si="5"/>
        <v>5</v>
      </c>
      <c r="B774" s="153" t="s">
        <v>222</v>
      </c>
      <c r="C774" s="98">
        <v>39642</v>
      </c>
      <c r="D774" s="154" t="s">
        <v>263</v>
      </c>
      <c r="E774" s="97">
        <v>15</v>
      </c>
      <c r="F774" s="94">
        <v>30</v>
      </c>
      <c r="G774" s="111" t="s">
        <v>221</v>
      </c>
      <c r="H774" s="225"/>
      <c r="I774" s="226"/>
      <c r="J774" s="227">
        <v>17</v>
      </c>
      <c r="K774" s="228"/>
      <c r="L774" s="229"/>
      <c r="M774" s="229"/>
      <c r="N774" s="229"/>
      <c r="O774" s="230"/>
      <c r="P774" s="231"/>
      <c r="Q774" s="228"/>
      <c r="R774" s="229"/>
      <c r="S774" s="239"/>
      <c r="T774" s="231">
        <v>119</v>
      </c>
      <c r="U774" s="253">
        <v>2</v>
      </c>
      <c r="V774" s="245"/>
      <c r="W774" s="244">
        <v>2</v>
      </c>
    </row>
    <row r="775" spans="1:23">
      <c r="A775" s="157">
        <f t="shared" si="5"/>
        <v>6</v>
      </c>
      <c r="B775" s="153" t="s">
        <v>222</v>
      </c>
      <c r="C775" s="98">
        <v>39642</v>
      </c>
      <c r="D775" s="154" t="s">
        <v>263</v>
      </c>
      <c r="E775" s="97">
        <v>15</v>
      </c>
      <c r="F775" s="94">
        <v>30</v>
      </c>
      <c r="G775" s="111" t="s">
        <v>221</v>
      </c>
      <c r="H775" s="225"/>
      <c r="I775" s="226"/>
      <c r="J775" s="227">
        <v>17</v>
      </c>
      <c r="K775" s="228"/>
      <c r="L775" s="229"/>
      <c r="M775" s="229"/>
      <c r="N775" s="229"/>
      <c r="O775" s="230"/>
      <c r="P775" s="231"/>
      <c r="Q775" s="228"/>
      <c r="R775" s="229"/>
      <c r="S775" s="239"/>
      <c r="T775" s="231">
        <v>119</v>
      </c>
      <c r="U775" s="253">
        <v>0</v>
      </c>
      <c r="V775" s="245"/>
      <c r="W775" s="244">
        <v>0</v>
      </c>
    </row>
    <row r="776" spans="1:23">
      <c r="A776" s="157">
        <f t="shared" si="5"/>
        <v>7</v>
      </c>
      <c r="B776" s="153" t="s">
        <v>222</v>
      </c>
      <c r="C776" s="98">
        <v>39642</v>
      </c>
      <c r="D776" s="154" t="s">
        <v>263</v>
      </c>
      <c r="E776" s="97">
        <v>15</v>
      </c>
      <c r="F776" s="94">
        <v>30</v>
      </c>
      <c r="G776" s="111" t="s">
        <v>221</v>
      </c>
      <c r="H776" s="225"/>
      <c r="I776" s="226"/>
      <c r="J776" s="227">
        <v>23</v>
      </c>
      <c r="K776" s="228"/>
      <c r="L776" s="229"/>
      <c r="M776" s="229"/>
      <c r="N776" s="229"/>
      <c r="O776" s="230"/>
      <c r="P776" s="231"/>
      <c r="Q776" s="228"/>
      <c r="R776" s="229"/>
      <c r="S776" s="239"/>
      <c r="T776" s="231">
        <v>119</v>
      </c>
      <c r="U776" s="253">
        <v>1</v>
      </c>
      <c r="V776" s="245"/>
      <c r="W776" s="244">
        <v>1</v>
      </c>
    </row>
    <row r="777" spans="1:23">
      <c r="A777" s="157">
        <f t="shared" si="5"/>
        <v>8</v>
      </c>
      <c r="B777" s="153" t="s">
        <v>222</v>
      </c>
      <c r="C777" s="98">
        <v>39642</v>
      </c>
      <c r="D777" s="154" t="s">
        <v>263</v>
      </c>
      <c r="E777" s="97">
        <v>15</v>
      </c>
      <c r="F777" s="94">
        <v>30</v>
      </c>
      <c r="G777" s="111" t="s">
        <v>221</v>
      </c>
      <c r="H777" s="225"/>
      <c r="I777" s="226"/>
      <c r="J777" s="227">
        <v>28</v>
      </c>
      <c r="K777" s="228"/>
      <c r="L777" s="229"/>
      <c r="M777" s="229"/>
      <c r="N777" s="229"/>
      <c r="O777" s="230"/>
      <c r="P777" s="231"/>
      <c r="Q777" s="228"/>
      <c r="R777" s="229"/>
      <c r="S777" s="239"/>
      <c r="T777" s="231">
        <v>119</v>
      </c>
      <c r="U777" s="253">
        <v>0</v>
      </c>
      <c r="V777" s="245"/>
      <c r="W777" s="244">
        <v>0</v>
      </c>
    </row>
    <row r="778" spans="1:23">
      <c r="A778" s="157">
        <f t="shared" si="5"/>
        <v>9</v>
      </c>
      <c r="B778" s="153" t="s">
        <v>222</v>
      </c>
      <c r="C778" s="98">
        <v>39642</v>
      </c>
      <c r="D778" s="154" t="s">
        <v>263</v>
      </c>
      <c r="E778" s="97">
        <v>15</v>
      </c>
      <c r="F778" s="94">
        <v>30</v>
      </c>
      <c r="G778" s="111" t="s">
        <v>221</v>
      </c>
      <c r="H778" s="225"/>
      <c r="I778" s="226"/>
      <c r="J778" s="227">
        <v>21</v>
      </c>
      <c r="K778" s="228"/>
      <c r="L778" s="229"/>
      <c r="M778" s="229"/>
      <c r="N778" s="229"/>
      <c r="O778" s="230"/>
      <c r="P778" s="231"/>
      <c r="Q778" s="228"/>
      <c r="R778" s="229"/>
      <c r="S778" s="239"/>
      <c r="T778" s="231">
        <v>119</v>
      </c>
      <c r="U778" s="253">
        <v>0</v>
      </c>
      <c r="V778" s="245"/>
      <c r="W778" s="244">
        <v>0</v>
      </c>
    </row>
    <row r="779" spans="1:23">
      <c r="A779" s="157">
        <f t="shared" si="5"/>
        <v>10</v>
      </c>
      <c r="B779" s="153" t="s">
        <v>222</v>
      </c>
      <c r="C779" s="98">
        <v>39642</v>
      </c>
      <c r="D779" s="154" t="s">
        <v>263</v>
      </c>
      <c r="E779" s="97">
        <v>15</v>
      </c>
      <c r="F779" s="94">
        <v>30</v>
      </c>
      <c r="G779" s="111" t="s">
        <v>221</v>
      </c>
      <c r="H779" s="225"/>
      <c r="I779" s="226"/>
      <c r="J779" s="227">
        <v>24</v>
      </c>
      <c r="K779" s="228"/>
      <c r="L779" s="229"/>
      <c r="M779" s="229"/>
      <c r="N779" s="229"/>
      <c r="O779" s="230"/>
      <c r="P779" s="231"/>
      <c r="Q779" s="228"/>
      <c r="R779" s="229"/>
      <c r="S779" s="239"/>
      <c r="T779" s="231">
        <v>119</v>
      </c>
      <c r="U779" s="253">
        <v>0</v>
      </c>
      <c r="V779" s="245"/>
      <c r="W779" s="244">
        <v>0</v>
      </c>
    </row>
    <row r="780" spans="1:23">
      <c r="A780" s="157">
        <f t="shared" si="5"/>
        <v>11</v>
      </c>
      <c r="B780" s="153" t="s">
        <v>222</v>
      </c>
      <c r="C780" s="98">
        <v>39642</v>
      </c>
      <c r="D780" s="154" t="s">
        <v>263</v>
      </c>
      <c r="E780" s="97">
        <v>15</v>
      </c>
      <c r="F780" s="94">
        <v>30</v>
      </c>
      <c r="G780" s="111" t="s">
        <v>221</v>
      </c>
      <c r="H780" s="225"/>
      <c r="I780" s="226"/>
      <c r="J780" s="227">
        <v>26</v>
      </c>
      <c r="K780" s="228"/>
      <c r="L780" s="229"/>
      <c r="M780" s="229"/>
      <c r="N780" s="229"/>
      <c r="O780" s="230"/>
      <c r="P780" s="231"/>
      <c r="Q780" s="228"/>
      <c r="R780" s="229"/>
      <c r="S780" s="239"/>
      <c r="T780" s="231">
        <v>119</v>
      </c>
      <c r="U780" s="253">
        <v>0</v>
      </c>
      <c r="V780" s="245"/>
      <c r="W780" s="244">
        <v>0</v>
      </c>
    </row>
    <row r="781" spans="1:23">
      <c r="A781" s="157">
        <f t="shared" si="5"/>
        <v>12</v>
      </c>
      <c r="B781" s="153" t="s">
        <v>222</v>
      </c>
      <c r="C781" s="98">
        <v>39642</v>
      </c>
      <c r="D781" s="154" t="s">
        <v>263</v>
      </c>
      <c r="E781" s="97">
        <v>15</v>
      </c>
      <c r="F781" s="94">
        <v>30</v>
      </c>
      <c r="G781" s="111" t="s">
        <v>221</v>
      </c>
      <c r="H781" s="225"/>
      <c r="I781" s="226"/>
      <c r="J781" s="227">
        <v>12</v>
      </c>
      <c r="K781" s="228"/>
      <c r="L781" s="229"/>
      <c r="M781" s="229"/>
      <c r="N781" s="229"/>
      <c r="O781" s="230"/>
      <c r="P781" s="231"/>
      <c r="Q781" s="228"/>
      <c r="R781" s="229"/>
      <c r="S781" s="239"/>
      <c r="T781" s="231">
        <v>119</v>
      </c>
      <c r="U781" s="253">
        <v>0</v>
      </c>
      <c r="V781" s="245"/>
      <c r="W781" s="244">
        <v>0</v>
      </c>
    </row>
    <row r="782" spans="1:23">
      <c r="A782" s="157">
        <f t="shared" si="5"/>
        <v>13</v>
      </c>
      <c r="B782" s="153" t="s">
        <v>222</v>
      </c>
      <c r="C782" s="98">
        <v>39642</v>
      </c>
      <c r="D782" s="154" t="s">
        <v>263</v>
      </c>
      <c r="E782" s="97">
        <v>15</v>
      </c>
      <c r="F782" s="94">
        <v>30</v>
      </c>
      <c r="G782" s="111" t="s">
        <v>221</v>
      </c>
      <c r="H782" s="225"/>
      <c r="I782" s="226"/>
      <c r="J782" s="227">
        <v>10</v>
      </c>
      <c r="K782" s="228"/>
      <c r="L782" s="229"/>
      <c r="M782" s="229"/>
      <c r="N782" s="229"/>
      <c r="O782" s="230"/>
      <c r="P782" s="231"/>
      <c r="Q782" s="228"/>
      <c r="R782" s="229"/>
      <c r="S782" s="239"/>
      <c r="T782" s="231">
        <v>119</v>
      </c>
      <c r="U782" s="253">
        <v>0</v>
      </c>
      <c r="V782" s="245"/>
      <c r="W782" s="244">
        <v>0</v>
      </c>
    </row>
    <row r="783" spans="1:23">
      <c r="A783" s="157">
        <f t="shared" si="5"/>
        <v>14</v>
      </c>
      <c r="B783" s="153" t="s">
        <v>222</v>
      </c>
      <c r="C783" s="98">
        <v>39642</v>
      </c>
      <c r="D783" s="154" t="s">
        <v>263</v>
      </c>
      <c r="E783" s="97">
        <v>15</v>
      </c>
      <c r="F783" s="94">
        <v>30</v>
      </c>
      <c r="G783" s="111" t="s">
        <v>221</v>
      </c>
      <c r="H783" s="225"/>
      <c r="I783" s="226"/>
      <c r="J783" s="227">
        <v>3</v>
      </c>
      <c r="K783" s="228"/>
      <c r="L783" s="229"/>
      <c r="M783" s="229"/>
      <c r="N783" s="229"/>
      <c r="O783" s="230"/>
      <c r="P783" s="231"/>
      <c r="Q783" s="228"/>
      <c r="R783" s="229"/>
      <c r="S783" s="239"/>
      <c r="T783" s="231">
        <v>119</v>
      </c>
      <c r="U783" s="253">
        <v>2</v>
      </c>
      <c r="V783" s="245"/>
      <c r="W783" s="244">
        <v>2</v>
      </c>
    </row>
    <row r="784" spans="1:23">
      <c r="A784" s="157">
        <f t="shared" si="5"/>
        <v>15</v>
      </c>
      <c r="B784" s="153" t="s">
        <v>222</v>
      </c>
      <c r="C784" s="98">
        <v>39642</v>
      </c>
      <c r="D784" s="154" t="s">
        <v>263</v>
      </c>
      <c r="E784" s="97">
        <v>15</v>
      </c>
      <c r="F784" s="94">
        <v>30</v>
      </c>
      <c r="G784" s="111" t="s">
        <v>221</v>
      </c>
      <c r="H784" s="225"/>
      <c r="I784" s="226"/>
      <c r="J784" s="227">
        <v>11</v>
      </c>
      <c r="K784" s="228"/>
      <c r="L784" s="229"/>
      <c r="M784" s="229"/>
      <c r="N784" s="229"/>
      <c r="O784" s="230"/>
      <c r="P784" s="231"/>
      <c r="Q784" s="228"/>
      <c r="R784" s="229"/>
      <c r="S784" s="239"/>
      <c r="T784" s="231">
        <v>119</v>
      </c>
      <c r="U784" s="253">
        <v>0</v>
      </c>
      <c r="V784" s="245"/>
      <c r="W784" s="244">
        <v>0</v>
      </c>
    </row>
    <row r="785" spans="1:23">
      <c r="A785" s="157">
        <f t="shared" si="5"/>
        <v>16</v>
      </c>
      <c r="B785" s="153" t="s">
        <v>222</v>
      </c>
      <c r="C785" s="98">
        <v>39642</v>
      </c>
      <c r="D785" s="154" t="s">
        <v>263</v>
      </c>
      <c r="E785" s="97">
        <v>15</v>
      </c>
      <c r="F785" s="94">
        <v>30</v>
      </c>
      <c r="G785" s="111" t="s">
        <v>221</v>
      </c>
      <c r="H785" s="225"/>
      <c r="I785" s="226"/>
      <c r="J785" s="227">
        <v>13</v>
      </c>
      <c r="K785" s="228"/>
      <c r="L785" s="229"/>
      <c r="M785" s="229"/>
      <c r="N785" s="229"/>
      <c r="O785" s="230"/>
      <c r="P785" s="231"/>
      <c r="Q785" s="228"/>
      <c r="R785" s="229"/>
      <c r="S785" s="239"/>
      <c r="T785" s="231">
        <v>119</v>
      </c>
      <c r="U785" s="253">
        <v>0</v>
      </c>
      <c r="V785" s="245"/>
      <c r="W785" s="244">
        <v>0</v>
      </c>
    </row>
    <row r="786" spans="1:23">
      <c r="A786" s="157">
        <f t="shared" si="5"/>
        <v>17</v>
      </c>
      <c r="B786" s="153" t="s">
        <v>222</v>
      </c>
      <c r="C786" s="98">
        <v>39642</v>
      </c>
      <c r="D786" s="154" t="s">
        <v>263</v>
      </c>
      <c r="E786" s="97">
        <v>15</v>
      </c>
      <c r="F786" s="94">
        <v>30</v>
      </c>
      <c r="G786" s="111" t="s">
        <v>221</v>
      </c>
      <c r="H786" s="225"/>
      <c r="I786" s="226"/>
      <c r="J786" s="227">
        <v>27</v>
      </c>
      <c r="K786" s="228"/>
      <c r="L786" s="229"/>
      <c r="M786" s="229"/>
      <c r="N786" s="229"/>
      <c r="O786" s="230"/>
      <c r="P786" s="231"/>
      <c r="Q786" s="228"/>
      <c r="R786" s="229"/>
      <c r="S786" s="239"/>
      <c r="T786" s="231">
        <v>119</v>
      </c>
      <c r="U786" s="253">
        <v>0</v>
      </c>
      <c r="V786" s="245"/>
      <c r="W786" s="244">
        <v>0</v>
      </c>
    </row>
    <row r="787" spans="1:23">
      <c r="A787" s="157">
        <f t="shared" si="5"/>
        <v>18</v>
      </c>
      <c r="B787" s="153" t="s">
        <v>222</v>
      </c>
      <c r="C787" s="98">
        <v>39642</v>
      </c>
      <c r="D787" s="154" t="s">
        <v>263</v>
      </c>
      <c r="E787" s="97">
        <v>15</v>
      </c>
      <c r="F787" s="94">
        <v>30</v>
      </c>
      <c r="G787" s="111" t="s">
        <v>221</v>
      </c>
      <c r="H787" s="225"/>
      <c r="I787" s="226"/>
      <c r="J787" s="227">
        <v>23</v>
      </c>
      <c r="K787" s="228"/>
      <c r="L787" s="229"/>
      <c r="M787" s="229"/>
      <c r="N787" s="229"/>
      <c r="O787" s="230"/>
      <c r="P787" s="231"/>
      <c r="Q787" s="228"/>
      <c r="R787" s="229"/>
      <c r="S787" s="239"/>
      <c r="T787" s="231">
        <v>119</v>
      </c>
      <c r="U787" s="253">
        <v>0</v>
      </c>
      <c r="V787" s="245"/>
      <c r="W787" s="244">
        <v>0</v>
      </c>
    </row>
    <row r="788" spans="1:23">
      <c r="A788" s="157">
        <f t="shared" si="5"/>
        <v>19</v>
      </c>
      <c r="B788" s="153" t="s">
        <v>222</v>
      </c>
      <c r="C788" s="98">
        <v>39642</v>
      </c>
      <c r="D788" s="154" t="s">
        <v>263</v>
      </c>
      <c r="E788" s="97">
        <v>15</v>
      </c>
      <c r="F788" s="94">
        <v>30</v>
      </c>
      <c r="G788" s="111" t="s">
        <v>221</v>
      </c>
      <c r="H788" s="225"/>
      <c r="I788" s="226"/>
      <c r="J788" s="227">
        <v>28</v>
      </c>
      <c r="K788" s="228"/>
      <c r="L788" s="229"/>
      <c r="M788" s="229"/>
      <c r="N788" s="229"/>
      <c r="O788" s="230"/>
      <c r="P788" s="231"/>
      <c r="Q788" s="228"/>
      <c r="R788" s="229"/>
      <c r="S788" s="239"/>
      <c r="T788" s="231">
        <v>119</v>
      </c>
      <c r="U788" s="253">
        <v>1</v>
      </c>
      <c r="V788" s="245"/>
      <c r="W788" s="244">
        <v>1</v>
      </c>
    </row>
    <row r="789" spans="1:23">
      <c r="A789" s="157">
        <f t="shared" si="5"/>
        <v>20</v>
      </c>
      <c r="B789" s="153" t="s">
        <v>222</v>
      </c>
      <c r="C789" s="98">
        <v>39642</v>
      </c>
      <c r="D789" s="154" t="s">
        <v>263</v>
      </c>
      <c r="E789" s="97">
        <v>15</v>
      </c>
      <c r="F789" s="94">
        <v>30</v>
      </c>
      <c r="G789" s="111" t="s">
        <v>221</v>
      </c>
      <c r="H789" s="225"/>
      <c r="I789" s="226"/>
      <c r="J789" s="227">
        <v>14</v>
      </c>
      <c r="K789" s="228"/>
      <c r="L789" s="229"/>
      <c r="M789" s="229"/>
      <c r="N789" s="229"/>
      <c r="O789" s="230"/>
      <c r="P789" s="231"/>
      <c r="Q789" s="228"/>
      <c r="R789" s="229"/>
      <c r="S789" s="239"/>
      <c r="T789" s="231">
        <v>119</v>
      </c>
      <c r="U789" s="253">
        <v>0</v>
      </c>
      <c r="V789" s="245"/>
      <c r="W789" s="244">
        <v>0</v>
      </c>
    </row>
    <row r="790" spans="1:23">
      <c r="A790" s="157">
        <f t="shared" si="5"/>
        <v>21</v>
      </c>
      <c r="B790" s="153" t="s">
        <v>222</v>
      </c>
      <c r="C790" s="98">
        <v>39642</v>
      </c>
      <c r="D790" s="154" t="s">
        <v>263</v>
      </c>
      <c r="E790" s="97">
        <v>15</v>
      </c>
      <c r="F790" s="94">
        <v>30</v>
      </c>
      <c r="G790" s="111" t="s">
        <v>221</v>
      </c>
      <c r="H790" s="225"/>
      <c r="I790" s="226"/>
      <c r="J790" s="227">
        <v>11</v>
      </c>
      <c r="K790" s="228"/>
      <c r="L790" s="229"/>
      <c r="M790" s="229"/>
      <c r="N790" s="229"/>
      <c r="O790" s="230"/>
      <c r="P790" s="231"/>
      <c r="Q790" s="228"/>
      <c r="R790" s="229"/>
      <c r="S790" s="239"/>
      <c r="T790" s="231">
        <v>119</v>
      </c>
      <c r="U790" s="253">
        <v>0</v>
      </c>
      <c r="V790" s="245"/>
      <c r="W790" s="244">
        <v>0</v>
      </c>
    </row>
    <row r="791" spans="1:23">
      <c r="A791" s="157">
        <f t="shared" si="5"/>
        <v>22</v>
      </c>
      <c r="B791" s="153" t="s">
        <v>222</v>
      </c>
      <c r="C791" s="98">
        <v>39642</v>
      </c>
      <c r="D791" s="154" t="s">
        <v>263</v>
      </c>
      <c r="E791" s="97">
        <v>15</v>
      </c>
      <c r="F791" s="94">
        <v>30</v>
      </c>
      <c r="G791" s="111" t="s">
        <v>221</v>
      </c>
      <c r="H791" s="225"/>
      <c r="I791" s="226"/>
      <c r="J791" s="227">
        <v>27</v>
      </c>
      <c r="K791" s="228"/>
      <c r="L791" s="229"/>
      <c r="M791" s="229"/>
      <c r="N791" s="229"/>
      <c r="O791" s="230"/>
      <c r="P791" s="231"/>
      <c r="Q791" s="228"/>
      <c r="R791" s="229"/>
      <c r="S791" s="239"/>
      <c r="T791" s="231">
        <v>119</v>
      </c>
      <c r="U791" s="253">
        <v>0</v>
      </c>
      <c r="V791" s="245"/>
      <c r="W791" s="244">
        <v>0</v>
      </c>
    </row>
    <row r="792" spans="1:23">
      <c r="A792" s="157">
        <f t="shared" si="5"/>
        <v>23</v>
      </c>
      <c r="B792" s="153" t="s">
        <v>222</v>
      </c>
      <c r="C792" s="98">
        <v>39642</v>
      </c>
      <c r="D792" s="154" t="s">
        <v>263</v>
      </c>
      <c r="E792" s="97">
        <v>15</v>
      </c>
      <c r="F792" s="94">
        <v>30</v>
      </c>
      <c r="G792" s="111" t="s">
        <v>221</v>
      </c>
      <c r="H792" s="225"/>
      <c r="I792" s="226"/>
      <c r="J792" s="227">
        <v>11</v>
      </c>
      <c r="K792" s="228"/>
      <c r="L792" s="229"/>
      <c r="M792" s="229"/>
      <c r="N792" s="229"/>
      <c r="O792" s="230"/>
      <c r="P792" s="231"/>
      <c r="Q792" s="228"/>
      <c r="R792" s="229"/>
      <c r="S792" s="239"/>
      <c r="T792" s="231">
        <v>119</v>
      </c>
      <c r="U792" s="253">
        <v>0</v>
      </c>
      <c r="V792" s="245"/>
      <c r="W792" s="244">
        <v>0</v>
      </c>
    </row>
    <row r="793" spans="1:23">
      <c r="A793" s="157">
        <f t="shared" si="5"/>
        <v>24</v>
      </c>
      <c r="B793" s="153" t="s">
        <v>222</v>
      </c>
      <c r="C793" s="98">
        <v>39642</v>
      </c>
      <c r="D793" s="154" t="s">
        <v>263</v>
      </c>
      <c r="E793" s="97">
        <v>15</v>
      </c>
      <c r="F793" s="94">
        <v>30</v>
      </c>
      <c r="G793" s="111" t="s">
        <v>221</v>
      </c>
      <c r="H793" s="225"/>
      <c r="I793" s="226"/>
      <c r="J793" s="227">
        <v>2</v>
      </c>
      <c r="K793" s="228"/>
      <c r="L793" s="229"/>
      <c r="M793" s="229"/>
      <c r="N793" s="229"/>
      <c r="O793" s="230"/>
      <c r="P793" s="231"/>
      <c r="Q793" s="228"/>
      <c r="R793" s="229"/>
      <c r="S793" s="239"/>
      <c r="T793" s="231">
        <v>119</v>
      </c>
      <c r="U793" s="253">
        <v>1</v>
      </c>
      <c r="V793" s="245"/>
      <c r="W793" s="244">
        <v>1</v>
      </c>
    </row>
    <row r="794" spans="1:23">
      <c r="A794" s="157">
        <f t="shared" si="5"/>
        <v>25</v>
      </c>
      <c r="B794" s="153" t="s">
        <v>222</v>
      </c>
      <c r="C794" s="98">
        <v>39642</v>
      </c>
      <c r="D794" s="154" t="s">
        <v>263</v>
      </c>
      <c r="E794" s="97">
        <v>15</v>
      </c>
      <c r="F794" s="94">
        <v>30</v>
      </c>
      <c r="G794" s="111" t="s">
        <v>221</v>
      </c>
      <c r="H794" s="225"/>
      <c r="I794" s="226"/>
      <c r="J794" s="227">
        <v>7</v>
      </c>
      <c r="K794" s="228"/>
      <c r="L794" s="229"/>
      <c r="M794" s="229"/>
      <c r="N794" s="229"/>
      <c r="O794" s="230"/>
      <c r="P794" s="231"/>
      <c r="Q794" s="228"/>
      <c r="R794" s="229"/>
      <c r="S794" s="239"/>
      <c r="T794" s="231">
        <v>119</v>
      </c>
      <c r="U794" s="253">
        <v>1</v>
      </c>
      <c r="V794" s="245"/>
      <c r="W794" s="244">
        <v>1</v>
      </c>
    </row>
    <row r="795" spans="1:23">
      <c r="A795" s="157">
        <f t="shared" si="5"/>
        <v>26</v>
      </c>
      <c r="B795" s="153" t="s">
        <v>222</v>
      </c>
      <c r="C795" s="98">
        <v>39642</v>
      </c>
      <c r="D795" s="154" t="s">
        <v>263</v>
      </c>
      <c r="E795" s="97">
        <v>15</v>
      </c>
      <c r="F795" s="94">
        <v>30</v>
      </c>
      <c r="G795" s="111" t="s">
        <v>221</v>
      </c>
      <c r="H795" s="225"/>
      <c r="I795" s="226"/>
      <c r="J795" s="227">
        <v>11</v>
      </c>
      <c r="K795" s="228"/>
      <c r="L795" s="229"/>
      <c r="M795" s="229"/>
      <c r="N795" s="229"/>
      <c r="O795" s="230"/>
      <c r="P795" s="231"/>
      <c r="Q795" s="228"/>
      <c r="R795" s="229"/>
      <c r="S795" s="239"/>
      <c r="T795" s="231">
        <v>119</v>
      </c>
      <c r="U795" s="253">
        <v>1</v>
      </c>
      <c r="V795" s="245"/>
      <c r="W795" s="244">
        <v>1</v>
      </c>
    </row>
    <row r="796" spans="1:23">
      <c r="A796" s="157">
        <f t="shared" si="5"/>
        <v>27</v>
      </c>
      <c r="B796" s="153" t="s">
        <v>222</v>
      </c>
      <c r="C796" s="98">
        <v>39642</v>
      </c>
      <c r="D796" s="154" t="s">
        <v>263</v>
      </c>
      <c r="E796" s="97">
        <v>15</v>
      </c>
      <c r="F796" s="94">
        <v>30</v>
      </c>
      <c r="G796" s="111" t="s">
        <v>221</v>
      </c>
      <c r="H796" s="225"/>
      <c r="I796" s="226"/>
      <c r="J796" s="227">
        <v>13</v>
      </c>
      <c r="K796" s="228"/>
      <c r="L796" s="229"/>
      <c r="M796" s="229"/>
      <c r="N796" s="229"/>
      <c r="O796" s="230"/>
      <c r="P796" s="231"/>
      <c r="Q796" s="228"/>
      <c r="R796" s="229"/>
      <c r="S796" s="239"/>
      <c r="T796" s="231">
        <v>119</v>
      </c>
      <c r="U796" s="253">
        <v>0</v>
      </c>
      <c r="V796" s="245"/>
      <c r="W796" s="244">
        <v>0</v>
      </c>
    </row>
    <row r="797" spans="1:23">
      <c r="A797" s="157">
        <f t="shared" si="5"/>
        <v>28</v>
      </c>
      <c r="B797" s="153" t="s">
        <v>222</v>
      </c>
      <c r="C797" s="98">
        <v>39642</v>
      </c>
      <c r="D797" s="154" t="s">
        <v>263</v>
      </c>
      <c r="E797" s="97">
        <v>15</v>
      </c>
      <c r="F797" s="94">
        <v>30</v>
      </c>
      <c r="G797" s="111" t="s">
        <v>221</v>
      </c>
      <c r="H797" s="225"/>
      <c r="I797" s="226"/>
      <c r="J797" s="227">
        <v>16</v>
      </c>
      <c r="K797" s="228"/>
      <c r="L797" s="229"/>
      <c r="M797" s="229"/>
      <c r="N797" s="229"/>
      <c r="O797" s="230"/>
      <c r="P797" s="231"/>
      <c r="Q797" s="228"/>
      <c r="R797" s="229"/>
      <c r="S797" s="239"/>
      <c r="T797" s="231">
        <v>119</v>
      </c>
      <c r="U797" s="253">
        <v>0</v>
      </c>
      <c r="V797" s="245"/>
      <c r="W797" s="244">
        <v>0</v>
      </c>
    </row>
    <row r="798" spans="1:23">
      <c r="A798" s="157">
        <f t="shared" si="5"/>
        <v>29</v>
      </c>
      <c r="B798" s="153" t="s">
        <v>222</v>
      </c>
      <c r="C798" s="98">
        <v>39642</v>
      </c>
      <c r="D798" s="154" t="s">
        <v>263</v>
      </c>
      <c r="E798" s="97">
        <v>15</v>
      </c>
      <c r="F798" s="94">
        <v>30</v>
      </c>
      <c r="G798" s="111" t="s">
        <v>221</v>
      </c>
      <c r="H798" s="225"/>
      <c r="I798" s="226"/>
      <c r="J798" s="227">
        <v>19</v>
      </c>
      <c r="K798" s="228"/>
      <c r="L798" s="229"/>
      <c r="M798" s="229"/>
      <c r="N798" s="229"/>
      <c r="O798" s="230"/>
      <c r="P798" s="231"/>
      <c r="Q798" s="228"/>
      <c r="R798" s="229"/>
      <c r="S798" s="239"/>
      <c r="T798" s="231">
        <v>119</v>
      </c>
      <c r="U798" s="253">
        <v>0</v>
      </c>
      <c r="V798" s="245"/>
      <c r="W798" s="244">
        <v>0</v>
      </c>
    </row>
    <row r="799" spans="1:23">
      <c r="A799" s="157">
        <f t="shared" si="5"/>
        <v>30</v>
      </c>
      <c r="B799" s="153" t="s">
        <v>222</v>
      </c>
      <c r="C799" s="98">
        <v>39642</v>
      </c>
      <c r="D799" s="154" t="s">
        <v>263</v>
      </c>
      <c r="E799" s="97">
        <v>15</v>
      </c>
      <c r="F799" s="94">
        <v>30</v>
      </c>
      <c r="G799" s="111" t="s">
        <v>221</v>
      </c>
      <c r="H799" s="225"/>
      <c r="I799" s="226"/>
      <c r="J799" s="227">
        <v>7</v>
      </c>
      <c r="K799" s="228"/>
      <c r="L799" s="229"/>
      <c r="M799" s="229"/>
      <c r="N799" s="229"/>
      <c r="O799" s="230"/>
      <c r="P799" s="231"/>
      <c r="Q799" s="228"/>
      <c r="R799" s="229"/>
      <c r="S799" s="239"/>
      <c r="T799" s="231">
        <v>119</v>
      </c>
      <c r="U799" s="253">
        <v>0</v>
      </c>
      <c r="V799" s="245"/>
      <c r="W799" s="244">
        <v>0</v>
      </c>
    </row>
    <row r="800" spans="1:23">
      <c r="A800" s="157">
        <f t="shared" si="5"/>
        <v>31</v>
      </c>
      <c r="B800" s="153" t="s">
        <v>222</v>
      </c>
      <c r="C800" s="98">
        <v>39642</v>
      </c>
      <c r="D800" s="154" t="s">
        <v>263</v>
      </c>
      <c r="E800" s="97">
        <v>15</v>
      </c>
      <c r="F800" s="94">
        <v>30</v>
      </c>
      <c r="G800" s="111" t="s">
        <v>221</v>
      </c>
      <c r="H800" s="225"/>
      <c r="I800" s="226"/>
      <c r="J800" s="227">
        <v>13</v>
      </c>
      <c r="K800" s="228"/>
      <c r="L800" s="229"/>
      <c r="M800" s="229"/>
      <c r="N800" s="229"/>
      <c r="O800" s="230"/>
      <c r="P800" s="231"/>
      <c r="Q800" s="228"/>
      <c r="R800" s="229"/>
      <c r="S800" s="239"/>
      <c r="T800" s="231">
        <v>119</v>
      </c>
      <c r="U800" s="253">
        <v>0</v>
      </c>
      <c r="V800" s="245"/>
      <c r="W800" s="244">
        <v>0</v>
      </c>
    </row>
    <row r="801" spans="1:23">
      <c r="A801" s="157">
        <f t="shared" si="5"/>
        <v>32</v>
      </c>
      <c r="B801" s="153" t="s">
        <v>222</v>
      </c>
      <c r="C801" s="98">
        <v>39642</v>
      </c>
      <c r="D801" s="154" t="s">
        <v>263</v>
      </c>
      <c r="E801" s="97">
        <v>15</v>
      </c>
      <c r="F801" s="94">
        <v>30</v>
      </c>
      <c r="G801" s="111" t="s">
        <v>221</v>
      </c>
      <c r="H801" s="225"/>
      <c r="I801" s="226"/>
      <c r="J801" s="227">
        <v>27</v>
      </c>
      <c r="K801" s="228"/>
      <c r="L801" s="229"/>
      <c r="M801" s="229"/>
      <c r="N801" s="229"/>
      <c r="O801" s="230"/>
      <c r="P801" s="231"/>
      <c r="Q801" s="228"/>
      <c r="R801" s="229"/>
      <c r="S801" s="239"/>
      <c r="T801" s="231">
        <v>119</v>
      </c>
      <c r="U801" s="253">
        <v>0</v>
      </c>
      <c r="V801" s="245"/>
      <c r="W801" s="244">
        <v>0</v>
      </c>
    </row>
    <row r="802" spans="1:23">
      <c r="A802" s="157">
        <f t="shared" si="5"/>
        <v>33</v>
      </c>
      <c r="B802" s="153" t="s">
        <v>222</v>
      </c>
      <c r="C802" s="98">
        <v>39642</v>
      </c>
      <c r="D802" s="154" t="s">
        <v>263</v>
      </c>
      <c r="E802" s="97">
        <v>15</v>
      </c>
      <c r="F802" s="94">
        <v>30</v>
      </c>
      <c r="G802" s="111" t="s">
        <v>221</v>
      </c>
      <c r="H802" s="225"/>
      <c r="I802" s="226"/>
      <c r="J802" s="227">
        <v>7</v>
      </c>
      <c r="K802" s="228"/>
      <c r="L802" s="229"/>
      <c r="M802" s="229"/>
      <c r="N802" s="229"/>
      <c r="O802" s="230"/>
      <c r="P802" s="231"/>
      <c r="Q802" s="228"/>
      <c r="R802" s="229"/>
      <c r="S802" s="239"/>
      <c r="T802" s="231">
        <v>119</v>
      </c>
      <c r="U802" s="253">
        <v>0</v>
      </c>
      <c r="V802" s="245"/>
      <c r="W802" s="244">
        <v>0</v>
      </c>
    </row>
    <row r="803" spans="1:23">
      <c r="A803" s="157">
        <f t="shared" si="5"/>
        <v>34</v>
      </c>
      <c r="B803" s="153" t="s">
        <v>222</v>
      </c>
      <c r="C803" s="98">
        <v>39642</v>
      </c>
      <c r="D803" s="154" t="s">
        <v>263</v>
      </c>
      <c r="E803" s="97">
        <v>15</v>
      </c>
      <c r="F803" s="94">
        <v>30</v>
      </c>
      <c r="G803" s="111" t="s">
        <v>221</v>
      </c>
      <c r="H803" s="225"/>
      <c r="I803" s="226"/>
      <c r="J803" s="227">
        <v>2</v>
      </c>
      <c r="K803" s="228"/>
      <c r="L803" s="229"/>
      <c r="M803" s="229"/>
      <c r="N803" s="229"/>
      <c r="O803" s="230"/>
      <c r="P803" s="231"/>
      <c r="Q803" s="228"/>
      <c r="R803" s="229"/>
      <c r="S803" s="239"/>
      <c r="T803" s="231">
        <v>119</v>
      </c>
      <c r="U803" s="253">
        <v>1</v>
      </c>
      <c r="V803" s="245"/>
      <c r="W803" s="244">
        <v>1</v>
      </c>
    </row>
    <row r="804" spans="1:23">
      <c r="A804" s="157">
        <f t="shared" si="5"/>
        <v>35</v>
      </c>
      <c r="B804" s="153" t="s">
        <v>222</v>
      </c>
      <c r="C804" s="98">
        <v>39642</v>
      </c>
      <c r="D804" s="154" t="s">
        <v>263</v>
      </c>
      <c r="E804" s="97">
        <v>15</v>
      </c>
      <c r="F804" s="94">
        <v>30</v>
      </c>
      <c r="G804" s="111" t="s">
        <v>221</v>
      </c>
      <c r="H804" s="225"/>
      <c r="I804" s="226"/>
      <c r="J804" s="227">
        <v>11</v>
      </c>
      <c r="K804" s="228"/>
      <c r="L804" s="229"/>
      <c r="M804" s="229"/>
      <c r="N804" s="229"/>
      <c r="O804" s="230"/>
      <c r="P804" s="231"/>
      <c r="Q804" s="228"/>
      <c r="R804" s="229"/>
      <c r="S804" s="239"/>
      <c r="T804" s="231">
        <v>119</v>
      </c>
      <c r="U804" s="253">
        <v>0</v>
      </c>
      <c r="V804" s="245"/>
      <c r="W804" s="244">
        <v>0</v>
      </c>
    </row>
    <row r="805" spans="1:23">
      <c r="A805" s="157">
        <f t="shared" si="5"/>
        <v>36</v>
      </c>
      <c r="B805" s="153" t="s">
        <v>222</v>
      </c>
      <c r="C805" s="98">
        <v>39642</v>
      </c>
      <c r="D805" s="154" t="s">
        <v>263</v>
      </c>
      <c r="E805" s="97">
        <v>15</v>
      </c>
      <c r="F805" s="94">
        <v>30</v>
      </c>
      <c r="G805" s="111" t="s">
        <v>221</v>
      </c>
      <c r="H805" s="225"/>
      <c r="I805" s="226"/>
      <c r="J805" s="227">
        <v>15</v>
      </c>
      <c r="K805" s="228"/>
      <c r="L805" s="229"/>
      <c r="M805" s="229"/>
      <c r="N805" s="229"/>
      <c r="O805" s="230"/>
      <c r="P805" s="231"/>
      <c r="Q805" s="228"/>
      <c r="R805" s="229"/>
      <c r="S805" s="239"/>
      <c r="T805" s="231">
        <v>119</v>
      </c>
      <c r="U805" s="253">
        <v>1</v>
      </c>
      <c r="V805" s="245"/>
      <c r="W805" s="244">
        <v>1</v>
      </c>
    </row>
    <row r="806" spans="1:23">
      <c r="A806" s="157">
        <f t="shared" si="5"/>
        <v>37</v>
      </c>
      <c r="B806" s="153" t="s">
        <v>222</v>
      </c>
      <c r="C806" s="98">
        <v>39642</v>
      </c>
      <c r="D806" s="154" t="s">
        <v>263</v>
      </c>
      <c r="E806" s="97">
        <v>15</v>
      </c>
      <c r="F806" s="94">
        <v>30</v>
      </c>
      <c r="G806" s="111" t="s">
        <v>221</v>
      </c>
      <c r="H806" s="225"/>
      <c r="I806" s="226"/>
      <c r="J806" s="227">
        <v>10</v>
      </c>
      <c r="K806" s="228"/>
      <c r="L806" s="229"/>
      <c r="M806" s="229"/>
      <c r="N806" s="229"/>
      <c r="O806" s="230"/>
      <c r="P806" s="231"/>
      <c r="Q806" s="228"/>
      <c r="R806" s="229"/>
      <c r="S806" s="239"/>
      <c r="T806" s="231">
        <v>119</v>
      </c>
      <c r="U806" s="253">
        <v>0</v>
      </c>
      <c r="V806" s="245"/>
      <c r="W806" s="244">
        <v>0</v>
      </c>
    </row>
    <row r="807" spans="1:23">
      <c r="A807" s="157">
        <f t="shared" si="5"/>
        <v>38</v>
      </c>
      <c r="B807" s="153" t="s">
        <v>222</v>
      </c>
      <c r="C807" s="98">
        <v>39642</v>
      </c>
      <c r="D807" s="154" t="s">
        <v>263</v>
      </c>
      <c r="E807" s="97">
        <v>15</v>
      </c>
      <c r="F807" s="94">
        <v>30</v>
      </c>
      <c r="G807" s="111" t="s">
        <v>221</v>
      </c>
      <c r="H807" s="225"/>
      <c r="I807" s="226"/>
      <c r="J807" s="227">
        <v>0</v>
      </c>
      <c r="K807" s="228"/>
      <c r="L807" s="229"/>
      <c r="M807" s="229"/>
      <c r="N807" s="229"/>
      <c r="O807" s="230"/>
      <c r="P807" s="231"/>
      <c r="Q807" s="228"/>
      <c r="R807" s="229"/>
      <c r="S807" s="239"/>
      <c r="T807" s="231">
        <v>119</v>
      </c>
      <c r="U807" s="253">
        <v>0</v>
      </c>
      <c r="V807" s="245"/>
      <c r="W807" s="244">
        <v>0</v>
      </c>
    </row>
    <row r="808" spans="1:23">
      <c r="A808" s="157">
        <f t="shared" si="5"/>
        <v>39</v>
      </c>
      <c r="B808" s="153" t="s">
        <v>222</v>
      </c>
      <c r="C808" s="98">
        <v>39642</v>
      </c>
      <c r="D808" s="154" t="s">
        <v>263</v>
      </c>
      <c r="E808" s="97">
        <v>15</v>
      </c>
      <c r="F808" s="94">
        <v>30</v>
      </c>
      <c r="G808" s="111" t="s">
        <v>221</v>
      </c>
      <c r="H808" s="225"/>
      <c r="I808" s="226"/>
      <c r="J808" s="227">
        <v>12</v>
      </c>
      <c r="K808" s="228"/>
      <c r="L808" s="229"/>
      <c r="M808" s="229"/>
      <c r="N808" s="229"/>
      <c r="O808" s="230"/>
      <c r="P808" s="231"/>
      <c r="Q808" s="228"/>
      <c r="R808" s="229"/>
      <c r="S808" s="239"/>
      <c r="T808" s="231">
        <v>119</v>
      </c>
      <c r="U808" s="253">
        <v>0</v>
      </c>
      <c r="V808" s="245"/>
      <c r="W808" s="244">
        <v>0</v>
      </c>
    </row>
    <row r="809" spans="1:23">
      <c r="A809" s="157">
        <f t="shared" si="5"/>
        <v>40</v>
      </c>
      <c r="B809" s="153" t="s">
        <v>222</v>
      </c>
      <c r="C809" s="98">
        <v>39642</v>
      </c>
      <c r="D809" s="154" t="s">
        <v>263</v>
      </c>
      <c r="E809" s="97">
        <v>15</v>
      </c>
      <c r="F809" s="94">
        <v>30</v>
      </c>
      <c r="G809" s="111" t="s">
        <v>221</v>
      </c>
      <c r="H809" s="225"/>
      <c r="I809" s="226"/>
      <c r="J809" s="227">
        <v>5</v>
      </c>
      <c r="K809" s="228"/>
      <c r="L809" s="229"/>
      <c r="M809" s="229"/>
      <c r="N809" s="229"/>
      <c r="O809" s="230"/>
      <c r="P809" s="231"/>
      <c r="Q809" s="228"/>
      <c r="R809" s="229"/>
      <c r="S809" s="239"/>
      <c r="T809" s="231">
        <v>119</v>
      </c>
      <c r="U809" s="253">
        <v>0</v>
      </c>
      <c r="V809" s="245"/>
      <c r="W809" s="244">
        <v>0</v>
      </c>
    </row>
    <row r="810" spans="1:23">
      <c r="A810" s="157">
        <f t="shared" si="5"/>
        <v>41</v>
      </c>
      <c r="B810" s="153" t="s">
        <v>222</v>
      </c>
      <c r="C810" s="98">
        <v>39642</v>
      </c>
      <c r="D810" s="154" t="s">
        <v>263</v>
      </c>
      <c r="E810" s="97">
        <v>15</v>
      </c>
      <c r="F810" s="94">
        <v>30</v>
      </c>
      <c r="G810" s="111" t="s">
        <v>221</v>
      </c>
      <c r="H810" s="225"/>
      <c r="I810" s="226"/>
      <c r="J810" s="227">
        <v>7</v>
      </c>
      <c r="K810" s="228"/>
      <c r="L810" s="229"/>
      <c r="M810" s="229"/>
      <c r="N810" s="229"/>
      <c r="O810" s="230"/>
      <c r="P810" s="231"/>
      <c r="Q810" s="228"/>
      <c r="R810" s="229"/>
      <c r="S810" s="239"/>
      <c r="T810" s="231">
        <v>119</v>
      </c>
      <c r="U810" s="253">
        <v>0</v>
      </c>
      <c r="V810" s="245"/>
      <c r="W810" s="244">
        <v>0</v>
      </c>
    </row>
    <row r="811" spans="1:23">
      <c r="A811" s="157">
        <f t="shared" si="5"/>
        <v>42</v>
      </c>
      <c r="B811" s="153" t="s">
        <v>222</v>
      </c>
      <c r="C811" s="98">
        <v>39642</v>
      </c>
      <c r="D811" s="154" t="s">
        <v>263</v>
      </c>
      <c r="E811" s="97">
        <v>15</v>
      </c>
      <c r="F811" s="94">
        <v>30</v>
      </c>
      <c r="G811" s="111" t="s">
        <v>221</v>
      </c>
      <c r="H811" s="225"/>
      <c r="I811" s="226"/>
      <c r="J811" s="227">
        <v>7</v>
      </c>
      <c r="K811" s="228"/>
      <c r="L811" s="229"/>
      <c r="M811" s="229"/>
      <c r="N811" s="229"/>
      <c r="O811" s="230"/>
      <c r="P811" s="231"/>
      <c r="Q811" s="228"/>
      <c r="R811" s="229"/>
      <c r="S811" s="239"/>
      <c r="T811" s="231">
        <v>119</v>
      </c>
      <c r="U811" s="253">
        <v>0</v>
      </c>
      <c r="V811" s="245"/>
      <c r="W811" s="244">
        <v>0</v>
      </c>
    </row>
    <row r="812" spans="1:23">
      <c r="A812" s="157">
        <f t="shared" si="5"/>
        <v>43</v>
      </c>
      <c r="B812" s="153" t="s">
        <v>222</v>
      </c>
      <c r="C812" s="98">
        <v>39642</v>
      </c>
      <c r="D812" s="154" t="s">
        <v>263</v>
      </c>
      <c r="E812" s="97">
        <v>15</v>
      </c>
      <c r="F812" s="94">
        <v>30</v>
      </c>
      <c r="G812" s="111" t="s">
        <v>221</v>
      </c>
      <c r="H812" s="225"/>
      <c r="I812" s="226"/>
      <c r="J812" s="227">
        <v>13</v>
      </c>
      <c r="K812" s="228"/>
      <c r="L812" s="229"/>
      <c r="M812" s="229"/>
      <c r="N812" s="229"/>
      <c r="O812" s="230"/>
      <c r="P812" s="231"/>
      <c r="Q812" s="228"/>
      <c r="R812" s="229"/>
      <c r="S812" s="239"/>
      <c r="T812" s="231">
        <v>119</v>
      </c>
      <c r="U812" s="253">
        <v>0</v>
      </c>
      <c r="V812" s="245"/>
      <c r="W812" s="244">
        <v>0</v>
      </c>
    </row>
    <row r="813" spans="1:23">
      <c r="A813" s="157">
        <f t="shared" si="5"/>
        <v>44</v>
      </c>
      <c r="B813" s="153" t="s">
        <v>222</v>
      </c>
      <c r="C813" s="98">
        <v>39642</v>
      </c>
      <c r="D813" s="154" t="s">
        <v>263</v>
      </c>
      <c r="E813" s="97">
        <v>15</v>
      </c>
      <c r="F813" s="94">
        <v>30</v>
      </c>
      <c r="G813" s="111" t="s">
        <v>221</v>
      </c>
      <c r="H813" s="225"/>
      <c r="I813" s="226"/>
      <c r="J813" s="227">
        <v>10</v>
      </c>
      <c r="K813" s="228"/>
      <c r="L813" s="229"/>
      <c r="M813" s="229"/>
      <c r="N813" s="229"/>
      <c r="O813" s="230"/>
      <c r="P813" s="231"/>
      <c r="Q813" s="228"/>
      <c r="R813" s="229"/>
      <c r="S813" s="239"/>
      <c r="T813" s="231">
        <v>119</v>
      </c>
      <c r="U813" s="253">
        <v>0</v>
      </c>
      <c r="V813" s="245"/>
      <c r="W813" s="244">
        <v>0</v>
      </c>
    </row>
    <row r="814" spans="1:23">
      <c r="A814" s="157">
        <f t="shared" si="5"/>
        <v>45</v>
      </c>
      <c r="B814" s="153" t="s">
        <v>222</v>
      </c>
      <c r="C814" s="98">
        <v>39642</v>
      </c>
      <c r="D814" s="154" t="s">
        <v>263</v>
      </c>
      <c r="E814" s="97">
        <v>15</v>
      </c>
      <c r="F814" s="94">
        <v>30</v>
      </c>
      <c r="G814" s="111" t="s">
        <v>221</v>
      </c>
      <c r="H814" s="225"/>
      <c r="I814" s="226"/>
      <c r="J814" s="227">
        <v>1</v>
      </c>
      <c r="K814" s="228"/>
      <c r="L814" s="229"/>
      <c r="M814" s="229"/>
      <c r="N814" s="229"/>
      <c r="O814" s="230"/>
      <c r="P814" s="231"/>
      <c r="Q814" s="228"/>
      <c r="R814" s="229"/>
      <c r="S814" s="239"/>
      <c r="T814" s="231">
        <v>119</v>
      </c>
      <c r="U814" s="253">
        <v>0</v>
      </c>
      <c r="V814" s="245"/>
      <c r="W814" s="244">
        <v>0</v>
      </c>
    </row>
    <row r="815" spans="1:23">
      <c r="A815" s="157">
        <f t="shared" si="5"/>
        <v>46</v>
      </c>
      <c r="B815" s="153" t="s">
        <v>222</v>
      </c>
      <c r="C815" s="98">
        <v>39642</v>
      </c>
      <c r="D815" s="154" t="s">
        <v>263</v>
      </c>
      <c r="E815" s="97">
        <v>15</v>
      </c>
      <c r="F815" s="94">
        <v>30</v>
      </c>
      <c r="G815" s="111" t="s">
        <v>221</v>
      </c>
      <c r="H815" s="225"/>
      <c r="I815" s="226"/>
      <c r="J815" s="227">
        <v>5</v>
      </c>
      <c r="K815" s="228"/>
      <c r="L815" s="229"/>
      <c r="M815" s="229"/>
      <c r="N815" s="229"/>
      <c r="O815" s="230"/>
      <c r="P815" s="231"/>
      <c r="Q815" s="228"/>
      <c r="R815" s="229"/>
      <c r="S815" s="239"/>
      <c r="T815" s="231">
        <v>119</v>
      </c>
      <c r="U815" s="253">
        <v>0</v>
      </c>
      <c r="V815" s="245"/>
      <c r="W815" s="244">
        <v>0</v>
      </c>
    </row>
    <row r="816" spans="1:23">
      <c r="A816" s="157">
        <f t="shared" si="5"/>
        <v>47</v>
      </c>
      <c r="B816" s="153" t="s">
        <v>222</v>
      </c>
      <c r="C816" s="98">
        <v>39642</v>
      </c>
      <c r="D816" s="154" t="s">
        <v>263</v>
      </c>
      <c r="E816" s="97">
        <v>15</v>
      </c>
      <c r="F816" s="94">
        <v>30</v>
      </c>
      <c r="G816" s="111" t="s">
        <v>221</v>
      </c>
      <c r="H816" s="225"/>
      <c r="I816" s="226"/>
      <c r="J816" s="227">
        <v>16</v>
      </c>
      <c r="K816" s="228"/>
      <c r="L816" s="229"/>
      <c r="M816" s="229"/>
      <c r="N816" s="229"/>
      <c r="O816" s="230"/>
      <c r="P816" s="231"/>
      <c r="Q816" s="228"/>
      <c r="R816" s="229"/>
      <c r="S816" s="239"/>
      <c r="T816" s="231">
        <v>119</v>
      </c>
      <c r="U816" s="253">
        <v>0</v>
      </c>
      <c r="V816" s="245"/>
      <c r="W816" s="244">
        <v>0</v>
      </c>
    </row>
    <row r="817" spans="1:23">
      <c r="A817" s="157">
        <f t="shared" si="5"/>
        <v>48</v>
      </c>
      <c r="B817" s="153" t="s">
        <v>222</v>
      </c>
      <c r="C817" s="98">
        <v>39642</v>
      </c>
      <c r="D817" s="154" t="s">
        <v>263</v>
      </c>
      <c r="E817" s="97">
        <v>15</v>
      </c>
      <c r="F817" s="94">
        <v>30</v>
      </c>
      <c r="G817" s="111" t="s">
        <v>221</v>
      </c>
      <c r="H817" s="225"/>
      <c r="I817" s="226"/>
      <c r="J817" s="227">
        <v>14</v>
      </c>
      <c r="K817" s="228"/>
      <c r="L817" s="229"/>
      <c r="M817" s="229"/>
      <c r="N817" s="229"/>
      <c r="O817" s="230"/>
      <c r="P817" s="231"/>
      <c r="Q817" s="228"/>
      <c r="R817" s="229"/>
      <c r="S817" s="239"/>
      <c r="T817" s="231">
        <v>119</v>
      </c>
      <c r="U817" s="253">
        <v>0</v>
      </c>
      <c r="V817" s="245"/>
      <c r="W817" s="244">
        <v>0</v>
      </c>
    </row>
    <row r="818" spans="1:23">
      <c r="A818" s="157">
        <f t="shared" si="5"/>
        <v>49</v>
      </c>
      <c r="B818" s="153" t="s">
        <v>222</v>
      </c>
      <c r="C818" s="98">
        <v>39642</v>
      </c>
      <c r="D818" s="154" t="s">
        <v>263</v>
      </c>
      <c r="E818" s="97">
        <v>15</v>
      </c>
      <c r="F818" s="94">
        <v>30</v>
      </c>
      <c r="G818" s="111" t="s">
        <v>221</v>
      </c>
      <c r="H818" s="225"/>
      <c r="I818" s="226"/>
      <c r="J818" s="227">
        <v>16</v>
      </c>
      <c r="K818" s="228"/>
      <c r="L818" s="229"/>
      <c r="M818" s="229"/>
      <c r="N818" s="229"/>
      <c r="O818" s="230"/>
      <c r="P818" s="231"/>
      <c r="Q818" s="228"/>
      <c r="R818" s="229"/>
      <c r="S818" s="239"/>
      <c r="T818" s="231">
        <v>119</v>
      </c>
      <c r="U818" s="253">
        <v>2</v>
      </c>
      <c r="V818" s="245"/>
      <c r="W818" s="244">
        <v>2</v>
      </c>
    </row>
    <row r="819" spans="1:23">
      <c r="A819" s="157">
        <f t="shared" si="5"/>
        <v>50</v>
      </c>
      <c r="B819" s="153" t="s">
        <v>222</v>
      </c>
      <c r="C819" s="98">
        <v>39642</v>
      </c>
      <c r="D819" s="154" t="s">
        <v>263</v>
      </c>
      <c r="E819" s="97">
        <v>15</v>
      </c>
      <c r="F819" s="94">
        <v>30</v>
      </c>
      <c r="G819" s="111" t="s">
        <v>221</v>
      </c>
      <c r="H819" s="225"/>
      <c r="I819" s="226"/>
      <c r="J819" s="227">
        <v>9</v>
      </c>
      <c r="K819" s="228"/>
      <c r="L819" s="229"/>
      <c r="M819" s="229"/>
      <c r="N819" s="229"/>
      <c r="O819" s="230"/>
      <c r="P819" s="231"/>
      <c r="Q819" s="228"/>
      <c r="R819" s="229"/>
      <c r="S819" s="239"/>
      <c r="T819" s="231">
        <v>119</v>
      </c>
      <c r="U819" s="253">
        <v>0</v>
      </c>
      <c r="V819" s="245"/>
      <c r="W819" s="244">
        <v>0</v>
      </c>
    </row>
    <row r="820" spans="1:23">
      <c r="A820" s="157">
        <v>1</v>
      </c>
      <c r="B820" s="153" t="s">
        <v>222</v>
      </c>
      <c r="C820" s="98">
        <v>39642</v>
      </c>
      <c r="D820" s="154" t="s">
        <v>264</v>
      </c>
      <c r="E820" s="97">
        <v>15</v>
      </c>
      <c r="F820" s="94">
        <v>32</v>
      </c>
      <c r="G820" s="111" t="s">
        <v>221</v>
      </c>
      <c r="H820" s="225"/>
      <c r="I820" s="226"/>
      <c r="J820" s="227">
        <v>0</v>
      </c>
      <c r="K820" s="228"/>
      <c r="L820" s="229"/>
      <c r="M820" s="229"/>
      <c r="N820" s="229"/>
      <c r="O820" s="230"/>
      <c r="P820" s="231"/>
      <c r="Q820" s="228"/>
      <c r="R820" s="229"/>
      <c r="S820" s="239"/>
      <c r="T820" s="231">
        <v>120</v>
      </c>
      <c r="U820" s="253">
        <v>0</v>
      </c>
      <c r="V820" s="245"/>
      <c r="W820" s="244">
        <v>0</v>
      </c>
    </row>
    <row r="821" spans="1:23">
      <c r="A821" s="157">
        <v>2</v>
      </c>
      <c r="B821" s="153" t="s">
        <v>222</v>
      </c>
      <c r="C821" s="98">
        <v>39642</v>
      </c>
      <c r="D821" s="154" t="s">
        <v>264</v>
      </c>
      <c r="E821" s="97">
        <v>15</v>
      </c>
      <c r="F821" s="94">
        <v>32</v>
      </c>
      <c r="G821" s="111" t="s">
        <v>221</v>
      </c>
      <c r="H821" s="225"/>
      <c r="I821" s="226"/>
      <c r="J821" s="227">
        <v>0</v>
      </c>
      <c r="K821" s="228"/>
      <c r="L821" s="229"/>
      <c r="M821" s="229"/>
      <c r="N821" s="229"/>
      <c r="O821" s="230"/>
      <c r="P821" s="231"/>
      <c r="Q821" s="228"/>
      <c r="R821" s="229"/>
      <c r="S821" s="239"/>
      <c r="T821" s="231">
        <v>120</v>
      </c>
      <c r="U821" s="253">
        <v>2</v>
      </c>
      <c r="V821" s="245"/>
      <c r="W821" s="244">
        <v>2</v>
      </c>
    </row>
    <row r="822" spans="1:23">
      <c r="A822" s="157">
        <v>3</v>
      </c>
      <c r="B822" s="153" t="s">
        <v>222</v>
      </c>
      <c r="C822" s="98">
        <v>39642</v>
      </c>
      <c r="D822" s="154" t="s">
        <v>264</v>
      </c>
      <c r="E822" s="97">
        <v>15</v>
      </c>
      <c r="F822" s="94">
        <v>32</v>
      </c>
      <c r="G822" s="111" t="s">
        <v>221</v>
      </c>
      <c r="H822" s="225"/>
      <c r="I822" s="226"/>
      <c r="J822" s="227">
        <v>0</v>
      </c>
      <c r="K822" s="228"/>
      <c r="L822" s="229"/>
      <c r="M822" s="229"/>
      <c r="N822" s="229"/>
      <c r="O822" s="230"/>
      <c r="P822" s="231"/>
      <c r="Q822" s="228"/>
      <c r="R822" s="229"/>
      <c r="S822" s="239"/>
      <c r="T822" s="231">
        <v>120</v>
      </c>
      <c r="U822" s="253">
        <v>0</v>
      </c>
      <c r="V822" s="245"/>
      <c r="W822" s="244">
        <v>0</v>
      </c>
    </row>
    <row r="823" spans="1:23">
      <c r="A823" s="157">
        <f t="shared" ref="A823:A869" si="6">A822+1</f>
        <v>4</v>
      </c>
      <c r="B823" s="153" t="s">
        <v>222</v>
      </c>
      <c r="C823" s="98">
        <v>39642</v>
      </c>
      <c r="D823" s="154" t="s">
        <v>264</v>
      </c>
      <c r="E823" s="97">
        <v>15</v>
      </c>
      <c r="F823" s="94">
        <v>32</v>
      </c>
      <c r="G823" s="111" t="s">
        <v>221</v>
      </c>
      <c r="H823" s="225"/>
      <c r="I823" s="226"/>
      <c r="J823" s="227">
        <v>0</v>
      </c>
      <c r="K823" s="228"/>
      <c r="L823" s="229"/>
      <c r="M823" s="229"/>
      <c r="N823" s="229"/>
      <c r="O823" s="230"/>
      <c r="P823" s="231"/>
      <c r="Q823" s="228"/>
      <c r="R823" s="229"/>
      <c r="S823" s="239"/>
      <c r="T823" s="231">
        <v>120</v>
      </c>
      <c r="U823" s="253">
        <v>2</v>
      </c>
      <c r="V823" s="245"/>
      <c r="W823" s="244">
        <v>2</v>
      </c>
    </row>
    <row r="824" spans="1:23">
      <c r="A824" s="157">
        <f t="shared" si="6"/>
        <v>5</v>
      </c>
      <c r="B824" s="153" t="s">
        <v>222</v>
      </c>
      <c r="C824" s="98">
        <v>39642</v>
      </c>
      <c r="D824" s="154" t="s">
        <v>264</v>
      </c>
      <c r="E824" s="97">
        <v>15</v>
      </c>
      <c r="F824" s="94">
        <v>32</v>
      </c>
      <c r="G824" s="111" t="s">
        <v>221</v>
      </c>
      <c r="H824" s="225"/>
      <c r="I824" s="226"/>
      <c r="J824" s="227">
        <v>0</v>
      </c>
      <c r="K824" s="228"/>
      <c r="L824" s="229"/>
      <c r="M824" s="229"/>
      <c r="N824" s="229"/>
      <c r="O824" s="230"/>
      <c r="P824" s="231"/>
      <c r="Q824" s="228"/>
      <c r="R824" s="229"/>
      <c r="S824" s="239"/>
      <c r="T824" s="231">
        <v>120</v>
      </c>
      <c r="U824" s="253">
        <v>0</v>
      </c>
      <c r="V824" s="245"/>
      <c r="W824" s="244">
        <v>0</v>
      </c>
    </row>
    <row r="825" spans="1:23">
      <c r="A825" s="157">
        <f t="shared" si="6"/>
        <v>6</v>
      </c>
      <c r="B825" s="153" t="s">
        <v>222</v>
      </c>
      <c r="C825" s="98">
        <v>39642</v>
      </c>
      <c r="D825" s="154" t="s">
        <v>264</v>
      </c>
      <c r="E825" s="97">
        <v>15</v>
      </c>
      <c r="F825" s="94">
        <v>32</v>
      </c>
      <c r="G825" s="111" t="s">
        <v>221</v>
      </c>
      <c r="H825" s="225"/>
      <c r="I825" s="226"/>
      <c r="J825" s="227">
        <v>0</v>
      </c>
      <c r="K825" s="228"/>
      <c r="L825" s="229"/>
      <c r="M825" s="229"/>
      <c r="N825" s="229"/>
      <c r="O825" s="230"/>
      <c r="P825" s="231"/>
      <c r="Q825" s="228"/>
      <c r="R825" s="229"/>
      <c r="S825" s="239"/>
      <c r="T825" s="231">
        <v>120</v>
      </c>
      <c r="U825" s="253">
        <v>0</v>
      </c>
      <c r="V825" s="245"/>
      <c r="W825" s="244">
        <v>0</v>
      </c>
    </row>
    <row r="826" spans="1:23">
      <c r="A826" s="157">
        <f t="shared" si="6"/>
        <v>7</v>
      </c>
      <c r="B826" s="153" t="s">
        <v>222</v>
      </c>
      <c r="C826" s="98">
        <v>39642</v>
      </c>
      <c r="D826" s="154" t="s">
        <v>264</v>
      </c>
      <c r="E826" s="97">
        <v>15</v>
      </c>
      <c r="F826" s="94">
        <v>32</v>
      </c>
      <c r="G826" s="111" t="s">
        <v>221</v>
      </c>
      <c r="H826" s="225"/>
      <c r="I826" s="226"/>
      <c r="J826" s="227">
        <v>0</v>
      </c>
      <c r="K826" s="228"/>
      <c r="L826" s="229"/>
      <c r="M826" s="229"/>
      <c r="N826" s="229"/>
      <c r="O826" s="230"/>
      <c r="P826" s="231"/>
      <c r="Q826" s="228"/>
      <c r="R826" s="229"/>
      <c r="S826" s="239"/>
      <c r="T826" s="231">
        <v>120</v>
      </c>
      <c r="U826" s="253">
        <v>1</v>
      </c>
      <c r="V826" s="245"/>
      <c r="W826" s="244">
        <v>1</v>
      </c>
    </row>
    <row r="827" spans="1:23">
      <c r="A827" s="157">
        <f t="shared" si="6"/>
        <v>8</v>
      </c>
      <c r="B827" s="153" t="s">
        <v>222</v>
      </c>
      <c r="C827" s="98">
        <v>39642</v>
      </c>
      <c r="D827" s="154" t="s">
        <v>264</v>
      </c>
      <c r="E827" s="97">
        <v>15</v>
      </c>
      <c r="F827" s="94">
        <v>32</v>
      </c>
      <c r="G827" s="111" t="s">
        <v>221</v>
      </c>
      <c r="H827" s="225"/>
      <c r="I827" s="226"/>
      <c r="J827" s="227">
        <v>2</v>
      </c>
      <c r="K827" s="228"/>
      <c r="L827" s="229"/>
      <c r="M827" s="229"/>
      <c r="N827" s="229"/>
      <c r="O827" s="230"/>
      <c r="P827" s="231"/>
      <c r="Q827" s="228"/>
      <c r="R827" s="229"/>
      <c r="S827" s="239"/>
      <c r="T827" s="231">
        <v>120</v>
      </c>
      <c r="U827" s="253">
        <v>0</v>
      </c>
      <c r="V827" s="245"/>
      <c r="W827" s="244">
        <v>0</v>
      </c>
    </row>
    <row r="828" spans="1:23">
      <c r="A828" s="157">
        <f t="shared" si="6"/>
        <v>9</v>
      </c>
      <c r="B828" s="153" t="s">
        <v>222</v>
      </c>
      <c r="C828" s="98">
        <v>39642</v>
      </c>
      <c r="D828" s="154" t="s">
        <v>264</v>
      </c>
      <c r="E828" s="97">
        <v>15</v>
      </c>
      <c r="F828" s="94">
        <v>32</v>
      </c>
      <c r="G828" s="111" t="s">
        <v>221</v>
      </c>
      <c r="H828" s="225"/>
      <c r="I828" s="226"/>
      <c r="J828" s="227">
        <v>0</v>
      </c>
      <c r="K828" s="228"/>
      <c r="L828" s="229"/>
      <c r="M828" s="229"/>
      <c r="N828" s="229"/>
      <c r="O828" s="230"/>
      <c r="P828" s="231"/>
      <c r="Q828" s="228"/>
      <c r="R828" s="229"/>
      <c r="S828" s="239"/>
      <c r="T828" s="231">
        <v>120</v>
      </c>
      <c r="U828" s="253">
        <v>0</v>
      </c>
      <c r="V828" s="245"/>
      <c r="W828" s="244">
        <v>0</v>
      </c>
    </row>
    <row r="829" spans="1:23">
      <c r="A829" s="157">
        <f t="shared" si="6"/>
        <v>10</v>
      </c>
      <c r="B829" s="153" t="s">
        <v>222</v>
      </c>
      <c r="C829" s="98">
        <v>39642</v>
      </c>
      <c r="D829" s="154" t="s">
        <v>264</v>
      </c>
      <c r="E829" s="97">
        <v>15</v>
      </c>
      <c r="F829" s="94">
        <v>32</v>
      </c>
      <c r="G829" s="111" t="s">
        <v>221</v>
      </c>
      <c r="H829" s="225"/>
      <c r="I829" s="226"/>
      <c r="J829" s="227">
        <v>0</v>
      </c>
      <c r="K829" s="228"/>
      <c r="L829" s="229"/>
      <c r="M829" s="229"/>
      <c r="N829" s="229"/>
      <c r="O829" s="230"/>
      <c r="P829" s="231"/>
      <c r="Q829" s="228"/>
      <c r="R829" s="229"/>
      <c r="S829" s="239"/>
      <c r="T829" s="231">
        <v>120</v>
      </c>
      <c r="U829" s="253">
        <v>0</v>
      </c>
      <c r="V829" s="245"/>
      <c r="W829" s="244">
        <v>0</v>
      </c>
    </row>
    <row r="830" spans="1:23">
      <c r="A830" s="157">
        <f t="shared" si="6"/>
        <v>11</v>
      </c>
      <c r="B830" s="153" t="s">
        <v>222</v>
      </c>
      <c r="C830" s="98">
        <v>39642</v>
      </c>
      <c r="D830" s="154" t="s">
        <v>264</v>
      </c>
      <c r="E830" s="97">
        <v>15</v>
      </c>
      <c r="F830" s="94">
        <v>32</v>
      </c>
      <c r="G830" s="111" t="s">
        <v>221</v>
      </c>
      <c r="H830" s="225"/>
      <c r="I830" s="226"/>
      <c r="J830" s="227">
        <v>0</v>
      </c>
      <c r="K830" s="228"/>
      <c r="L830" s="229"/>
      <c r="M830" s="229"/>
      <c r="N830" s="229"/>
      <c r="O830" s="230"/>
      <c r="P830" s="231"/>
      <c r="Q830" s="228"/>
      <c r="R830" s="229"/>
      <c r="S830" s="239"/>
      <c r="T830" s="231">
        <v>120</v>
      </c>
      <c r="U830" s="253">
        <v>0</v>
      </c>
      <c r="V830" s="245"/>
      <c r="W830" s="244">
        <v>0</v>
      </c>
    </row>
    <row r="831" spans="1:23">
      <c r="A831" s="157">
        <f t="shared" si="6"/>
        <v>12</v>
      </c>
      <c r="B831" s="153" t="s">
        <v>222</v>
      </c>
      <c r="C831" s="98">
        <v>39642</v>
      </c>
      <c r="D831" s="154" t="s">
        <v>264</v>
      </c>
      <c r="E831" s="97">
        <v>15</v>
      </c>
      <c r="F831" s="94">
        <v>32</v>
      </c>
      <c r="G831" s="111" t="s">
        <v>221</v>
      </c>
      <c r="H831" s="225"/>
      <c r="I831" s="226"/>
      <c r="J831" s="227">
        <v>0</v>
      </c>
      <c r="K831" s="228"/>
      <c r="L831" s="229"/>
      <c r="M831" s="229"/>
      <c r="N831" s="229"/>
      <c r="O831" s="230"/>
      <c r="P831" s="231"/>
      <c r="Q831" s="228"/>
      <c r="R831" s="229"/>
      <c r="S831" s="239"/>
      <c r="T831" s="231">
        <v>120</v>
      </c>
      <c r="U831" s="253">
        <v>2</v>
      </c>
      <c r="V831" s="245"/>
      <c r="W831" s="244">
        <v>2</v>
      </c>
    </row>
    <row r="832" spans="1:23">
      <c r="A832" s="157">
        <f t="shared" si="6"/>
        <v>13</v>
      </c>
      <c r="B832" s="153" t="s">
        <v>222</v>
      </c>
      <c r="C832" s="98">
        <v>39642</v>
      </c>
      <c r="D832" s="154" t="s">
        <v>264</v>
      </c>
      <c r="E832" s="97">
        <v>15</v>
      </c>
      <c r="F832" s="94">
        <v>32</v>
      </c>
      <c r="G832" s="111" t="s">
        <v>221</v>
      </c>
      <c r="H832" s="225"/>
      <c r="I832" s="226"/>
      <c r="J832" s="227">
        <v>0</v>
      </c>
      <c r="K832" s="228"/>
      <c r="L832" s="229"/>
      <c r="M832" s="229"/>
      <c r="N832" s="229"/>
      <c r="O832" s="230"/>
      <c r="P832" s="231"/>
      <c r="Q832" s="228"/>
      <c r="R832" s="229"/>
      <c r="S832" s="239"/>
      <c r="T832" s="231">
        <v>120</v>
      </c>
      <c r="U832" s="253">
        <v>0</v>
      </c>
      <c r="V832" s="245"/>
      <c r="W832" s="244">
        <v>0</v>
      </c>
    </row>
    <row r="833" spans="1:23">
      <c r="A833" s="157">
        <f t="shared" si="6"/>
        <v>14</v>
      </c>
      <c r="B833" s="153" t="s">
        <v>222</v>
      </c>
      <c r="C833" s="98">
        <v>39642</v>
      </c>
      <c r="D833" s="154" t="s">
        <v>264</v>
      </c>
      <c r="E833" s="97">
        <v>15</v>
      </c>
      <c r="F833" s="94">
        <v>32</v>
      </c>
      <c r="G833" s="111" t="s">
        <v>221</v>
      </c>
      <c r="H833" s="225"/>
      <c r="I833" s="226"/>
      <c r="J833" s="227">
        <v>0</v>
      </c>
      <c r="K833" s="228"/>
      <c r="L833" s="229"/>
      <c r="M833" s="229"/>
      <c r="N833" s="229"/>
      <c r="O833" s="230"/>
      <c r="P833" s="231"/>
      <c r="Q833" s="228"/>
      <c r="R833" s="229"/>
      <c r="S833" s="239"/>
      <c r="T833" s="231">
        <v>120</v>
      </c>
      <c r="U833" s="253">
        <v>0</v>
      </c>
      <c r="V833" s="245"/>
      <c r="W833" s="244">
        <v>0</v>
      </c>
    </row>
    <row r="834" spans="1:23">
      <c r="A834" s="157">
        <f t="shared" si="6"/>
        <v>15</v>
      </c>
      <c r="B834" s="153" t="s">
        <v>222</v>
      </c>
      <c r="C834" s="98">
        <v>39642</v>
      </c>
      <c r="D834" s="154" t="s">
        <v>264</v>
      </c>
      <c r="E834" s="97">
        <v>15</v>
      </c>
      <c r="F834" s="94">
        <v>32</v>
      </c>
      <c r="G834" s="111" t="s">
        <v>221</v>
      </c>
      <c r="H834" s="225"/>
      <c r="I834" s="226"/>
      <c r="J834" s="227">
        <v>0</v>
      </c>
      <c r="K834" s="228"/>
      <c r="L834" s="229"/>
      <c r="M834" s="229"/>
      <c r="N834" s="229"/>
      <c r="O834" s="230"/>
      <c r="P834" s="231"/>
      <c r="Q834" s="228"/>
      <c r="R834" s="229"/>
      <c r="S834" s="239"/>
      <c r="T834" s="231">
        <v>120</v>
      </c>
      <c r="U834" s="253">
        <v>0</v>
      </c>
      <c r="V834" s="245"/>
      <c r="W834" s="244">
        <v>0</v>
      </c>
    </row>
    <row r="835" spans="1:23">
      <c r="A835" s="157">
        <f t="shared" si="6"/>
        <v>16</v>
      </c>
      <c r="B835" s="153" t="s">
        <v>222</v>
      </c>
      <c r="C835" s="98">
        <v>39642</v>
      </c>
      <c r="D835" s="154" t="s">
        <v>264</v>
      </c>
      <c r="E835" s="97">
        <v>15</v>
      </c>
      <c r="F835" s="94">
        <v>32</v>
      </c>
      <c r="G835" s="111" t="s">
        <v>221</v>
      </c>
      <c r="H835" s="225"/>
      <c r="I835" s="226"/>
      <c r="J835" s="227">
        <v>0</v>
      </c>
      <c r="K835" s="228"/>
      <c r="L835" s="229"/>
      <c r="M835" s="229"/>
      <c r="N835" s="229"/>
      <c r="O835" s="230"/>
      <c r="P835" s="231"/>
      <c r="Q835" s="228"/>
      <c r="R835" s="229"/>
      <c r="S835" s="239"/>
      <c r="T835" s="231">
        <v>120</v>
      </c>
      <c r="U835" s="253">
        <v>1</v>
      </c>
      <c r="V835" s="245"/>
      <c r="W835" s="244">
        <v>1</v>
      </c>
    </row>
    <row r="836" spans="1:23">
      <c r="A836" s="157">
        <f t="shared" si="6"/>
        <v>17</v>
      </c>
      <c r="B836" s="153" t="s">
        <v>222</v>
      </c>
      <c r="C836" s="98">
        <v>39642</v>
      </c>
      <c r="D836" s="154" t="s">
        <v>264</v>
      </c>
      <c r="E836" s="97">
        <v>15</v>
      </c>
      <c r="F836" s="94">
        <v>32</v>
      </c>
      <c r="G836" s="111" t="s">
        <v>221</v>
      </c>
      <c r="H836" s="225"/>
      <c r="I836" s="226"/>
      <c r="J836" s="227">
        <v>0</v>
      </c>
      <c r="K836" s="228"/>
      <c r="L836" s="229"/>
      <c r="M836" s="229"/>
      <c r="N836" s="229"/>
      <c r="O836" s="230"/>
      <c r="P836" s="231"/>
      <c r="Q836" s="228"/>
      <c r="R836" s="229"/>
      <c r="S836" s="239"/>
      <c r="T836" s="231">
        <v>120</v>
      </c>
      <c r="U836" s="253">
        <v>0</v>
      </c>
      <c r="V836" s="245"/>
      <c r="W836" s="244">
        <v>0</v>
      </c>
    </row>
    <row r="837" spans="1:23">
      <c r="A837" s="157">
        <f t="shared" si="6"/>
        <v>18</v>
      </c>
      <c r="B837" s="153" t="s">
        <v>222</v>
      </c>
      <c r="C837" s="98">
        <v>39642</v>
      </c>
      <c r="D837" s="154" t="s">
        <v>264</v>
      </c>
      <c r="E837" s="97">
        <v>15</v>
      </c>
      <c r="F837" s="94">
        <v>32</v>
      </c>
      <c r="G837" s="111" t="s">
        <v>221</v>
      </c>
      <c r="H837" s="225"/>
      <c r="I837" s="226"/>
      <c r="J837" s="227">
        <v>0</v>
      </c>
      <c r="K837" s="228"/>
      <c r="L837" s="229"/>
      <c r="M837" s="229"/>
      <c r="N837" s="229"/>
      <c r="O837" s="230"/>
      <c r="P837" s="231"/>
      <c r="Q837" s="228"/>
      <c r="R837" s="229"/>
      <c r="S837" s="239"/>
      <c r="T837" s="231">
        <v>120</v>
      </c>
      <c r="U837" s="253">
        <v>0</v>
      </c>
      <c r="V837" s="245"/>
      <c r="W837" s="244">
        <v>0</v>
      </c>
    </row>
    <row r="838" spans="1:23">
      <c r="A838" s="157">
        <f t="shared" si="6"/>
        <v>19</v>
      </c>
      <c r="B838" s="153" t="s">
        <v>222</v>
      </c>
      <c r="C838" s="98">
        <v>39642</v>
      </c>
      <c r="D838" s="154" t="s">
        <v>264</v>
      </c>
      <c r="E838" s="97">
        <v>15</v>
      </c>
      <c r="F838" s="94">
        <v>32</v>
      </c>
      <c r="G838" s="111" t="s">
        <v>221</v>
      </c>
      <c r="H838" s="225"/>
      <c r="I838" s="226"/>
      <c r="J838" s="227">
        <v>0</v>
      </c>
      <c r="K838" s="228"/>
      <c r="L838" s="229"/>
      <c r="M838" s="229"/>
      <c r="N838" s="229"/>
      <c r="O838" s="230"/>
      <c r="P838" s="231"/>
      <c r="Q838" s="228"/>
      <c r="R838" s="229"/>
      <c r="S838" s="239"/>
      <c r="T838" s="231">
        <v>120</v>
      </c>
      <c r="U838" s="253">
        <v>4</v>
      </c>
      <c r="V838" s="245"/>
      <c r="W838" s="244">
        <v>4</v>
      </c>
    </row>
    <row r="839" spans="1:23">
      <c r="A839" s="157">
        <f t="shared" si="6"/>
        <v>20</v>
      </c>
      <c r="B839" s="153" t="s">
        <v>222</v>
      </c>
      <c r="C839" s="98">
        <v>39642</v>
      </c>
      <c r="D839" s="154" t="s">
        <v>264</v>
      </c>
      <c r="E839" s="97">
        <v>15</v>
      </c>
      <c r="F839" s="94">
        <v>32</v>
      </c>
      <c r="G839" s="111" t="s">
        <v>221</v>
      </c>
      <c r="H839" s="225"/>
      <c r="I839" s="226"/>
      <c r="J839" s="227">
        <v>0</v>
      </c>
      <c r="K839" s="228"/>
      <c r="L839" s="229"/>
      <c r="M839" s="229"/>
      <c r="N839" s="229"/>
      <c r="O839" s="230"/>
      <c r="P839" s="231"/>
      <c r="Q839" s="228"/>
      <c r="R839" s="229"/>
      <c r="S839" s="239"/>
      <c r="T839" s="231">
        <v>120</v>
      </c>
      <c r="U839" s="253">
        <v>1</v>
      </c>
      <c r="V839" s="245"/>
      <c r="W839" s="244">
        <v>1</v>
      </c>
    </row>
    <row r="840" spans="1:23">
      <c r="A840" s="157">
        <f t="shared" si="6"/>
        <v>21</v>
      </c>
      <c r="B840" s="153" t="s">
        <v>222</v>
      </c>
      <c r="C840" s="98">
        <v>39642</v>
      </c>
      <c r="D840" s="154" t="s">
        <v>264</v>
      </c>
      <c r="E840" s="97">
        <v>15</v>
      </c>
      <c r="F840" s="94">
        <v>32</v>
      </c>
      <c r="G840" s="111" t="s">
        <v>221</v>
      </c>
      <c r="H840" s="225"/>
      <c r="I840" s="226"/>
      <c r="J840" s="227">
        <v>0</v>
      </c>
      <c r="K840" s="228"/>
      <c r="L840" s="229"/>
      <c r="M840" s="229"/>
      <c r="N840" s="229"/>
      <c r="O840" s="230"/>
      <c r="P840" s="231"/>
      <c r="Q840" s="228"/>
      <c r="R840" s="229"/>
      <c r="S840" s="239"/>
      <c r="T840" s="231">
        <v>120</v>
      </c>
      <c r="U840" s="253">
        <v>0</v>
      </c>
      <c r="V840" s="245"/>
      <c r="W840" s="244">
        <v>0</v>
      </c>
    </row>
    <row r="841" spans="1:23">
      <c r="A841" s="157">
        <f t="shared" si="6"/>
        <v>22</v>
      </c>
      <c r="B841" s="153" t="s">
        <v>222</v>
      </c>
      <c r="C841" s="98">
        <v>39642</v>
      </c>
      <c r="D841" s="154" t="s">
        <v>264</v>
      </c>
      <c r="E841" s="97">
        <v>15</v>
      </c>
      <c r="F841" s="94">
        <v>32</v>
      </c>
      <c r="G841" s="111" t="s">
        <v>221</v>
      </c>
      <c r="H841" s="225"/>
      <c r="I841" s="226"/>
      <c r="J841" s="227">
        <v>0</v>
      </c>
      <c r="K841" s="228"/>
      <c r="L841" s="229"/>
      <c r="M841" s="229"/>
      <c r="N841" s="229"/>
      <c r="O841" s="230"/>
      <c r="P841" s="231"/>
      <c r="Q841" s="228"/>
      <c r="R841" s="229"/>
      <c r="S841" s="239"/>
      <c r="T841" s="231">
        <v>120</v>
      </c>
      <c r="U841" s="253">
        <v>0</v>
      </c>
      <c r="V841" s="245"/>
      <c r="W841" s="244">
        <v>0</v>
      </c>
    </row>
    <row r="842" spans="1:23">
      <c r="A842" s="157">
        <f t="shared" si="6"/>
        <v>23</v>
      </c>
      <c r="B842" s="153" t="s">
        <v>222</v>
      </c>
      <c r="C842" s="98">
        <v>39642</v>
      </c>
      <c r="D842" s="154" t="s">
        <v>264</v>
      </c>
      <c r="E842" s="97">
        <v>15</v>
      </c>
      <c r="F842" s="94">
        <v>32</v>
      </c>
      <c r="G842" s="111" t="s">
        <v>221</v>
      </c>
      <c r="H842" s="225"/>
      <c r="I842" s="226"/>
      <c r="J842" s="227">
        <v>0</v>
      </c>
      <c r="K842" s="228"/>
      <c r="L842" s="229"/>
      <c r="M842" s="229"/>
      <c r="N842" s="229"/>
      <c r="O842" s="230"/>
      <c r="P842" s="231"/>
      <c r="Q842" s="228"/>
      <c r="R842" s="229"/>
      <c r="S842" s="239"/>
      <c r="T842" s="231">
        <v>120</v>
      </c>
      <c r="U842" s="253">
        <v>8</v>
      </c>
      <c r="V842" s="245"/>
      <c r="W842" s="244">
        <v>8</v>
      </c>
    </row>
    <row r="843" spans="1:23">
      <c r="A843" s="157">
        <f t="shared" si="6"/>
        <v>24</v>
      </c>
      <c r="B843" s="153" t="s">
        <v>222</v>
      </c>
      <c r="C843" s="98">
        <v>39642</v>
      </c>
      <c r="D843" s="154" t="s">
        <v>264</v>
      </c>
      <c r="E843" s="97">
        <v>15</v>
      </c>
      <c r="F843" s="94">
        <v>32</v>
      </c>
      <c r="G843" s="111" t="s">
        <v>221</v>
      </c>
      <c r="H843" s="225"/>
      <c r="I843" s="226"/>
      <c r="J843" s="227">
        <v>0</v>
      </c>
      <c r="K843" s="228"/>
      <c r="L843" s="229"/>
      <c r="M843" s="229"/>
      <c r="N843" s="229"/>
      <c r="O843" s="230"/>
      <c r="P843" s="231"/>
      <c r="Q843" s="228"/>
      <c r="R843" s="229"/>
      <c r="S843" s="239"/>
      <c r="T843" s="231">
        <v>120</v>
      </c>
      <c r="U843" s="253">
        <v>0</v>
      </c>
      <c r="V843" s="245"/>
      <c r="W843" s="244">
        <v>0</v>
      </c>
    </row>
    <row r="844" spans="1:23">
      <c r="A844" s="157">
        <f t="shared" si="6"/>
        <v>25</v>
      </c>
      <c r="B844" s="153" t="s">
        <v>222</v>
      </c>
      <c r="C844" s="98">
        <v>39642</v>
      </c>
      <c r="D844" s="154" t="s">
        <v>264</v>
      </c>
      <c r="E844" s="97">
        <v>15</v>
      </c>
      <c r="F844" s="94">
        <v>32</v>
      </c>
      <c r="G844" s="111" t="s">
        <v>221</v>
      </c>
      <c r="H844" s="225"/>
      <c r="I844" s="226"/>
      <c r="J844" s="227">
        <v>0</v>
      </c>
      <c r="K844" s="228"/>
      <c r="L844" s="229"/>
      <c r="M844" s="229"/>
      <c r="N844" s="229"/>
      <c r="O844" s="230"/>
      <c r="P844" s="231"/>
      <c r="Q844" s="228"/>
      <c r="R844" s="229"/>
      <c r="S844" s="239"/>
      <c r="T844" s="231">
        <v>120</v>
      </c>
      <c r="U844" s="253">
        <v>0</v>
      </c>
      <c r="V844" s="245"/>
      <c r="W844" s="244">
        <v>0</v>
      </c>
    </row>
    <row r="845" spans="1:23">
      <c r="A845" s="157">
        <f t="shared" si="6"/>
        <v>26</v>
      </c>
      <c r="B845" s="153" t="s">
        <v>222</v>
      </c>
      <c r="C845" s="98">
        <v>39642</v>
      </c>
      <c r="D845" s="154" t="s">
        <v>264</v>
      </c>
      <c r="E845" s="97">
        <v>15</v>
      </c>
      <c r="F845" s="94">
        <v>32</v>
      </c>
      <c r="G845" s="111" t="s">
        <v>221</v>
      </c>
      <c r="H845" s="225"/>
      <c r="I845" s="226"/>
      <c r="J845" s="227">
        <v>0</v>
      </c>
      <c r="K845" s="228"/>
      <c r="L845" s="229"/>
      <c r="M845" s="229"/>
      <c r="N845" s="229"/>
      <c r="O845" s="230"/>
      <c r="P845" s="231"/>
      <c r="Q845" s="228"/>
      <c r="R845" s="229"/>
      <c r="S845" s="239"/>
      <c r="T845" s="231">
        <v>120</v>
      </c>
      <c r="U845" s="253">
        <v>0</v>
      </c>
      <c r="V845" s="245"/>
      <c r="W845" s="244">
        <v>0</v>
      </c>
    </row>
    <row r="846" spans="1:23">
      <c r="A846" s="157">
        <f t="shared" si="6"/>
        <v>27</v>
      </c>
      <c r="B846" s="153" t="s">
        <v>222</v>
      </c>
      <c r="C846" s="98">
        <v>39642</v>
      </c>
      <c r="D846" s="154" t="s">
        <v>264</v>
      </c>
      <c r="E846" s="97">
        <v>15</v>
      </c>
      <c r="F846" s="94">
        <v>32</v>
      </c>
      <c r="G846" s="111" t="s">
        <v>221</v>
      </c>
      <c r="H846" s="225"/>
      <c r="I846" s="226"/>
      <c r="J846" s="227">
        <v>0</v>
      </c>
      <c r="K846" s="228"/>
      <c r="L846" s="229"/>
      <c r="M846" s="229"/>
      <c r="N846" s="229"/>
      <c r="O846" s="230"/>
      <c r="P846" s="231"/>
      <c r="Q846" s="228"/>
      <c r="R846" s="229"/>
      <c r="S846" s="239"/>
      <c r="T846" s="231">
        <v>120</v>
      </c>
      <c r="U846" s="253">
        <v>1</v>
      </c>
      <c r="V846" s="245"/>
      <c r="W846" s="244">
        <v>1</v>
      </c>
    </row>
    <row r="847" spans="1:23">
      <c r="A847" s="157">
        <f t="shared" si="6"/>
        <v>28</v>
      </c>
      <c r="B847" s="153" t="s">
        <v>222</v>
      </c>
      <c r="C847" s="98">
        <v>39642</v>
      </c>
      <c r="D847" s="154" t="s">
        <v>264</v>
      </c>
      <c r="E847" s="97">
        <v>15</v>
      </c>
      <c r="F847" s="94">
        <v>32</v>
      </c>
      <c r="G847" s="111" t="s">
        <v>221</v>
      </c>
      <c r="H847" s="225"/>
      <c r="I847" s="226"/>
      <c r="J847" s="227">
        <v>0</v>
      </c>
      <c r="K847" s="228"/>
      <c r="L847" s="229"/>
      <c r="M847" s="229"/>
      <c r="N847" s="229"/>
      <c r="O847" s="230"/>
      <c r="P847" s="231"/>
      <c r="Q847" s="228"/>
      <c r="R847" s="229"/>
      <c r="S847" s="239"/>
      <c r="T847" s="231">
        <v>120</v>
      </c>
      <c r="U847" s="253">
        <v>0</v>
      </c>
      <c r="V847" s="245"/>
      <c r="W847" s="244">
        <v>0</v>
      </c>
    </row>
    <row r="848" spans="1:23">
      <c r="A848" s="157">
        <f t="shared" si="6"/>
        <v>29</v>
      </c>
      <c r="B848" s="153" t="s">
        <v>222</v>
      </c>
      <c r="C848" s="98">
        <v>39642</v>
      </c>
      <c r="D848" s="154" t="s">
        <v>264</v>
      </c>
      <c r="E848" s="97">
        <v>15</v>
      </c>
      <c r="F848" s="94">
        <v>32</v>
      </c>
      <c r="G848" s="111" t="s">
        <v>221</v>
      </c>
      <c r="H848" s="225"/>
      <c r="I848" s="226"/>
      <c r="J848" s="227">
        <v>0</v>
      </c>
      <c r="K848" s="228"/>
      <c r="L848" s="229"/>
      <c r="M848" s="229"/>
      <c r="N848" s="229"/>
      <c r="O848" s="230"/>
      <c r="P848" s="231"/>
      <c r="Q848" s="228"/>
      <c r="R848" s="229"/>
      <c r="S848" s="239"/>
      <c r="T848" s="231">
        <v>120</v>
      </c>
      <c r="U848" s="253">
        <v>0</v>
      </c>
      <c r="V848" s="245"/>
      <c r="W848" s="244">
        <v>0</v>
      </c>
    </row>
    <row r="849" spans="1:23">
      <c r="A849" s="157">
        <f t="shared" si="6"/>
        <v>30</v>
      </c>
      <c r="B849" s="153" t="s">
        <v>222</v>
      </c>
      <c r="C849" s="98">
        <v>39642</v>
      </c>
      <c r="D849" s="154" t="s">
        <v>264</v>
      </c>
      <c r="E849" s="97">
        <v>15</v>
      </c>
      <c r="F849" s="94">
        <v>32</v>
      </c>
      <c r="G849" s="111" t="s">
        <v>221</v>
      </c>
      <c r="H849" s="225"/>
      <c r="I849" s="226"/>
      <c r="J849" s="227">
        <v>0</v>
      </c>
      <c r="K849" s="228"/>
      <c r="L849" s="229"/>
      <c r="M849" s="229"/>
      <c r="N849" s="229"/>
      <c r="O849" s="230"/>
      <c r="P849" s="231"/>
      <c r="Q849" s="228"/>
      <c r="R849" s="229"/>
      <c r="S849" s="239"/>
      <c r="T849" s="231">
        <v>120</v>
      </c>
      <c r="U849" s="253">
        <v>0</v>
      </c>
      <c r="V849" s="245"/>
      <c r="W849" s="244">
        <v>0</v>
      </c>
    </row>
    <row r="850" spans="1:23">
      <c r="A850" s="157">
        <f t="shared" si="6"/>
        <v>31</v>
      </c>
      <c r="B850" s="153" t="s">
        <v>222</v>
      </c>
      <c r="C850" s="98">
        <v>39642</v>
      </c>
      <c r="D850" s="154" t="s">
        <v>264</v>
      </c>
      <c r="E850" s="97">
        <v>15</v>
      </c>
      <c r="F850" s="94">
        <v>32</v>
      </c>
      <c r="G850" s="111" t="s">
        <v>221</v>
      </c>
      <c r="H850" s="225"/>
      <c r="I850" s="226"/>
      <c r="J850" s="227">
        <v>0</v>
      </c>
      <c r="K850" s="228"/>
      <c r="L850" s="229"/>
      <c r="M850" s="229"/>
      <c r="N850" s="229"/>
      <c r="O850" s="230"/>
      <c r="P850" s="231"/>
      <c r="Q850" s="228"/>
      <c r="R850" s="229"/>
      <c r="S850" s="239"/>
      <c r="T850" s="231">
        <v>120</v>
      </c>
      <c r="U850" s="253">
        <v>0</v>
      </c>
      <c r="V850" s="245"/>
      <c r="W850" s="244">
        <v>0</v>
      </c>
    </row>
    <row r="851" spans="1:23">
      <c r="A851" s="157">
        <f t="shared" si="6"/>
        <v>32</v>
      </c>
      <c r="B851" s="153" t="s">
        <v>222</v>
      </c>
      <c r="C851" s="98">
        <v>39642</v>
      </c>
      <c r="D851" s="154" t="s">
        <v>264</v>
      </c>
      <c r="E851" s="97">
        <v>15</v>
      </c>
      <c r="F851" s="94">
        <v>32</v>
      </c>
      <c r="G851" s="111" t="s">
        <v>221</v>
      </c>
      <c r="H851" s="225"/>
      <c r="I851" s="226"/>
      <c r="J851" s="227">
        <v>0</v>
      </c>
      <c r="K851" s="228"/>
      <c r="L851" s="229"/>
      <c r="M851" s="229"/>
      <c r="N851" s="229"/>
      <c r="O851" s="230"/>
      <c r="P851" s="231"/>
      <c r="Q851" s="228"/>
      <c r="R851" s="229"/>
      <c r="S851" s="239"/>
      <c r="T851" s="231">
        <v>120</v>
      </c>
      <c r="U851" s="253">
        <v>1</v>
      </c>
      <c r="V851" s="245"/>
      <c r="W851" s="244">
        <v>1</v>
      </c>
    </row>
    <row r="852" spans="1:23">
      <c r="A852" s="157">
        <f t="shared" si="6"/>
        <v>33</v>
      </c>
      <c r="B852" s="153" t="s">
        <v>222</v>
      </c>
      <c r="C852" s="98">
        <v>39642</v>
      </c>
      <c r="D852" s="154" t="s">
        <v>264</v>
      </c>
      <c r="E852" s="97">
        <v>15</v>
      </c>
      <c r="F852" s="94">
        <v>32</v>
      </c>
      <c r="G852" s="111" t="s">
        <v>221</v>
      </c>
      <c r="H852" s="225"/>
      <c r="I852" s="226"/>
      <c r="J852" s="227">
        <v>0</v>
      </c>
      <c r="K852" s="228"/>
      <c r="L852" s="229"/>
      <c r="M852" s="229"/>
      <c r="N852" s="229"/>
      <c r="O852" s="230"/>
      <c r="P852" s="231"/>
      <c r="Q852" s="228"/>
      <c r="R852" s="229"/>
      <c r="S852" s="239"/>
      <c r="T852" s="231">
        <v>120</v>
      </c>
      <c r="U852" s="253">
        <v>3</v>
      </c>
      <c r="V852" s="245"/>
      <c r="W852" s="244">
        <v>3</v>
      </c>
    </row>
    <row r="853" spans="1:23">
      <c r="A853" s="157">
        <f t="shared" si="6"/>
        <v>34</v>
      </c>
      <c r="B853" s="153" t="s">
        <v>222</v>
      </c>
      <c r="C853" s="98">
        <v>39642</v>
      </c>
      <c r="D853" s="154" t="s">
        <v>264</v>
      </c>
      <c r="E853" s="97">
        <v>15</v>
      </c>
      <c r="F853" s="94">
        <v>32</v>
      </c>
      <c r="G853" s="111" t="s">
        <v>221</v>
      </c>
      <c r="H853" s="225"/>
      <c r="I853" s="226"/>
      <c r="J853" s="227">
        <v>0</v>
      </c>
      <c r="K853" s="228"/>
      <c r="L853" s="229"/>
      <c r="M853" s="229"/>
      <c r="N853" s="229"/>
      <c r="O853" s="230"/>
      <c r="P853" s="231"/>
      <c r="Q853" s="228"/>
      <c r="R853" s="229"/>
      <c r="S853" s="239"/>
      <c r="T853" s="231">
        <v>120</v>
      </c>
      <c r="U853" s="253">
        <v>0</v>
      </c>
      <c r="V853" s="245"/>
      <c r="W853" s="244">
        <v>0</v>
      </c>
    </row>
    <row r="854" spans="1:23">
      <c r="A854" s="157">
        <f t="shared" si="6"/>
        <v>35</v>
      </c>
      <c r="B854" s="153" t="s">
        <v>222</v>
      </c>
      <c r="C854" s="98">
        <v>39642</v>
      </c>
      <c r="D854" s="154" t="s">
        <v>264</v>
      </c>
      <c r="E854" s="97">
        <v>15</v>
      </c>
      <c r="F854" s="94">
        <v>32</v>
      </c>
      <c r="G854" s="111" t="s">
        <v>221</v>
      </c>
      <c r="H854" s="225"/>
      <c r="I854" s="226"/>
      <c r="J854" s="227">
        <v>0</v>
      </c>
      <c r="K854" s="228"/>
      <c r="L854" s="229"/>
      <c r="M854" s="229"/>
      <c r="N854" s="229"/>
      <c r="O854" s="230"/>
      <c r="P854" s="231"/>
      <c r="Q854" s="228"/>
      <c r="R854" s="229"/>
      <c r="S854" s="239"/>
      <c r="T854" s="231">
        <v>120</v>
      </c>
      <c r="U854" s="253">
        <v>0</v>
      </c>
      <c r="V854" s="245"/>
      <c r="W854" s="244">
        <v>0</v>
      </c>
    </row>
    <row r="855" spans="1:23">
      <c r="A855" s="157">
        <f t="shared" si="6"/>
        <v>36</v>
      </c>
      <c r="B855" s="153" t="s">
        <v>222</v>
      </c>
      <c r="C855" s="98">
        <v>39642</v>
      </c>
      <c r="D855" s="154" t="s">
        <v>264</v>
      </c>
      <c r="E855" s="97">
        <v>15</v>
      </c>
      <c r="F855" s="94">
        <v>32</v>
      </c>
      <c r="G855" s="111" t="s">
        <v>221</v>
      </c>
      <c r="H855" s="225"/>
      <c r="I855" s="226"/>
      <c r="J855" s="227">
        <v>0</v>
      </c>
      <c r="K855" s="228"/>
      <c r="L855" s="229"/>
      <c r="M855" s="229"/>
      <c r="N855" s="229"/>
      <c r="O855" s="230"/>
      <c r="P855" s="231"/>
      <c r="Q855" s="228"/>
      <c r="R855" s="229"/>
      <c r="S855" s="239"/>
      <c r="T855" s="231">
        <v>120</v>
      </c>
      <c r="U855" s="253">
        <v>0</v>
      </c>
      <c r="V855" s="245"/>
      <c r="W855" s="244">
        <v>0</v>
      </c>
    </row>
    <row r="856" spans="1:23">
      <c r="A856" s="157">
        <f t="shared" si="6"/>
        <v>37</v>
      </c>
      <c r="B856" s="153" t="s">
        <v>222</v>
      </c>
      <c r="C856" s="98">
        <v>39642</v>
      </c>
      <c r="D856" s="154" t="s">
        <v>264</v>
      </c>
      <c r="E856" s="97">
        <v>15</v>
      </c>
      <c r="F856" s="94">
        <v>32</v>
      </c>
      <c r="G856" s="111" t="s">
        <v>221</v>
      </c>
      <c r="H856" s="225"/>
      <c r="I856" s="226"/>
      <c r="J856" s="227">
        <v>0</v>
      </c>
      <c r="K856" s="228"/>
      <c r="L856" s="229"/>
      <c r="M856" s="229"/>
      <c r="N856" s="229"/>
      <c r="O856" s="230"/>
      <c r="P856" s="231"/>
      <c r="Q856" s="228"/>
      <c r="R856" s="229"/>
      <c r="S856" s="239"/>
      <c r="T856" s="231">
        <v>120</v>
      </c>
      <c r="U856" s="253">
        <v>0</v>
      </c>
      <c r="V856" s="245"/>
      <c r="W856" s="244">
        <v>0</v>
      </c>
    </row>
    <row r="857" spans="1:23">
      <c r="A857" s="157">
        <f t="shared" si="6"/>
        <v>38</v>
      </c>
      <c r="B857" s="153" t="s">
        <v>222</v>
      </c>
      <c r="C857" s="98">
        <v>39642</v>
      </c>
      <c r="D857" s="154" t="s">
        <v>264</v>
      </c>
      <c r="E857" s="97">
        <v>15</v>
      </c>
      <c r="F857" s="94">
        <v>32</v>
      </c>
      <c r="G857" s="111" t="s">
        <v>221</v>
      </c>
      <c r="H857" s="225"/>
      <c r="I857" s="226"/>
      <c r="J857" s="227">
        <v>0</v>
      </c>
      <c r="K857" s="228"/>
      <c r="L857" s="229"/>
      <c r="M857" s="229"/>
      <c r="N857" s="229"/>
      <c r="O857" s="230"/>
      <c r="P857" s="231"/>
      <c r="Q857" s="228"/>
      <c r="R857" s="229"/>
      <c r="S857" s="239"/>
      <c r="T857" s="231">
        <v>120</v>
      </c>
      <c r="U857" s="253">
        <v>0</v>
      </c>
      <c r="V857" s="245"/>
      <c r="W857" s="244">
        <v>0</v>
      </c>
    </row>
    <row r="858" spans="1:23">
      <c r="A858" s="157">
        <f t="shared" si="6"/>
        <v>39</v>
      </c>
      <c r="B858" s="153" t="s">
        <v>222</v>
      </c>
      <c r="C858" s="98">
        <v>39642</v>
      </c>
      <c r="D858" s="154" t="s">
        <v>264</v>
      </c>
      <c r="E858" s="97">
        <v>15</v>
      </c>
      <c r="F858" s="94">
        <v>32</v>
      </c>
      <c r="G858" s="111" t="s">
        <v>221</v>
      </c>
      <c r="H858" s="225"/>
      <c r="I858" s="226"/>
      <c r="J858" s="227">
        <v>0</v>
      </c>
      <c r="K858" s="228"/>
      <c r="L858" s="229"/>
      <c r="M858" s="229"/>
      <c r="N858" s="229"/>
      <c r="O858" s="230"/>
      <c r="P858" s="231"/>
      <c r="Q858" s="228"/>
      <c r="R858" s="229"/>
      <c r="S858" s="239"/>
      <c r="T858" s="231">
        <v>120</v>
      </c>
      <c r="U858" s="253">
        <v>0</v>
      </c>
      <c r="V858" s="245"/>
      <c r="W858" s="244">
        <v>0</v>
      </c>
    </row>
    <row r="859" spans="1:23">
      <c r="A859" s="157">
        <f t="shared" si="6"/>
        <v>40</v>
      </c>
      <c r="B859" s="153" t="s">
        <v>222</v>
      </c>
      <c r="C859" s="98">
        <v>39642</v>
      </c>
      <c r="D859" s="154" t="s">
        <v>264</v>
      </c>
      <c r="E859" s="97">
        <v>15</v>
      </c>
      <c r="F859" s="94">
        <v>32</v>
      </c>
      <c r="G859" s="111" t="s">
        <v>221</v>
      </c>
      <c r="H859" s="225"/>
      <c r="I859" s="226"/>
      <c r="J859" s="227">
        <v>0</v>
      </c>
      <c r="K859" s="228"/>
      <c r="L859" s="229"/>
      <c r="M859" s="229"/>
      <c r="N859" s="229"/>
      <c r="O859" s="230"/>
      <c r="P859" s="231"/>
      <c r="Q859" s="228"/>
      <c r="R859" s="229"/>
      <c r="S859" s="239"/>
      <c r="T859" s="231">
        <v>120</v>
      </c>
      <c r="U859" s="253">
        <v>0</v>
      </c>
      <c r="V859" s="245"/>
      <c r="W859" s="244">
        <v>0</v>
      </c>
    </row>
    <row r="860" spans="1:23">
      <c r="A860" s="157">
        <f t="shared" si="6"/>
        <v>41</v>
      </c>
      <c r="B860" s="153" t="s">
        <v>222</v>
      </c>
      <c r="C860" s="98">
        <v>39642</v>
      </c>
      <c r="D860" s="154" t="s">
        <v>264</v>
      </c>
      <c r="E860" s="97">
        <v>15</v>
      </c>
      <c r="F860" s="94">
        <v>32</v>
      </c>
      <c r="G860" s="111" t="s">
        <v>221</v>
      </c>
      <c r="H860" s="225"/>
      <c r="I860" s="226"/>
      <c r="J860" s="227">
        <v>0</v>
      </c>
      <c r="K860" s="228"/>
      <c r="L860" s="229"/>
      <c r="M860" s="229"/>
      <c r="N860" s="229"/>
      <c r="O860" s="230"/>
      <c r="P860" s="231"/>
      <c r="Q860" s="228"/>
      <c r="R860" s="229"/>
      <c r="S860" s="239"/>
      <c r="T860" s="231">
        <v>120</v>
      </c>
      <c r="U860" s="253">
        <v>0</v>
      </c>
      <c r="V860" s="245"/>
      <c r="W860" s="244">
        <v>0</v>
      </c>
    </row>
    <row r="861" spans="1:23">
      <c r="A861" s="157">
        <f t="shared" si="6"/>
        <v>42</v>
      </c>
      <c r="B861" s="153" t="s">
        <v>222</v>
      </c>
      <c r="C861" s="98">
        <v>39642</v>
      </c>
      <c r="D861" s="154" t="s">
        <v>264</v>
      </c>
      <c r="E861" s="97">
        <v>15</v>
      </c>
      <c r="F861" s="94">
        <v>32</v>
      </c>
      <c r="G861" s="111" t="s">
        <v>221</v>
      </c>
      <c r="H861" s="225"/>
      <c r="I861" s="226"/>
      <c r="J861" s="227">
        <v>0</v>
      </c>
      <c r="K861" s="228"/>
      <c r="L861" s="229"/>
      <c r="M861" s="229"/>
      <c r="N861" s="229"/>
      <c r="O861" s="230"/>
      <c r="P861" s="231"/>
      <c r="Q861" s="228"/>
      <c r="R861" s="229"/>
      <c r="S861" s="239"/>
      <c r="T861" s="231">
        <v>120</v>
      </c>
      <c r="U861" s="253">
        <v>0</v>
      </c>
      <c r="V861" s="245"/>
      <c r="W861" s="244">
        <v>0</v>
      </c>
    </row>
    <row r="862" spans="1:23">
      <c r="A862" s="157">
        <f t="shared" si="6"/>
        <v>43</v>
      </c>
      <c r="B862" s="153" t="s">
        <v>222</v>
      </c>
      <c r="C862" s="98">
        <v>39642</v>
      </c>
      <c r="D862" s="154" t="s">
        <v>264</v>
      </c>
      <c r="E862" s="97">
        <v>15</v>
      </c>
      <c r="F862" s="94">
        <v>32</v>
      </c>
      <c r="G862" s="111" t="s">
        <v>221</v>
      </c>
      <c r="H862" s="225"/>
      <c r="I862" s="226"/>
      <c r="J862" s="227">
        <v>0</v>
      </c>
      <c r="K862" s="228"/>
      <c r="L862" s="229"/>
      <c r="M862" s="229"/>
      <c r="N862" s="229"/>
      <c r="O862" s="230"/>
      <c r="P862" s="231"/>
      <c r="Q862" s="228"/>
      <c r="R862" s="229"/>
      <c r="S862" s="239"/>
      <c r="T862" s="231">
        <v>120</v>
      </c>
      <c r="U862" s="253">
        <v>0</v>
      </c>
      <c r="V862" s="245"/>
      <c r="W862" s="244">
        <v>0</v>
      </c>
    </row>
    <row r="863" spans="1:23">
      <c r="A863" s="157">
        <f t="shared" si="6"/>
        <v>44</v>
      </c>
      <c r="B863" s="153" t="s">
        <v>222</v>
      </c>
      <c r="C863" s="98">
        <v>39642</v>
      </c>
      <c r="D863" s="154" t="s">
        <v>264</v>
      </c>
      <c r="E863" s="97">
        <v>15</v>
      </c>
      <c r="F863" s="94">
        <v>32</v>
      </c>
      <c r="G863" s="111" t="s">
        <v>221</v>
      </c>
      <c r="H863" s="225"/>
      <c r="I863" s="226"/>
      <c r="J863" s="227">
        <v>0</v>
      </c>
      <c r="K863" s="228"/>
      <c r="L863" s="229"/>
      <c r="M863" s="229"/>
      <c r="N863" s="229"/>
      <c r="O863" s="230"/>
      <c r="P863" s="231"/>
      <c r="Q863" s="228"/>
      <c r="R863" s="229"/>
      <c r="S863" s="239"/>
      <c r="T863" s="231">
        <v>120</v>
      </c>
      <c r="U863" s="253">
        <v>1</v>
      </c>
      <c r="V863" s="245"/>
      <c r="W863" s="244">
        <v>1</v>
      </c>
    </row>
    <row r="864" spans="1:23">
      <c r="A864" s="157">
        <f t="shared" si="6"/>
        <v>45</v>
      </c>
      <c r="B864" s="153" t="s">
        <v>222</v>
      </c>
      <c r="C864" s="98">
        <v>39642</v>
      </c>
      <c r="D864" s="154" t="s">
        <v>264</v>
      </c>
      <c r="E864" s="97">
        <v>15</v>
      </c>
      <c r="F864" s="94">
        <v>32</v>
      </c>
      <c r="G864" s="111" t="s">
        <v>221</v>
      </c>
      <c r="H864" s="225"/>
      <c r="I864" s="226"/>
      <c r="J864" s="227">
        <v>0</v>
      </c>
      <c r="K864" s="228"/>
      <c r="L864" s="229"/>
      <c r="M864" s="229"/>
      <c r="N864" s="229"/>
      <c r="O864" s="230"/>
      <c r="P864" s="231"/>
      <c r="Q864" s="228"/>
      <c r="R864" s="229"/>
      <c r="S864" s="239"/>
      <c r="T864" s="231">
        <v>120</v>
      </c>
      <c r="U864" s="253">
        <v>2</v>
      </c>
      <c r="V864" s="245"/>
      <c r="W864" s="244">
        <v>2</v>
      </c>
    </row>
    <row r="865" spans="1:23">
      <c r="A865" s="157">
        <f t="shared" si="6"/>
        <v>46</v>
      </c>
      <c r="B865" s="153" t="s">
        <v>222</v>
      </c>
      <c r="C865" s="98">
        <v>39642</v>
      </c>
      <c r="D865" s="154" t="s">
        <v>264</v>
      </c>
      <c r="E865" s="97">
        <v>15</v>
      </c>
      <c r="F865" s="94">
        <v>32</v>
      </c>
      <c r="G865" s="111" t="s">
        <v>221</v>
      </c>
      <c r="H865" s="225"/>
      <c r="I865" s="226"/>
      <c r="J865" s="227">
        <v>0</v>
      </c>
      <c r="K865" s="228"/>
      <c r="L865" s="229"/>
      <c r="M865" s="229"/>
      <c r="N865" s="229"/>
      <c r="O865" s="230"/>
      <c r="P865" s="231"/>
      <c r="Q865" s="228"/>
      <c r="R865" s="229"/>
      <c r="S865" s="239"/>
      <c r="T865" s="231">
        <v>120</v>
      </c>
      <c r="U865" s="253">
        <v>0</v>
      </c>
      <c r="V865" s="245"/>
      <c r="W865" s="244">
        <v>0</v>
      </c>
    </row>
    <row r="866" spans="1:23">
      <c r="A866" s="157">
        <f t="shared" si="6"/>
        <v>47</v>
      </c>
      <c r="B866" s="153" t="s">
        <v>222</v>
      </c>
      <c r="C866" s="98">
        <v>39642</v>
      </c>
      <c r="D866" s="154" t="s">
        <v>264</v>
      </c>
      <c r="E866" s="97">
        <v>15</v>
      </c>
      <c r="F866" s="94">
        <v>32</v>
      </c>
      <c r="G866" s="111" t="s">
        <v>221</v>
      </c>
      <c r="H866" s="225"/>
      <c r="I866" s="226"/>
      <c r="J866" s="227">
        <v>0</v>
      </c>
      <c r="K866" s="228"/>
      <c r="L866" s="229"/>
      <c r="M866" s="229"/>
      <c r="N866" s="229"/>
      <c r="O866" s="230"/>
      <c r="P866" s="231"/>
      <c r="Q866" s="228"/>
      <c r="R866" s="229"/>
      <c r="S866" s="239"/>
      <c r="T866" s="231">
        <v>120</v>
      </c>
      <c r="U866" s="253">
        <v>0</v>
      </c>
      <c r="V866" s="245"/>
      <c r="W866" s="244">
        <v>0</v>
      </c>
    </row>
    <row r="867" spans="1:23">
      <c r="A867" s="157">
        <f t="shared" si="6"/>
        <v>48</v>
      </c>
      <c r="B867" s="153" t="s">
        <v>222</v>
      </c>
      <c r="C867" s="98">
        <v>39642</v>
      </c>
      <c r="D867" s="154" t="s">
        <v>264</v>
      </c>
      <c r="E867" s="97">
        <v>15</v>
      </c>
      <c r="F867" s="94">
        <v>32</v>
      </c>
      <c r="G867" s="111" t="s">
        <v>221</v>
      </c>
      <c r="H867" s="225"/>
      <c r="I867" s="226"/>
      <c r="J867" s="227">
        <v>0</v>
      </c>
      <c r="K867" s="228"/>
      <c r="L867" s="229"/>
      <c r="M867" s="229"/>
      <c r="N867" s="229"/>
      <c r="O867" s="230"/>
      <c r="P867" s="231"/>
      <c r="Q867" s="228"/>
      <c r="R867" s="229"/>
      <c r="S867" s="239"/>
      <c r="T867" s="231">
        <v>120</v>
      </c>
      <c r="U867" s="253">
        <v>4</v>
      </c>
      <c r="V867" s="245"/>
      <c r="W867" s="244">
        <v>4</v>
      </c>
    </row>
    <row r="868" spans="1:23">
      <c r="A868" s="157">
        <f t="shared" si="6"/>
        <v>49</v>
      </c>
      <c r="B868" s="153" t="s">
        <v>222</v>
      </c>
      <c r="C868" s="98">
        <v>39642</v>
      </c>
      <c r="D868" s="154" t="s">
        <v>264</v>
      </c>
      <c r="E868" s="97">
        <v>15</v>
      </c>
      <c r="F868" s="94">
        <v>32</v>
      </c>
      <c r="G868" s="111" t="s">
        <v>221</v>
      </c>
      <c r="H868" s="225"/>
      <c r="I868" s="226"/>
      <c r="J868" s="227">
        <v>0</v>
      </c>
      <c r="K868" s="228"/>
      <c r="L868" s="229"/>
      <c r="M868" s="229"/>
      <c r="N868" s="229"/>
      <c r="O868" s="230"/>
      <c r="P868" s="231"/>
      <c r="Q868" s="228"/>
      <c r="R868" s="229"/>
      <c r="S868" s="239"/>
      <c r="T868" s="231">
        <v>120</v>
      </c>
      <c r="U868" s="253">
        <v>0</v>
      </c>
      <c r="V868" s="245"/>
      <c r="W868" s="244">
        <v>0</v>
      </c>
    </row>
    <row r="869" spans="1:23">
      <c r="A869" s="157">
        <f t="shared" si="6"/>
        <v>50</v>
      </c>
      <c r="B869" s="153" t="s">
        <v>222</v>
      </c>
      <c r="C869" s="98">
        <v>39642</v>
      </c>
      <c r="D869" s="154" t="s">
        <v>264</v>
      </c>
      <c r="E869" s="97">
        <v>15</v>
      </c>
      <c r="F869" s="94">
        <v>32</v>
      </c>
      <c r="G869" s="111" t="s">
        <v>221</v>
      </c>
      <c r="H869" s="225"/>
      <c r="I869" s="226"/>
      <c r="J869" s="227">
        <v>0</v>
      </c>
      <c r="K869" s="228"/>
      <c r="L869" s="229"/>
      <c r="M869" s="229"/>
      <c r="N869" s="229"/>
      <c r="O869" s="230"/>
      <c r="P869" s="231"/>
      <c r="Q869" s="228"/>
      <c r="R869" s="229"/>
      <c r="S869" s="239"/>
      <c r="T869" s="231">
        <v>120</v>
      </c>
      <c r="U869" s="253">
        <v>0</v>
      </c>
      <c r="V869" s="245"/>
      <c r="W869" s="244">
        <v>0</v>
      </c>
    </row>
    <row r="870" spans="1:23">
      <c r="A870" s="157">
        <v>1</v>
      </c>
      <c r="B870" s="153" t="s">
        <v>222</v>
      </c>
      <c r="C870" s="98">
        <v>39642</v>
      </c>
      <c r="D870" s="154" t="s">
        <v>261</v>
      </c>
      <c r="E870" s="97">
        <v>25</v>
      </c>
      <c r="F870" s="94">
        <v>30</v>
      </c>
      <c r="G870" s="111" t="s">
        <v>221</v>
      </c>
      <c r="H870" s="225"/>
      <c r="I870" s="226"/>
      <c r="J870" s="227">
        <v>0</v>
      </c>
      <c r="K870" s="228"/>
      <c r="L870" s="229"/>
      <c r="M870" s="229"/>
      <c r="N870" s="229"/>
      <c r="O870" s="230"/>
      <c r="P870" s="231"/>
      <c r="Q870" s="228"/>
      <c r="R870" s="229"/>
      <c r="S870" s="239"/>
      <c r="T870" s="231">
        <v>121</v>
      </c>
      <c r="U870" s="253">
        <v>0</v>
      </c>
      <c r="V870" s="245"/>
      <c r="W870" s="244">
        <v>0</v>
      </c>
    </row>
    <row r="871" spans="1:23">
      <c r="A871" s="157">
        <v>2</v>
      </c>
      <c r="B871" s="153" t="s">
        <v>222</v>
      </c>
      <c r="C871" s="98">
        <v>39642</v>
      </c>
      <c r="D871" s="154" t="s">
        <v>261</v>
      </c>
      <c r="E871" s="97">
        <v>25</v>
      </c>
      <c r="F871" s="94">
        <v>30</v>
      </c>
      <c r="G871" s="111" t="s">
        <v>221</v>
      </c>
      <c r="H871" s="225"/>
      <c r="I871" s="226"/>
      <c r="J871" s="227">
        <v>0</v>
      </c>
      <c r="K871" s="228"/>
      <c r="L871" s="229"/>
      <c r="M871" s="229"/>
      <c r="N871" s="229"/>
      <c r="O871" s="230"/>
      <c r="P871" s="231"/>
      <c r="Q871" s="228"/>
      <c r="R871" s="229"/>
      <c r="S871" s="239"/>
      <c r="T871" s="231">
        <v>121</v>
      </c>
      <c r="U871" s="253">
        <v>0</v>
      </c>
      <c r="V871" s="245"/>
      <c r="W871" s="244">
        <v>0</v>
      </c>
    </row>
    <row r="872" spans="1:23">
      <c r="A872" s="157">
        <v>3</v>
      </c>
      <c r="B872" s="153" t="s">
        <v>222</v>
      </c>
      <c r="C872" s="98">
        <v>39642</v>
      </c>
      <c r="D872" s="154" t="s">
        <v>261</v>
      </c>
      <c r="E872" s="97">
        <v>25</v>
      </c>
      <c r="F872" s="94">
        <v>30</v>
      </c>
      <c r="G872" s="111" t="s">
        <v>221</v>
      </c>
      <c r="H872" s="225"/>
      <c r="I872" s="226"/>
      <c r="J872" s="227">
        <v>11</v>
      </c>
      <c r="K872" s="228"/>
      <c r="L872" s="229"/>
      <c r="M872" s="229"/>
      <c r="N872" s="229"/>
      <c r="O872" s="230"/>
      <c r="P872" s="231"/>
      <c r="Q872" s="228"/>
      <c r="R872" s="229"/>
      <c r="S872" s="239"/>
      <c r="T872" s="231">
        <v>121</v>
      </c>
      <c r="U872" s="253">
        <v>0</v>
      </c>
      <c r="V872" s="245"/>
      <c r="W872" s="244">
        <v>0</v>
      </c>
    </row>
    <row r="873" spans="1:23">
      <c r="A873" s="157">
        <f t="shared" ref="A873:A919" si="7">A872+1</f>
        <v>4</v>
      </c>
      <c r="B873" s="153" t="s">
        <v>222</v>
      </c>
      <c r="C873" s="98">
        <v>39642</v>
      </c>
      <c r="D873" s="154" t="s">
        <v>261</v>
      </c>
      <c r="E873" s="97">
        <v>25</v>
      </c>
      <c r="F873" s="94">
        <v>30</v>
      </c>
      <c r="G873" s="111" t="s">
        <v>221</v>
      </c>
      <c r="H873" s="225"/>
      <c r="I873" s="226"/>
      <c r="J873" s="227">
        <v>0</v>
      </c>
      <c r="K873" s="228"/>
      <c r="L873" s="229"/>
      <c r="M873" s="229"/>
      <c r="N873" s="229"/>
      <c r="O873" s="230"/>
      <c r="P873" s="231"/>
      <c r="Q873" s="228"/>
      <c r="R873" s="229"/>
      <c r="S873" s="239"/>
      <c r="T873" s="231">
        <v>121</v>
      </c>
      <c r="U873" s="253">
        <v>0</v>
      </c>
      <c r="V873" s="245"/>
      <c r="W873" s="244">
        <v>0</v>
      </c>
    </row>
    <row r="874" spans="1:23">
      <c r="A874" s="157">
        <f t="shared" si="7"/>
        <v>5</v>
      </c>
      <c r="B874" s="153" t="s">
        <v>222</v>
      </c>
      <c r="C874" s="98">
        <v>39642</v>
      </c>
      <c r="D874" s="154" t="s">
        <v>261</v>
      </c>
      <c r="E874" s="97">
        <v>25</v>
      </c>
      <c r="F874" s="94">
        <v>30</v>
      </c>
      <c r="G874" s="111" t="s">
        <v>221</v>
      </c>
      <c r="H874" s="225"/>
      <c r="I874" s="226"/>
      <c r="J874" s="227">
        <v>0</v>
      </c>
      <c r="K874" s="228"/>
      <c r="L874" s="229"/>
      <c r="M874" s="229"/>
      <c r="N874" s="229"/>
      <c r="O874" s="230"/>
      <c r="P874" s="231"/>
      <c r="Q874" s="228"/>
      <c r="R874" s="229"/>
      <c r="S874" s="239"/>
      <c r="T874" s="231">
        <v>121</v>
      </c>
      <c r="U874" s="253">
        <v>0</v>
      </c>
      <c r="V874" s="245"/>
      <c r="W874" s="244">
        <v>0</v>
      </c>
    </row>
    <row r="875" spans="1:23">
      <c r="A875" s="157">
        <f t="shared" si="7"/>
        <v>6</v>
      </c>
      <c r="B875" s="153" t="s">
        <v>222</v>
      </c>
      <c r="C875" s="98">
        <v>39642</v>
      </c>
      <c r="D875" s="154" t="s">
        <v>261</v>
      </c>
      <c r="E875" s="97">
        <v>25</v>
      </c>
      <c r="F875" s="94">
        <v>30</v>
      </c>
      <c r="G875" s="111" t="s">
        <v>221</v>
      </c>
      <c r="H875" s="225"/>
      <c r="I875" s="226"/>
      <c r="J875" s="227">
        <v>8</v>
      </c>
      <c r="K875" s="228"/>
      <c r="L875" s="229"/>
      <c r="M875" s="229"/>
      <c r="N875" s="229"/>
      <c r="O875" s="230"/>
      <c r="P875" s="231"/>
      <c r="Q875" s="228"/>
      <c r="R875" s="229"/>
      <c r="S875" s="239"/>
      <c r="T875" s="231">
        <v>121</v>
      </c>
      <c r="U875" s="253">
        <v>0</v>
      </c>
      <c r="V875" s="245"/>
      <c r="W875" s="244">
        <v>0</v>
      </c>
    </row>
    <row r="876" spans="1:23">
      <c r="A876" s="157">
        <f t="shared" si="7"/>
        <v>7</v>
      </c>
      <c r="B876" s="153" t="s">
        <v>222</v>
      </c>
      <c r="C876" s="98">
        <v>39642</v>
      </c>
      <c r="D876" s="154" t="s">
        <v>261</v>
      </c>
      <c r="E876" s="97">
        <v>25</v>
      </c>
      <c r="F876" s="94">
        <v>30</v>
      </c>
      <c r="G876" s="111" t="s">
        <v>221</v>
      </c>
      <c r="H876" s="225"/>
      <c r="I876" s="226"/>
      <c r="J876" s="227">
        <v>2</v>
      </c>
      <c r="K876" s="228"/>
      <c r="L876" s="229"/>
      <c r="M876" s="229"/>
      <c r="N876" s="229"/>
      <c r="O876" s="230"/>
      <c r="P876" s="231"/>
      <c r="Q876" s="228"/>
      <c r="R876" s="229"/>
      <c r="S876" s="239"/>
      <c r="T876" s="231">
        <v>121</v>
      </c>
      <c r="U876" s="253">
        <v>0</v>
      </c>
      <c r="V876" s="245"/>
      <c r="W876" s="244">
        <v>0</v>
      </c>
    </row>
    <row r="877" spans="1:23">
      <c r="A877" s="157">
        <f t="shared" si="7"/>
        <v>8</v>
      </c>
      <c r="B877" s="153" t="s">
        <v>222</v>
      </c>
      <c r="C877" s="98">
        <v>39642</v>
      </c>
      <c r="D877" s="154" t="s">
        <v>261</v>
      </c>
      <c r="E877" s="97">
        <v>25</v>
      </c>
      <c r="F877" s="94">
        <v>30</v>
      </c>
      <c r="G877" s="111" t="s">
        <v>221</v>
      </c>
      <c r="H877" s="225"/>
      <c r="I877" s="226"/>
      <c r="J877" s="227">
        <v>2</v>
      </c>
      <c r="K877" s="228"/>
      <c r="L877" s="229"/>
      <c r="M877" s="229"/>
      <c r="N877" s="229"/>
      <c r="O877" s="230"/>
      <c r="P877" s="231"/>
      <c r="Q877" s="228"/>
      <c r="R877" s="229"/>
      <c r="S877" s="239"/>
      <c r="T877" s="231">
        <v>121</v>
      </c>
      <c r="U877" s="253">
        <v>0</v>
      </c>
      <c r="V877" s="245"/>
      <c r="W877" s="244">
        <v>0</v>
      </c>
    </row>
    <row r="878" spans="1:23">
      <c r="A878" s="157">
        <f t="shared" si="7"/>
        <v>9</v>
      </c>
      <c r="B878" s="153" t="s">
        <v>222</v>
      </c>
      <c r="C878" s="98">
        <v>39642</v>
      </c>
      <c r="D878" s="154" t="s">
        <v>261</v>
      </c>
      <c r="E878" s="97">
        <v>25</v>
      </c>
      <c r="F878" s="94">
        <v>30</v>
      </c>
      <c r="G878" s="111" t="s">
        <v>221</v>
      </c>
      <c r="H878" s="225"/>
      <c r="I878" s="226"/>
      <c r="J878" s="227">
        <v>14</v>
      </c>
      <c r="K878" s="228"/>
      <c r="L878" s="229"/>
      <c r="M878" s="229"/>
      <c r="N878" s="229"/>
      <c r="O878" s="230"/>
      <c r="P878" s="231"/>
      <c r="Q878" s="228"/>
      <c r="R878" s="229"/>
      <c r="S878" s="239"/>
      <c r="T878" s="231">
        <v>121</v>
      </c>
      <c r="U878" s="253">
        <v>0</v>
      </c>
      <c r="V878" s="245"/>
      <c r="W878" s="244">
        <v>0</v>
      </c>
    </row>
    <row r="879" spans="1:23">
      <c r="A879" s="157">
        <f t="shared" si="7"/>
        <v>10</v>
      </c>
      <c r="B879" s="153" t="s">
        <v>222</v>
      </c>
      <c r="C879" s="98">
        <v>39642</v>
      </c>
      <c r="D879" s="154" t="s">
        <v>261</v>
      </c>
      <c r="E879" s="97">
        <v>25</v>
      </c>
      <c r="F879" s="94">
        <v>30</v>
      </c>
      <c r="G879" s="111" t="s">
        <v>221</v>
      </c>
      <c r="H879" s="225"/>
      <c r="I879" s="226"/>
      <c r="J879" s="227">
        <v>3</v>
      </c>
      <c r="K879" s="228"/>
      <c r="L879" s="229"/>
      <c r="M879" s="229"/>
      <c r="N879" s="229"/>
      <c r="O879" s="230"/>
      <c r="P879" s="231"/>
      <c r="Q879" s="228"/>
      <c r="R879" s="229"/>
      <c r="S879" s="239"/>
      <c r="T879" s="231">
        <v>121</v>
      </c>
      <c r="U879" s="253">
        <v>26</v>
      </c>
      <c r="V879" s="245"/>
      <c r="W879" s="244">
        <v>26</v>
      </c>
    </row>
    <row r="880" spans="1:23">
      <c r="A880" s="157">
        <f t="shared" si="7"/>
        <v>11</v>
      </c>
      <c r="B880" s="153" t="s">
        <v>222</v>
      </c>
      <c r="C880" s="98">
        <v>39642</v>
      </c>
      <c r="D880" s="154" t="s">
        <v>261</v>
      </c>
      <c r="E880" s="97">
        <v>25</v>
      </c>
      <c r="F880" s="94">
        <v>30</v>
      </c>
      <c r="G880" s="111" t="s">
        <v>221</v>
      </c>
      <c r="H880" s="225"/>
      <c r="I880" s="226"/>
      <c r="J880" s="227">
        <v>3</v>
      </c>
      <c r="K880" s="228"/>
      <c r="L880" s="229"/>
      <c r="M880" s="229"/>
      <c r="N880" s="229"/>
      <c r="O880" s="230"/>
      <c r="P880" s="231"/>
      <c r="Q880" s="228"/>
      <c r="R880" s="229"/>
      <c r="S880" s="239"/>
      <c r="T880" s="231">
        <v>121</v>
      </c>
      <c r="U880" s="253">
        <v>0</v>
      </c>
      <c r="V880" s="245"/>
      <c r="W880" s="244">
        <v>0</v>
      </c>
    </row>
    <row r="881" spans="1:23">
      <c r="A881" s="157">
        <f t="shared" si="7"/>
        <v>12</v>
      </c>
      <c r="B881" s="153" t="s">
        <v>222</v>
      </c>
      <c r="C881" s="98">
        <v>39642</v>
      </c>
      <c r="D881" s="154" t="s">
        <v>261</v>
      </c>
      <c r="E881" s="97">
        <v>25</v>
      </c>
      <c r="F881" s="94">
        <v>30</v>
      </c>
      <c r="G881" s="111" t="s">
        <v>221</v>
      </c>
      <c r="H881" s="225"/>
      <c r="I881" s="226"/>
      <c r="J881" s="227">
        <v>9</v>
      </c>
      <c r="K881" s="228"/>
      <c r="L881" s="229"/>
      <c r="M881" s="229"/>
      <c r="N881" s="229"/>
      <c r="O881" s="230"/>
      <c r="P881" s="231"/>
      <c r="Q881" s="228"/>
      <c r="R881" s="229"/>
      <c r="S881" s="239"/>
      <c r="T881" s="231">
        <v>121</v>
      </c>
      <c r="U881" s="253">
        <v>0</v>
      </c>
      <c r="V881" s="245"/>
      <c r="W881" s="244">
        <v>0</v>
      </c>
    </row>
    <row r="882" spans="1:23">
      <c r="A882" s="157">
        <f t="shared" si="7"/>
        <v>13</v>
      </c>
      <c r="B882" s="153" t="s">
        <v>222</v>
      </c>
      <c r="C882" s="98">
        <v>39642</v>
      </c>
      <c r="D882" s="154" t="s">
        <v>261</v>
      </c>
      <c r="E882" s="97">
        <v>25</v>
      </c>
      <c r="F882" s="94">
        <v>30</v>
      </c>
      <c r="G882" s="111" t="s">
        <v>221</v>
      </c>
      <c r="H882" s="225"/>
      <c r="I882" s="226"/>
      <c r="J882" s="227">
        <v>4</v>
      </c>
      <c r="K882" s="228"/>
      <c r="L882" s="229"/>
      <c r="M882" s="229"/>
      <c r="N882" s="229"/>
      <c r="O882" s="230"/>
      <c r="P882" s="231"/>
      <c r="Q882" s="228"/>
      <c r="R882" s="229"/>
      <c r="S882" s="239"/>
      <c r="T882" s="231">
        <v>121</v>
      </c>
      <c r="U882" s="253">
        <v>0</v>
      </c>
      <c r="V882" s="245"/>
      <c r="W882" s="244">
        <v>0</v>
      </c>
    </row>
    <row r="883" spans="1:23">
      <c r="A883" s="157">
        <f t="shared" si="7"/>
        <v>14</v>
      </c>
      <c r="B883" s="153" t="s">
        <v>222</v>
      </c>
      <c r="C883" s="98">
        <v>39642</v>
      </c>
      <c r="D883" s="154" t="s">
        <v>261</v>
      </c>
      <c r="E883" s="97">
        <v>25</v>
      </c>
      <c r="F883" s="94">
        <v>30</v>
      </c>
      <c r="G883" s="111" t="s">
        <v>221</v>
      </c>
      <c r="H883" s="225"/>
      <c r="I883" s="226"/>
      <c r="J883" s="227">
        <v>9</v>
      </c>
      <c r="K883" s="228"/>
      <c r="L883" s="229"/>
      <c r="M883" s="229"/>
      <c r="N883" s="229"/>
      <c r="O883" s="230"/>
      <c r="P883" s="231"/>
      <c r="Q883" s="228"/>
      <c r="R883" s="229"/>
      <c r="S883" s="239"/>
      <c r="T883" s="231">
        <v>121</v>
      </c>
      <c r="U883" s="253">
        <v>0</v>
      </c>
      <c r="V883" s="245"/>
      <c r="W883" s="244">
        <v>0</v>
      </c>
    </row>
    <row r="884" spans="1:23">
      <c r="A884" s="157">
        <f t="shared" si="7"/>
        <v>15</v>
      </c>
      <c r="B884" s="153" t="s">
        <v>222</v>
      </c>
      <c r="C884" s="98">
        <v>39642</v>
      </c>
      <c r="D884" s="154" t="s">
        <v>261</v>
      </c>
      <c r="E884" s="97">
        <v>25</v>
      </c>
      <c r="F884" s="94">
        <v>30</v>
      </c>
      <c r="G884" s="111" t="s">
        <v>221</v>
      </c>
      <c r="H884" s="225"/>
      <c r="I884" s="226"/>
      <c r="J884" s="227">
        <v>4</v>
      </c>
      <c r="K884" s="228"/>
      <c r="L884" s="229"/>
      <c r="M884" s="229"/>
      <c r="N884" s="229"/>
      <c r="O884" s="230"/>
      <c r="P884" s="231"/>
      <c r="Q884" s="228"/>
      <c r="R884" s="229"/>
      <c r="S884" s="239"/>
      <c r="T884" s="231">
        <v>121</v>
      </c>
      <c r="U884" s="253">
        <v>0</v>
      </c>
      <c r="V884" s="245"/>
      <c r="W884" s="244">
        <v>0</v>
      </c>
    </row>
    <row r="885" spans="1:23">
      <c r="A885" s="157">
        <f t="shared" si="7"/>
        <v>16</v>
      </c>
      <c r="B885" s="153" t="s">
        <v>222</v>
      </c>
      <c r="C885" s="98">
        <v>39642</v>
      </c>
      <c r="D885" s="154" t="s">
        <v>261</v>
      </c>
      <c r="E885" s="97">
        <v>25</v>
      </c>
      <c r="F885" s="94">
        <v>30</v>
      </c>
      <c r="G885" s="111" t="s">
        <v>221</v>
      </c>
      <c r="H885" s="225"/>
      <c r="I885" s="226"/>
      <c r="J885" s="227">
        <v>0</v>
      </c>
      <c r="K885" s="228"/>
      <c r="L885" s="229"/>
      <c r="M885" s="229"/>
      <c r="N885" s="229"/>
      <c r="O885" s="230"/>
      <c r="P885" s="231"/>
      <c r="Q885" s="228"/>
      <c r="R885" s="229"/>
      <c r="S885" s="239"/>
      <c r="T885" s="231">
        <v>121</v>
      </c>
      <c r="U885" s="253">
        <v>0</v>
      </c>
      <c r="V885" s="245"/>
      <c r="W885" s="244">
        <v>0</v>
      </c>
    </row>
    <row r="886" spans="1:23">
      <c r="A886" s="157">
        <f t="shared" si="7"/>
        <v>17</v>
      </c>
      <c r="B886" s="153" t="s">
        <v>222</v>
      </c>
      <c r="C886" s="98">
        <v>39642</v>
      </c>
      <c r="D886" s="154" t="s">
        <v>261</v>
      </c>
      <c r="E886" s="97">
        <v>25</v>
      </c>
      <c r="F886" s="94">
        <v>30</v>
      </c>
      <c r="G886" s="111" t="s">
        <v>221</v>
      </c>
      <c r="H886" s="225"/>
      <c r="I886" s="226"/>
      <c r="J886" s="227">
        <v>0</v>
      </c>
      <c r="K886" s="228"/>
      <c r="L886" s="229"/>
      <c r="M886" s="229"/>
      <c r="N886" s="229"/>
      <c r="O886" s="230"/>
      <c r="P886" s="231"/>
      <c r="Q886" s="228"/>
      <c r="R886" s="229"/>
      <c r="S886" s="239"/>
      <c r="T886" s="231">
        <v>121</v>
      </c>
      <c r="U886" s="253">
        <v>1</v>
      </c>
      <c r="V886" s="245"/>
      <c r="W886" s="244">
        <v>1</v>
      </c>
    </row>
    <row r="887" spans="1:23">
      <c r="A887" s="157">
        <f t="shared" si="7"/>
        <v>18</v>
      </c>
      <c r="B887" s="153" t="s">
        <v>222</v>
      </c>
      <c r="C887" s="98">
        <v>39642</v>
      </c>
      <c r="D887" s="154" t="s">
        <v>261</v>
      </c>
      <c r="E887" s="97">
        <v>25</v>
      </c>
      <c r="F887" s="94">
        <v>30</v>
      </c>
      <c r="G887" s="111" t="s">
        <v>221</v>
      </c>
      <c r="H887" s="225"/>
      <c r="I887" s="226"/>
      <c r="J887" s="227">
        <v>0</v>
      </c>
      <c r="K887" s="228"/>
      <c r="L887" s="229"/>
      <c r="M887" s="229"/>
      <c r="N887" s="229"/>
      <c r="O887" s="230"/>
      <c r="P887" s="231"/>
      <c r="Q887" s="228"/>
      <c r="R887" s="229"/>
      <c r="S887" s="239"/>
      <c r="T887" s="231">
        <v>121</v>
      </c>
      <c r="U887" s="253">
        <v>0</v>
      </c>
      <c r="V887" s="245"/>
      <c r="W887" s="244">
        <v>0</v>
      </c>
    </row>
    <row r="888" spans="1:23">
      <c r="A888" s="157">
        <f t="shared" si="7"/>
        <v>19</v>
      </c>
      <c r="B888" s="153" t="s">
        <v>222</v>
      </c>
      <c r="C888" s="98">
        <v>39642</v>
      </c>
      <c r="D888" s="154" t="s">
        <v>261</v>
      </c>
      <c r="E888" s="97">
        <v>25</v>
      </c>
      <c r="F888" s="94">
        <v>30</v>
      </c>
      <c r="G888" s="111" t="s">
        <v>221</v>
      </c>
      <c r="H888" s="225"/>
      <c r="I888" s="226"/>
      <c r="J888" s="227">
        <v>0</v>
      </c>
      <c r="K888" s="228"/>
      <c r="L888" s="229"/>
      <c r="M888" s="229"/>
      <c r="N888" s="229"/>
      <c r="O888" s="230"/>
      <c r="P888" s="231"/>
      <c r="Q888" s="228"/>
      <c r="R888" s="229"/>
      <c r="S888" s="239"/>
      <c r="T888" s="231">
        <v>121</v>
      </c>
      <c r="U888" s="253">
        <v>0</v>
      </c>
      <c r="V888" s="245"/>
      <c r="W888" s="244">
        <v>0</v>
      </c>
    </row>
    <row r="889" spans="1:23">
      <c r="A889" s="157">
        <f t="shared" si="7"/>
        <v>20</v>
      </c>
      <c r="B889" s="153" t="s">
        <v>222</v>
      </c>
      <c r="C889" s="98">
        <v>39642</v>
      </c>
      <c r="D889" s="154" t="s">
        <v>261</v>
      </c>
      <c r="E889" s="97">
        <v>25</v>
      </c>
      <c r="F889" s="94">
        <v>30</v>
      </c>
      <c r="G889" s="111" t="s">
        <v>221</v>
      </c>
      <c r="H889" s="225"/>
      <c r="I889" s="226"/>
      <c r="J889" s="227">
        <v>0</v>
      </c>
      <c r="K889" s="228"/>
      <c r="L889" s="229"/>
      <c r="M889" s="229"/>
      <c r="N889" s="229"/>
      <c r="O889" s="230"/>
      <c r="P889" s="231"/>
      <c r="Q889" s="228"/>
      <c r="R889" s="229"/>
      <c r="S889" s="239"/>
      <c r="T889" s="231">
        <v>121</v>
      </c>
      <c r="U889" s="253">
        <v>0</v>
      </c>
      <c r="V889" s="245"/>
      <c r="W889" s="244">
        <v>0</v>
      </c>
    </row>
    <row r="890" spans="1:23">
      <c r="A890" s="157">
        <f t="shared" si="7"/>
        <v>21</v>
      </c>
      <c r="B890" s="153" t="s">
        <v>222</v>
      </c>
      <c r="C890" s="98">
        <v>39642</v>
      </c>
      <c r="D890" s="154" t="s">
        <v>261</v>
      </c>
      <c r="E890" s="97">
        <v>25</v>
      </c>
      <c r="F890" s="94">
        <v>30</v>
      </c>
      <c r="G890" s="111" t="s">
        <v>221</v>
      </c>
      <c r="H890" s="225"/>
      <c r="I890" s="226"/>
      <c r="J890" s="227">
        <v>3</v>
      </c>
      <c r="K890" s="228"/>
      <c r="L890" s="229"/>
      <c r="M890" s="229"/>
      <c r="N890" s="229"/>
      <c r="O890" s="230"/>
      <c r="P890" s="231"/>
      <c r="Q890" s="228"/>
      <c r="R890" s="229"/>
      <c r="S890" s="239"/>
      <c r="T890" s="231">
        <v>121</v>
      </c>
      <c r="U890" s="253">
        <v>0</v>
      </c>
      <c r="V890" s="245"/>
      <c r="W890" s="244">
        <v>0</v>
      </c>
    </row>
    <row r="891" spans="1:23">
      <c r="A891" s="157">
        <f t="shared" si="7"/>
        <v>22</v>
      </c>
      <c r="B891" s="153" t="s">
        <v>222</v>
      </c>
      <c r="C891" s="98">
        <v>39642</v>
      </c>
      <c r="D891" s="154" t="s">
        <v>261</v>
      </c>
      <c r="E891" s="97">
        <v>25</v>
      </c>
      <c r="F891" s="94">
        <v>30</v>
      </c>
      <c r="G891" s="111" t="s">
        <v>221</v>
      </c>
      <c r="H891" s="225"/>
      <c r="I891" s="226"/>
      <c r="J891" s="227">
        <v>0</v>
      </c>
      <c r="K891" s="228"/>
      <c r="L891" s="229"/>
      <c r="M891" s="229"/>
      <c r="N891" s="229"/>
      <c r="O891" s="230"/>
      <c r="P891" s="231"/>
      <c r="Q891" s="228"/>
      <c r="R891" s="229"/>
      <c r="S891" s="239"/>
      <c r="T891" s="231">
        <v>121</v>
      </c>
      <c r="U891" s="253">
        <v>0</v>
      </c>
      <c r="V891" s="245"/>
      <c r="W891" s="244">
        <v>0</v>
      </c>
    </row>
    <row r="892" spans="1:23">
      <c r="A892" s="157">
        <f t="shared" si="7"/>
        <v>23</v>
      </c>
      <c r="B892" s="153" t="s">
        <v>222</v>
      </c>
      <c r="C892" s="98">
        <v>39642</v>
      </c>
      <c r="D892" s="154" t="s">
        <v>261</v>
      </c>
      <c r="E892" s="97">
        <v>25</v>
      </c>
      <c r="F892" s="94">
        <v>30</v>
      </c>
      <c r="G892" s="111" t="s">
        <v>221</v>
      </c>
      <c r="H892" s="225"/>
      <c r="I892" s="226"/>
      <c r="J892" s="227">
        <v>0</v>
      </c>
      <c r="K892" s="228"/>
      <c r="L892" s="229"/>
      <c r="M892" s="229"/>
      <c r="N892" s="229"/>
      <c r="O892" s="230"/>
      <c r="P892" s="231"/>
      <c r="Q892" s="228"/>
      <c r="R892" s="229"/>
      <c r="S892" s="239"/>
      <c r="T892" s="231">
        <v>121</v>
      </c>
      <c r="U892" s="253">
        <v>0</v>
      </c>
      <c r="V892" s="245"/>
      <c r="W892" s="244">
        <v>0</v>
      </c>
    </row>
    <row r="893" spans="1:23">
      <c r="A893" s="157">
        <f t="shared" si="7"/>
        <v>24</v>
      </c>
      <c r="B893" s="153" t="s">
        <v>222</v>
      </c>
      <c r="C893" s="98">
        <v>39642</v>
      </c>
      <c r="D893" s="154" t="s">
        <v>261</v>
      </c>
      <c r="E893" s="97">
        <v>25</v>
      </c>
      <c r="F893" s="94">
        <v>30</v>
      </c>
      <c r="G893" s="111" t="s">
        <v>221</v>
      </c>
      <c r="H893" s="225"/>
      <c r="I893" s="226"/>
      <c r="J893" s="227">
        <v>5</v>
      </c>
      <c r="K893" s="228"/>
      <c r="L893" s="229"/>
      <c r="M893" s="229"/>
      <c r="N893" s="229"/>
      <c r="O893" s="230"/>
      <c r="P893" s="231"/>
      <c r="Q893" s="228"/>
      <c r="R893" s="229"/>
      <c r="S893" s="239"/>
      <c r="T893" s="231">
        <v>121</v>
      </c>
      <c r="U893" s="253">
        <v>0</v>
      </c>
      <c r="V893" s="245"/>
      <c r="W893" s="244">
        <v>0</v>
      </c>
    </row>
    <row r="894" spans="1:23">
      <c r="A894" s="157">
        <f t="shared" si="7"/>
        <v>25</v>
      </c>
      <c r="B894" s="153" t="s">
        <v>222</v>
      </c>
      <c r="C894" s="98">
        <v>39642</v>
      </c>
      <c r="D894" s="154" t="s">
        <v>261</v>
      </c>
      <c r="E894" s="97">
        <v>25</v>
      </c>
      <c r="F894" s="94">
        <v>30</v>
      </c>
      <c r="G894" s="111" t="s">
        <v>221</v>
      </c>
      <c r="H894" s="225"/>
      <c r="I894" s="226"/>
      <c r="J894" s="227">
        <v>5</v>
      </c>
      <c r="K894" s="228"/>
      <c r="L894" s="229"/>
      <c r="M894" s="229"/>
      <c r="N894" s="229"/>
      <c r="O894" s="230"/>
      <c r="P894" s="231"/>
      <c r="Q894" s="228"/>
      <c r="R894" s="229"/>
      <c r="S894" s="239"/>
      <c r="T894" s="231">
        <v>121</v>
      </c>
      <c r="U894" s="253">
        <v>0</v>
      </c>
      <c r="V894" s="245"/>
      <c r="W894" s="244">
        <v>0</v>
      </c>
    </row>
    <row r="895" spans="1:23">
      <c r="A895" s="157">
        <f t="shared" si="7"/>
        <v>26</v>
      </c>
      <c r="B895" s="153" t="s">
        <v>222</v>
      </c>
      <c r="C895" s="98">
        <v>39642</v>
      </c>
      <c r="D895" s="154" t="s">
        <v>261</v>
      </c>
      <c r="E895" s="97">
        <v>25</v>
      </c>
      <c r="F895" s="94">
        <v>30</v>
      </c>
      <c r="G895" s="111" t="s">
        <v>221</v>
      </c>
      <c r="H895" s="225"/>
      <c r="I895" s="226"/>
      <c r="J895" s="227">
        <v>0</v>
      </c>
      <c r="K895" s="228"/>
      <c r="L895" s="229"/>
      <c r="M895" s="229"/>
      <c r="N895" s="229"/>
      <c r="O895" s="230"/>
      <c r="P895" s="231"/>
      <c r="Q895" s="228"/>
      <c r="R895" s="229"/>
      <c r="S895" s="239"/>
      <c r="T895" s="231">
        <v>121</v>
      </c>
      <c r="U895" s="253">
        <v>0</v>
      </c>
      <c r="V895" s="245"/>
      <c r="W895" s="244">
        <v>0</v>
      </c>
    </row>
    <row r="896" spans="1:23">
      <c r="A896" s="157">
        <f t="shared" si="7"/>
        <v>27</v>
      </c>
      <c r="B896" s="153" t="s">
        <v>222</v>
      </c>
      <c r="C896" s="98">
        <v>39642</v>
      </c>
      <c r="D896" s="154" t="s">
        <v>261</v>
      </c>
      <c r="E896" s="97">
        <v>25</v>
      </c>
      <c r="F896" s="94">
        <v>30</v>
      </c>
      <c r="G896" s="111" t="s">
        <v>221</v>
      </c>
      <c r="H896" s="225"/>
      <c r="I896" s="226"/>
      <c r="J896" s="227">
        <v>3</v>
      </c>
      <c r="K896" s="228"/>
      <c r="L896" s="229"/>
      <c r="M896" s="229"/>
      <c r="N896" s="229"/>
      <c r="O896" s="230"/>
      <c r="P896" s="231"/>
      <c r="Q896" s="228"/>
      <c r="R896" s="229"/>
      <c r="S896" s="239"/>
      <c r="T896" s="231">
        <v>121</v>
      </c>
      <c r="U896" s="253">
        <v>0</v>
      </c>
      <c r="V896" s="245"/>
      <c r="W896" s="244">
        <v>0</v>
      </c>
    </row>
    <row r="897" spans="1:23">
      <c r="A897" s="157">
        <f t="shared" si="7"/>
        <v>28</v>
      </c>
      <c r="B897" s="153" t="s">
        <v>222</v>
      </c>
      <c r="C897" s="98">
        <v>39642</v>
      </c>
      <c r="D897" s="154" t="s">
        <v>261</v>
      </c>
      <c r="E897" s="97">
        <v>25</v>
      </c>
      <c r="F897" s="94">
        <v>30</v>
      </c>
      <c r="G897" s="111" t="s">
        <v>221</v>
      </c>
      <c r="H897" s="225"/>
      <c r="I897" s="226"/>
      <c r="J897" s="227">
        <v>0</v>
      </c>
      <c r="K897" s="228"/>
      <c r="L897" s="229"/>
      <c r="M897" s="229"/>
      <c r="N897" s="229"/>
      <c r="O897" s="230"/>
      <c r="P897" s="231"/>
      <c r="Q897" s="228"/>
      <c r="R897" s="229"/>
      <c r="S897" s="239"/>
      <c r="T897" s="231">
        <v>121</v>
      </c>
      <c r="U897" s="253">
        <v>0</v>
      </c>
      <c r="V897" s="245"/>
      <c r="W897" s="244">
        <v>0</v>
      </c>
    </row>
    <row r="898" spans="1:23">
      <c r="A898" s="157">
        <f t="shared" si="7"/>
        <v>29</v>
      </c>
      <c r="B898" s="153" t="s">
        <v>222</v>
      </c>
      <c r="C898" s="98">
        <v>39642</v>
      </c>
      <c r="D898" s="154" t="s">
        <v>261</v>
      </c>
      <c r="E898" s="97">
        <v>25</v>
      </c>
      <c r="F898" s="94">
        <v>30</v>
      </c>
      <c r="G898" s="111" t="s">
        <v>221</v>
      </c>
      <c r="H898" s="225"/>
      <c r="I898" s="226"/>
      <c r="J898" s="227">
        <v>0</v>
      </c>
      <c r="K898" s="228"/>
      <c r="L898" s="229"/>
      <c r="M898" s="229"/>
      <c r="N898" s="229"/>
      <c r="O898" s="230"/>
      <c r="P898" s="231"/>
      <c r="Q898" s="228"/>
      <c r="R898" s="229"/>
      <c r="S898" s="239"/>
      <c r="T898" s="231">
        <v>121</v>
      </c>
      <c r="U898" s="253">
        <v>0</v>
      </c>
      <c r="V898" s="245"/>
      <c r="W898" s="244">
        <v>0</v>
      </c>
    </row>
    <row r="899" spans="1:23">
      <c r="A899" s="157">
        <f t="shared" si="7"/>
        <v>30</v>
      </c>
      <c r="B899" s="153" t="s">
        <v>222</v>
      </c>
      <c r="C899" s="98">
        <v>39642</v>
      </c>
      <c r="D899" s="154" t="s">
        <v>261</v>
      </c>
      <c r="E899" s="97">
        <v>25</v>
      </c>
      <c r="F899" s="94">
        <v>30</v>
      </c>
      <c r="G899" s="111" t="s">
        <v>221</v>
      </c>
      <c r="H899" s="225"/>
      <c r="I899" s="226"/>
      <c r="J899" s="227">
        <v>0</v>
      </c>
      <c r="K899" s="228"/>
      <c r="L899" s="229"/>
      <c r="M899" s="229"/>
      <c r="N899" s="229"/>
      <c r="O899" s="230"/>
      <c r="P899" s="231"/>
      <c r="Q899" s="228"/>
      <c r="R899" s="229"/>
      <c r="S899" s="239"/>
      <c r="T899" s="231">
        <v>121</v>
      </c>
      <c r="U899" s="253">
        <v>0</v>
      </c>
      <c r="V899" s="245"/>
      <c r="W899" s="244">
        <v>0</v>
      </c>
    </row>
    <row r="900" spans="1:23">
      <c r="A900" s="157">
        <f t="shared" si="7"/>
        <v>31</v>
      </c>
      <c r="B900" s="153" t="s">
        <v>222</v>
      </c>
      <c r="C900" s="98">
        <v>39642</v>
      </c>
      <c r="D900" s="154" t="s">
        <v>261</v>
      </c>
      <c r="E900" s="97">
        <v>25</v>
      </c>
      <c r="F900" s="94">
        <v>30</v>
      </c>
      <c r="G900" s="111" t="s">
        <v>221</v>
      </c>
      <c r="H900" s="225"/>
      <c r="I900" s="226"/>
      <c r="J900" s="227">
        <v>6</v>
      </c>
      <c r="K900" s="228"/>
      <c r="L900" s="229"/>
      <c r="M900" s="229"/>
      <c r="N900" s="229"/>
      <c r="O900" s="230"/>
      <c r="P900" s="231"/>
      <c r="Q900" s="228"/>
      <c r="R900" s="229"/>
      <c r="S900" s="239"/>
      <c r="T900" s="231">
        <v>121</v>
      </c>
      <c r="U900" s="253">
        <v>0</v>
      </c>
      <c r="V900" s="245"/>
      <c r="W900" s="244">
        <v>0</v>
      </c>
    </row>
    <row r="901" spans="1:23">
      <c r="A901" s="157">
        <f t="shared" si="7"/>
        <v>32</v>
      </c>
      <c r="B901" s="153" t="s">
        <v>222</v>
      </c>
      <c r="C901" s="98">
        <v>39642</v>
      </c>
      <c r="D901" s="154" t="s">
        <v>261</v>
      </c>
      <c r="E901" s="97">
        <v>25</v>
      </c>
      <c r="F901" s="94">
        <v>30</v>
      </c>
      <c r="G901" s="111" t="s">
        <v>221</v>
      </c>
      <c r="H901" s="225"/>
      <c r="I901" s="226"/>
      <c r="J901" s="227">
        <v>5</v>
      </c>
      <c r="K901" s="228"/>
      <c r="L901" s="229"/>
      <c r="M901" s="229"/>
      <c r="N901" s="229"/>
      <c r="O901" s="230"/>
      <c r="P901" s="231"/>
      <c r="Q901" s="228"/>
      <c r="R901" s="229"/>
      <c r="S901" s="239"/>
      <c r="T901" s="231">
        <v>121</v>
      </c>
      <c r="U901" s="253">
        <v>0</v>
      </c>
      <c r="V901" s="245"/>
      <c r="W901" s="244">
        <v>0</v>
      </c>
    </row>
    <row r="902" spans="1:23">
      <c r="A902" s="157">
        <f t="shared" si="7"/>
        <v>33</v>
      </c>
      <c r="B902" s="153" t="s">
        <v>222</v>
      </c>
      <c r="C902" s="98">
        <v>39642</v>
      </c>
      <c r="D902" s="154" t="s">
        <v>261</v>
      </c>
      <c r="E902" s="97">
        <v>25</v>
      </c>
      <c r="F902" s="94">
        <v>30</v>
      </c>
      <c r="G902" s="111" t="s">
        <v>221</v>
      </c>
      <c r="H902" s="225"/>
      <c r="I902" s="226"/>
      <c r="J902" s="227">
        <v>6</v>
      </c>
      <c r="K902" s="228"/>
      <c r="L902" s="229"/>
      <c r="M902" s="229"/>
      <c r="N902" s="229"/>
      <c r="O902" s="230"/>
      <c r="P902" s="231"/>
      <c r="Q902" s="228"/>
      <c r="R902" s="229"/>
      <c r="S902" s="239"/>
      <c r="T902" s="231">
        <v>121</v>
      </c>
      <c r="U902" s="253">
        <v>0</v>
      </c>
      <c r="V902" s="245"/>
      <c r="W902" s="244">
        <v>0</v>
      </c>
    </row>
    <row r="903" spans="1:23">
      <c r="A903" s="157">
        <f t="shared" si="7"/>
        <v>34</v>
      </c>
      <c r="B903" s="153" t="s">
        <v>222</v>
      </c>
      <c r="C903" s="98">
        <v>39642</v>
      </c>
      <c r="D903" s="154" t="s">
        <v>261</v>
      </c>
      <c r="E903" s="97">
        <v>25</v>
      </c>
      <c r="F903" s="94">
        <v>30</v>
      </c>
      <c r="G903" s="111" t="s">
        <v>221</v>
      </c>
      <c r="H903" s="225"/>
      <c r="I903" s="226"/>
      <c r="J903" s="227">
        <v>3</v>
      </c>
      <c r="K903" s="228"/>
      <c r="L903" s="229"/>
      <c r="M903" s="229"/>
      <c r="N903" s="229"/>
      <c r="O903" s="230"/>
      <c r="P903" s="231"/>
      <c r="Q903" s="228"/>
      <c r="R903" s="229"/>
      <c r="S903" s="239"/>
      <c r="T903" s="231">
        <v>121</v>
      </c>
      <c r="U903" s="253">
        <v>0</v>
      </c>
      <c r="V903" s="245"/>
      <c r="W903" s="244">
        <v>0</v>
      </c>
    </row>
    <row r="904" spans="1:23">
      <c r="A904" s="157">
        <f t="shared" si="7"/>
        <v>35</v>
      </c>
      <c r="B904" s="153" t="s">
        <v>222</v>
      </c>
      <c r="C904" s="98">
        <v>39642</v>
      </c>
      <c r="D904" s="154" t="s">
        <v>261</v>
      </c>
      <c r="E904" s="97">
        <v>25</v>
      </c>
      <c r="F904" s="94">
        <v>30</v>
      </c>
      <c r="G904" s="111" t="s">
        <v>221</v>
      </c>
      <c r="H904" s="225"/>
      <c r="I904" s="226"/>
      <c r="J904" s="227">
        <v>0</v>
      </c>
      <c r="K904" s="228"/>
      <c r="L904" s="229"/>
      <c r="M904" s="229"/>
      <c r="N904" s="229"/>
      <c r="O904" s="230"/>
      <c r="P904" s="231"/>
      <c r="Q904" s="228"/>
      <c r="R904" s="229"/>
      <c r="S904" s="239"/>
      <c r="T904" s="231">
        <v>121</v>
      </c>
      <c r="U904" s="253">
        <v>0</v>
      </c>
      <c r="V904" s="245"/>
      <c r="W904" s="244">
        <v>0</v>
      </c>
    </row>
    <row r="905" spans="1:23">
      <c r="A905" s="157">
        <f t="shared" si="7"/>
        <v>36</v>
      </c>
      <c r="B905" s="153" t="s">
        <v>222</v>
      </c>
      <c r="C905" s="98">
        <v>39642</v>
      </c>
      <c r="D905" s="154" t="s">
        <v>261</v>
      </c>
      <c r="E905" s="97">
        <v>25</v>
      </c>
      <c r="F905" s="94">
        <v>30</v>
      </c>
      <c r="G905" s="111" t="s">
        <v>221</v>
      </c>
      <c r="H905" s="225"/>
      <c r="I905" s="226"/>
      <c r="J905" s="227">
        <v>0</v>
      </c>
      <c r="K905" s="228"/>
      <c r="L905" s="229"/>
      <c r="M905" s="229"/>
      <c r="N905" s="229"/>
      <c r="O905" s="230"/>
      <c r="P905" s="231"/>
      <c r="Q905" s="228"/>
      <c r="R905" s="229"/>
      <c r="S905" s="239"/>
      <c r="T905" s="231">
        <v>121</v>
      </c>
      <c r="U905" s="253">
        <v>0</v>
      </c>
      <c r="V905" s="245"/>
      <c r="W905" s="244">
        <v>0</v>
      </c>
    </row>
    <row r="906" spans="1:23">
      <c r="A906" s="157">
        <f t="shared" si="7"/>
        <v>37</v>
      </c>
      <c r="B906" s="153" t="s">
        <v>222</v>
      </c>
      <c r="C906" s="98">
        <v>39642</v>
      </c>
      <c r="D906" s="154" t="s">
        <v>261</v>
      </c>
      <c r="E906" s="97">
        <v>25</v>
      </c>
      <c r="F906" s="94">
        <v>30</v>
      </c>
      <c r="G906" s="111" t="s">
        <v>221</v>
      </c>
      <c r="H906" s="225"/>
      <c r="I906" s="226"/>
      <c r="J906" s="227">
        <v>6</v>
      </c>
      <c r="K906" s="228"/>
      <c r="L906" s="229"/>
      <c r="M906" s="229"/>
      <c r="N906" s="229"/>
      <c r="O906" s="230"/>
      <c r="P906" s="231"/>
      <c r="Q906" s="228"/>
      <c r="R906" s="229"/>
      <c r="S906" s="239"/>
      <c r="T906" s="231">
        <v>121</v>
      </c>
      <c r="U906" s="253">
        <v>0</v>
      </c>
      <c r="V906" s="245"/>
      <c r="W906" s="244">
        <v>0</v>
      </c>
    </row>
    <row r="907" spans="1:23">
      <c r="A907" s="157">
        <f t="shared" si="7"/>
        <v>38</v>
      </c>
      <c r="B907" s="153" t="s">
        <v>222</v>
      </c>
      <c r="C907" s="98">
        <v>39642</v>
      </c>
      <c r="D907" s="154" t="s">
        <v>261</v>
      </c>
      <c r="E907" s="97">
        <v>25</v>
      </c>
      <c r="F907" s="94">
        <v>30</v>
      </c>
      <c r="G907" s="111" t="s">
        <v>221</v>
      </c>
      <c r="H907" s="225"/>
      <c r="I907" s="226"/>
      <c r="J907" s="227">
        <v>6</v>
      </c>
      <c r="K907" s="228"/>
      <c r="L907" s="229"/>
      <c r="M907" s="229"/>
      <c r="N907" s="229"/>
      <c r="O907" s="230"/>
      <c r="P907" s="231"/>
      <c r="Q907" s="228"/>
      <c r="R907" s="229"/>
      <c r="S907" s="239"/>
      <c r="T907" s="231">
        <v>121</v>
      </c>
      <c r="U907" s="253">
        <v>0</v>
      </c>
      <c r="V907" s="245"/>
      <c r="W907" s="244">
        <v>0</v>
      </c>
    </row>
    <row r="908" spans="1:23">
      <c r="A908" s="157">
        <f t="shared" si="7"/>
        <v>39</v>
      </c>
      <c r="B908" s="153" t="s">
        <v>222</v>
      </c>
      <c r="C908" s="98">
        <v>39642</v>
      </c>
      <c r="D908" s="154" t="s">
        <v>261</v>
      </c>
      <c r="E908" s="97">
        <v>25</v>
      </c>
      <c r="F908" s="94">
        <v>30</v>
      </c>
      <c r="G908" s="111" t="s">
        <v>221</v>
      </c>
      <c r="H908" s="225"/>
      <c r="I908" s="226"/>
      <c r="J908" s="227">
        <v>13</v>
      </c>
      <c r="K908" s="228"/>
      <c r="L908" s="229"/>
      <c r="M908" s="229"/>
      <c r="N908" s="229"/>
      <c r="O908" s="230"/>
      <c r="P908" s="231"/>
      <c r="Q908" s="228"/>
      <c r="R908" s="229"/>
      <c r="S908" s="239"/>
      <c r="T908" s="231">
        <v>121</v>
      </c>
      <c r="U908" s="253">
        <v>0</v>
      </c>
      <c r="V908" s="245"/>
      <c r="W908" s="244">
        <v>0</v>
      </c>
    </row>
    <row r="909" spans="1:23">
      <c r="A909" s="157">
        <f t="shared" si="7"/>
        <v>40</v>
      </c>
      <c r="B909" s="153" t="s">
        <v>222</v>
      </c>
      <c r="C909" s="98">
        <v>39642</v>
      </c>
      <c r="D909" s="154" t="s">
        <v>261</v>
      </c>
      <c r="E909" s="97">
        <v>25</v>
      </c>
      <c r="F909" s="94">
        <v>30</v>
      </c>
      <c r="G909" s="111" t="s">
        <v>221</v>
      </c>
      <c r="H909" s="225"/>
      <c r="I909" s="226"/>
      <c r="J909" s="227">
        <v>2</v>
      </c>
      <c r="K909" s="228"/>
      <c r="L909" s="229"/>
      <c r="M909" s="229"/>
      <c r="N909" s="229"/>
      <c r="O909" s="230"/>
      <c r="P909" s="231"/>
      <c r="Q909" s="228"/>
      <c r="R909" s="229"/>
      <c r="S909" s="239"/>
      <c r="T909" s="231">
        <v>121</v>
      </c>
      <c r="U909" s="253">
        <v>0</v>
      </c>
      <c r="V909" s="245"/>
      <c r="W909" s="244">
        <v>0</v>
      </c>
    </row>
    <row r="910" spans="1:23">
      <c r="A910" s="157">
        <f t="shared" si="7"/>
        <v>41</v>
      </c>
      <c r="B910" s="153" t="s">
        <v>222</v>
      </c>
      <c r="C910" s="98">
        <v>39642</v>
      </c>
      <c r="D910" s="154" t="s">
        <v>261</v>
      </c>
      <c r="E910" s="97">
        <v>25</v>
      </c>
      <c r="F910" s="94">
        <v>30</v>
      </c>
      <c r="G910" s="111" t="s">
        <v>221</v>
      </c>
      <c r="H910" s="225"/>
      <c r="I910" s="226"/>
      <c r="J910" s="227">
        <v>0</v>
      </c>
      <c r="K910" s="228"/>
      <c r="L910" s="229"/>
      <c r="M910" s="229"/>
      <c r="N910" s="229"/>
      <c r="O910" s="230"/>
      <c r="P910" s="231"/>
      <c r="Q910" s="228"/>
      <c r="R910" s="229"/>
      <c r="S910" s="239"/>
      <c r="T910" s="231">
        <v>121</v>
      </c>
      <c r="U910" s="253">
        <v>11</v>
      </c>
      <c r="V910" s="245"/>
      <c r="W910" s="244">
        <v>11</v>
      </c>
    </row>
    <row r="911" spans="1:23">
      <c r="A911" s="157">
        <f t="shared" si="7"/>
        <v>42</v>
      </c>
      <c r="B911" s="153" t="s">
        <v>222</v>
      </c>
      <c r="C911" s="98">
        <v>39642</v>
      </c>
      <c r="D911" s="154" t="s">
        <v>261</v>
      </c>
      <c r="E911" s="97">
        <v>25</v>
      </c>
      <c r="F911" s="94">
        <v>30</v>
      </c>
      <c r="G911" s="111" t="s">
        <v>221</v>
      </c>
      <c r="H911" s="225"/>
      <c r="I911" s="226"/>
      <c r="J911" s="227">
        <v>0</v>
      </c>
      <c r="K911" s="228"/>
      <c r="L911" s="229"/>
      <c r="M911" s="229"/>
      <c r="N911" s="229"/>
      <c r="O911" s="230"/>
      <c r="P911" s="231"/>
      <c r="Q911" s="228"/>
      <c r="R911" s="229"/>
      <c r="S911" s="239"/>
      <c r="T911" s="231">
        <v>121</v>
      </c>
      <c r="U911" s="253">
        <v>0</v>
      </c>
      <c r="V911" s="245"/>
      <c r="W911" s="244">
        <v>0</v>
      </c>
    </row>
    <row r="912" spans="1:23">
      <c r="A912" s="157">
        <f t="shared" si="7"/>
        <v>43</v>
      </c>
      <c r="B912" s="153" t="s">
        <v>222</v>
      </c>
      <c r="C912" s="98">
        <v>39642</v>
      </c>
      <c r="D912" s="154" t="s">
        <v>261</v>
      </c>
      <c r="E912" s="97">
        <v>25</v>
      </c>
      <c r="F912" s="94">
        <v>30</v>
      </c>
      <c r="G912" s="111" t="s">
        <v>221</v>
      </c>
      <c r="H912" s="225"/>
      <c r="I912" s="226"/>
      <c r="J912" s="227">
        <v>0</v>
      </c>
      <c r="K912" s="228"/>
      <c r="L912" s="229"/>
      <c r="M912" s="229"/>
      <c r="N912" s="229"/>
      <c r="O912" s="230"/>
      <c r="P912" s="231"/>
      <c r="Q912" s="228"/>
      <c r="R912" s="229"/>
      <c r="S912" s="239"/>
      <c r="T912" s="231">
        <v>121</v>
      </c>
      <c r="U912" s="253">
        <v>0</v>
      </c>
      <c r="V912" s="245"/>
      <c r="W912" s="244">
        <v>0</v>
      </c>
    </row>
    <row r="913" spans="1:23">
      <c r="A913" s="157">
        <f t="shared" si="7"/>
        <v>44</v>
      </c>
      <c r="B913" s="153" t="s">
        <v>222</v>
      </c>
      <c r="C913" s="98">
        <v>39642</v>
      </c>
      <c r="D913" s="154" t="s">
        <v>261</v>
      </c>
      <c r="E913" s="97">
        <v>25</v>
      </c>
      <c r="F913" s="94">
        <v>30</v>
      </c>
      <c r="G913" s="111" t="s">
        <v>221</v>
      </c>
      <c r="H913" s="225"/>
      <c r="I913" s="226"/>
      <c r="J913" s="227">
        <v>10</v>
      </c>
      <c r="K913" s="228"/>
      <c r="L913" s="229"/>
      <c r="M913" s="229"/>
      <c r="N913" s="229"/>
      <c r="O913" s="230"/>
      <c r="P913" s="231"/>
      <c r="Q913" s="228"/>
      <c r="R913" s="229"/>
      <c r="S913" s="239"/>
      <c r="T913" s="231">
        <v>121</v>
      </c>
      <c r="U913" s="253">
        <v>0</v>
      </c>
      <c r="V913" s="245"/>
      <c r="W913" s="244">
        <v>0</v>
      </c>
    </row>
    <row r="914" spans="1:23">
      <c r="A914" s="157">
        <f t="shared" si="7"/>
        <v>45</v>
      </c>
      <c r="B914" s="153" t="s">
        <v>222</v>
      </c>
      <c r="C914" s="98">
        <v>39642</v>
      </c>
      <c r="D914" s="154" t="s">
        <v>261</v>
      </c>
      <c r="E914" s="97">
        <v>25</v>
      </c>
      <c r="F914" s="94">
        <v>30</v>
      </c>
      <c r="G914" s="111" t="s">
        <v>221</v>
      </c>
      <c r="H914" s="225"/>
      <c r="I914" s="226"/>
      <c r="J914" s="227">
        <v>0</v>
      </c>
      <c r="K914" s="228"/>
      <c r="L914" s="229"/>
      <c r="M914" s="229"/>
      <c r="N914" s="229"/>
      <c r="O914" s="230"/>
      <c r="P914" s="231"/>
      <c r="Q914" s="228"/>
      <c r="R914" s="229"/>
      <c r="S914" s="239"/>
      <c r="T914" s="231">
        <v>121</v>
      </c>
      <c r="U914" s="253">
        <v>0</v>
      </c>
      <c r="V914" s="245"/>
      <c r="W914" s="244">
        <v>0</v>
      </c>
    </row>
    <row r="915" spans="1:23">
      <c r="A915" s="157">
        <f t="shared" si="7"/>
        <v>46</v>
      </c>
      <c r="B915" s="153" t="s">
        <v>222</v>
      </c>
      <c r="C915" s="98">
        <v>39642</v>
      </c>
      <c r="D915" s="154" t="s">
        <v>261</v>
      </c>
      <c r="E915" s="97">
        <v>25</v>
      </c>
      <c r="F915" s="94">
        <v>30</v>
      </c>
      <c r="G915" s="111" t="s">
        <v>221</v>
      </c>
      <c r="H915" s="225"/>
      <c r="I915" s="226"/>
      <c r="J915" s="227">
        <v>6</v>
      </c>
      <c r="K915" s="228"/>
      <c r="L915" s="229"/>
      <c r="M915" s="229"/>
      <c r="N915" s="229"/>
      <c r="O915" s="230"/>
      <c r="P915" s="231"/>
      <c r="Q915" s="228"/>
      <c r="R915" s="229"/>
      <c r="S915" s="239"/>
      <c r="T915" s="231">
        <v>121</v>
      </c>
      <c r="U915" s="253">
        <v>0</v>
      </c>
      <c r="V915" s="245"/>
      <c r="W915" s="244">
        <v>0</v>
      </c>
    </row>
    <row r="916" spans="1:23">
      <c r="A916" s="157">
        <f t="shared" si="7"/>
        <v>47</v>
      </c>
      <c r="B916" s="153" t="s">
        <v>222</v>
      </c>
      <c r="C916" s="98">
        <v>39642</v>
      </c>
      <c r="D916" s="154" t="s">
        <v>261</v>
      </c>
      <c r="E916" s="97">
        <v>25</v>
      </c>
      <c r="F916" s="94">
        <v>30</v>
      </c>
      <c r="G916" s="111" t="s">
        <v>221</v>
      </c>
      <c r="H916" s="225"/>
      <c r="I916" s="226"/>
      <c r="J916" s="227">
        <v>0</v>
      </c>
      <c r="K916" s="228"/>
      <c r="L916" s="229"/>
      <c r="M916" s="229"/>
      <c r="N916" s="229"/>
      <c r="O916" s="230"/>
      <c r="P916" s="231"/>
      <c r="Q916" s="228"/>
      <c r="R916" s="229"/>
      <c r="S916" s="239"/>
      <c r="T916" s="231">
        <v>121</v>
      </c>
      <c r="U916" s="253">
        <v>0</v>
      </c>
      <c r="V916" s="245"/>
      <c r="W916" s="244">
        <v>0</v>
      </c>
    </row>
    <row r="917" spans="1:23">
      <c r="A917" s="157">
        <f t="shared" si="7"/>
        <v>48</v>
      </c>
      <c r="B917" s="153" t="s">
        <v>222</v>
      </c>
      <c r="C917" s="98">
        <v>39642</v>
      </c>
      <c r="D917" s="154" t="s">
        <v>261</v>
      </c>
      <c r="E917" s="97">
        <v>25</v>
      </c>
      <c r="F917" s="94">
        <v>30</v>
      </c>
      <c r="G917" s="111" t="s">
        <v>221</v>
      </c>
      <c r="H917" s="225"/>
      <c r="I917" s="226"/>
      <c r="J917" s="227">
        <v>0</v>
      </c>
      <c r="K917" s="228"/>
      <c r="L917" s="229"/>
      <c r="M917" s="229"/>
      <c r="N917" s="229"/>
      <c r="O917" s="230"/>
      <c r="P917" s="231"/>
      <c r="Q917" s="228"/>
      <c r="R917" s="229"/>
      <c r="S917" s="239"/>
      <c r="T917" s="231">
        <v>121</v>
      </c>
      <c r="U917" s="253">
        <v>0</v>
      </c>
      <c r="V917" s="245"/>
      <c r="W917" s="244">
        <v>0</v>
      </c>
    </row>
    <row r="918" spans="1:23">
      <c r="A918" s="157">
        <f t="shared" si="7"/>
        <v>49</v>
      </c>
      <c r="B918" s="153" t="s">
        <v>222</v>
      </c>
      <c r="C918" s="98">
        <v>39642</v>
      </c>
      <c r="D918" s="154" t="s">
        <v>261</v>
      </c>
      <c r="E918" s="97">
        <v>25</v>
      </c>
      <c r="F918" s="94">
        <v>30</v>
      </c>
      <c r="G918" s="111" t="s">
        <v>221</v>
      </c>
      <c r="H918" s="225"/>
      <c r="I918" s="226"/>
      <c r="J918" s="227">
        <v>4</v>
      </c>
      <c r="K918" s="228"/>
      <c r="L918" s="229"/>
      <c r="M918" s="229"/>
      <c r="N918" s="229"/>
      <c r="O918" s="230"/>
      <c r="P918" s="231"/>
      <c r="Q918" s="228"/>
      <c r="R918" s="229"/>
      <c r="S918" s="239"/>
      <c r="T918" s="231">
        <v>121</v>
      </c>
      <c r="U918" s="253">
        <v>0</v>
      </c>
      <c r="V918" s="245"/>
      <c r="W918" s="244">
        <v>0</v>
      </c>
    </row>
    <row r="919" spans="1:23">
      <c r="A919" s="157">
        <f t="shared" si="7"/>
        <v>50</v>
      </c>
      <c r="B919" s="153" t="s">
        <v>222</v>
      </c>
      <c r="C919" s="98">
        <v>39642</v>
      </c>
      <c r="D919" s="154" t="s">
        <v>261</v>
      </c>
      <c r="E919" s="97">
        <v>25</v>
      </c>
      <c r="F919" s="94">
        <v>30</v>
      </c>
      <c r="G919" s="111" t="s">
        <v>221</v>
      </c>
      <c r="H919" s="225"/>
      <c r="I919" s="226"/>
      <c r="J919" s="227">
        <v>4</v>
      </c>
      <c r="K919" s="228"/>
      <c r="L919" s="229"/>
      <c r="M919" s="229"/>
      <c r="N919" s="229"/>
      <c r="O919" s="230"/>
      <c r="P919" s="231"/>
      <c r="Q919" s="228"/>
      <c r="R919" s="229"/>
      <c r="S919" s="239"/>
      <c r="T919" s="231">
        <v>121</v>
      </c>
      <c r="U919" s="253">
        <v>0</v>
      </c>
      <c r="V919" s="245"/>
      <c r="W919" s="244">
        <v>0</v>
      </c>
    </row>
    <row r="920" spans="1:23">
      <c r="A920" s="157">
        <v>1</v>
      </c>
      <c r="B920" s="153" t="s">
        <v>222</v>
      </c>
      <c r="C920" s="98">
        <v>39642</v>
      </c>
      <c r="D920" s="154" t="s">
        <v>262</v>
      </c>
      <c r="E920" s="97">
        <v>25</v>
      </c>
      <c r="F920" s="94">
        <v>32</v>
      </c>
      <c r="G920" s="111" t="s">
        <v>221</v>
      </c>
      <c r="H920" s="225"/>
      <c r="I920" s="226"/>
      <c r="J920" s="239">
        <v>0</v>
      </c>
      <c r="K920" s="252"/>
      <c r="L920" s="229"/>
      <c r="M920" s="229"/>
      <c r="N920" s="229"/>
      <c r="O920" s="230"/>
      <c r="P920" s="231"/>
      <c r="Q920" s="228"/>
      <c r="R920" s="229"/>
      <c r="S920" s="239"/>
      <c r="T920" s="231">
        <v>122</v>
      </c>
      <c r="U920" s="253">
        <v>0</v>
      </c>
      <c r="V920" s="245"/>
      <c r="W920" s="244">
        <v>0</v>
      </c>
    </row>
    <row r="921" spans="1:23">
      <c r="A921" s="157">
        <v>2</v>
      </c>
      <c r="B921" s="153" t="s">
        <v>222</v>
      </c>
      <c r="C921" s="98">
        <v>39642</v>
      </c>
      <c r="D921" s="154" t="s">
        <v>262</v>
      </c>
      <c r="E921" s="97">
        <v>25</v>
      </c>
      <c r="F921" s="94">
        <v>32</v>
      </c>
      <c r="G921" s="111" t="s">
        <v>221</v>
      </c>
      <c r="H921" s="225"/>
      <c r="I921" s="226"/>
      <c r="J921" s="239">
        <v>0</v>
      </c>
      <c r="K921" s="228"/>
      <c r="L921" s="229"/>
      <c r="M921" s="229"/>
      <c r="N921" s="229"/>
      <c r="O921" s="230"/>
      <c r="P921" s="231"/>
      <c r="Q921" s="228"/>
      <c r="R921" s="229"/>
      <c r="S921" s="239"/>
      <c r="T921" s="231">
        <v>122</v>
      </c>
      <c r="U921" s="253">
        <v>2</v>
      </c>
      <c r="V921" s="245"/>
      <c r="W921" s="244">
        <v>2</v>
      </c>
    </row>
    <row r="922" spans="1:23">
      <c r="A922" s="157">
        <v>3</v>
      </c>
      <c r="B922" s="153" t="s">
        <v>222</v>
      </c>
      <c r="C922" s="98">
        <v>39642</v>
      </c>
      <c r="D922" s="154" t="s">
        <v>262</v>
      </c>
      <c r="E922" s="97">
        <v>25</v>
      </c>
      <c r="F922" s="94">
        <v>32</v>
      </c>
      <c r="G922" s="111" t="s">
        <v>221</v>
      </c>
      <c r="H922" s="225"/>
      <c r="I922" s="226"/>
      <c r="J922" s="239">
        <v>0</v>
      </c>
      <c r="K922" s="228"/>
      <c r="L922" s="229"/>
      <c r="M922" s="229"/>
      <c r="N922" s="229"/>
      <c r="O922" s="230"/>
      <c r="P922" s="231"/>
      <c r="Q922" s="228"/>
      <c r="R922" s="229"/>
      <c r="S922" s="239"/>
      <c r="T922" s="231">
        <v>122</v>
      </c>
      <c r="U922" s="253">
        <v>0</v>
      </c>
      <c r="V922" s="245"/>
      <c r="W922" s="244">
        <v>0</v>
      </c>
    </row>
    <row r="923" spans="1:23">
      <c r="A923" s="157">
        <f t="shared" ref="A923:A969" si="8">A922+1</f>
        <v>4</v>
      </c>
      <c r="B923" s="153" t="s">
        <v>222</v>
      </c>
      <c r="C923" s="98">
        <v>39642</v>
      </c>
      <c r="D923" s="154" t="s">
        <v>262</v>
      </c>
      <c r="E923" s="97">
        <v>25</v>
      </c>
      <c r="F923" s="94">
        <v>32</v>
      </c>
      <c r="G923" s="111" t="s">
        <v>221</v>
      </c>
      <c r="H923" s="225"/>
      <c r="I923" s="226"/>
      <c r="J923" s="239">
        <v>0</v>
      </c>
      <c r="K923" s="228"/>
      <c r="L923" s="229"/>
      <c r="M923" s="229"/>
      <c r="N923" s="229"/>
      <c r="O923" s="230"/>
      <c r="P923" s="231"/>
      <c r="Q923" s="228"/>
      <c r="R923" s="229"/>
      <c r="S923" s="239"/>
      <c r="T923" s="231">
        <v>122</v>
      </c>
      <c r="U923" s="253">
        <v>0</v>
      </c>
      <c r="V923" s="245"/>
      <c r="W923" s="244">
        <v>0</v>
      </c>
    </row>
    <row r="924" spans="1:23">
      <c r="A924" s="157">
        <f t="shared" si="8"/>
        <v>5</v>
      </c>
      <c r="B924" s="153" t="s">
        <v>222</v>
      </c>
      <c r="C924" s="98">
        <v>39642</v>
      </c>
      <c r="D924" s="154" t="s">
        <v>262</v>
      </c>
      <c r="E924" s="97">
        <v>25</v>
      </c>
      <c r="F924" s="94">
        <v>32</v>
      </c>
      <c r="G924" s="111" t="s">
        <v>221</v>
      </c>
      <c r="H924" s="225"/>
      <c r="I924" s="226"/>
      <c r="J924" s="239">
        <v>0</v>
      </c>
      <c r="K924" s="228"/>
      <c r="L924" s="229"/>
      <c r="M924" s="229"/>
      <c r="N924" s="229"/>
      <c r="O924" s="230"/>
      <c r="P924" s="231"/>
      <c r="Q924" s="228"/>
      <c r="R924" s="229"/>
      <c r="S924" s="239"/>
      <c r="T924" s="231">
        <v>122</v>
      </c>
      <c r="U924" s="253">
        <v>0</v>
      </c>
      <c r="V924" s="245"/>
      <c r="W924" s="244">
        <v>0</v>
      </c>
    </row>
    <row r="925" spans="1:23">
      <c r="A925" s="157">
        <f t="shared" si="8"/>
        <v>6</v>
      </c>
      <c r="B925" s="153" t="s">
        <v>222</v>
      </c>
      <c r="C925" s="98">
        <v>39642</v>
      </c>
      <c r="D925" s="154" t="s">
        <v>262</v>
      </c>
      <c r="E925" s="97">
        <v>25</v>
      </c>
      <c r="F925" s="94">
        <v>32</v>
      </c>
      <c r="G925" s="111" t="s">
        <v>221</v>
      </c>
      <c r="H925" s="225"/>
      <c r="I925" s="226"/>
      <c r="J925" s="239">
        <v>0</v>
      </c>
      <c r="K925" s="228"/>
      <c r="L925" s="229"/>
      <c r="M925" s="229"/>
      <c r="N925" s="229"/>
      <c r="O925" s="230"/>
      <c r="P925" s="231"/>
      <c r="Q925" s="228"/>
      <c r="R925" s="229"/>
      <c r="S925" s="239"/>
      <c r="T925" s="231">
        <v>122</v>
      </c>
      <c r="U925" s="253">
        <v>0</v>
      </c>
      <c r="V925" s="245"/>
      <c r="W925" s="244">
        <v>0</v>
      </c>
    </row>
    <row r="926" spans="1:23">
      <c r="A926" s="157">
        <f t="shared" si="8"/>
        <v>7</v>
      </c>
      <c r="B926" s="153" t="s">
        <v>222</v>
      </c>
      <c r="C926" s="98">
        <v>39642</v>
      </c>
      <c r="D926" s="154" t="s">
        <v>262</v>
      </c>
      <c r="E926" s="97">
        <v>25</v>
      </c>
      <c r="F926" s="94">
        <v>32</v>
      </c>
      <c r="G926" s="111" t="s">
        <v>221</v>
      </c>
      <c r="H926" s="225"/>
      <c r="I926" s="226"/>
      <c r="J926" s="239">
        <v>0</v>
      </c>
      <c r="K926" s="228"/>
      <c r="L926" s="229"/>
      <c r="M926" s="229"/>
      <c r="N926" s="229"/>
      <c r="O926" s="230"/>
      <c r="P926" s="231"/>
      <c r="Q926" s="228"/>
      <c r="R926" s="229"/>
      <c r="S926" s="239"/>
      <c r="T926" s="231">
        <v>122</v>
      </c>
      <c r="U926" s="253">
        <v>0</v>
      </c>
      <c r="V926" s="245"/>
      <c r="W926" s="244">
        <v>0</v>
      </c>
    </row>
    <row r="927" spans="1:23">
      <c r="A927" s="157">
        <f t="shared" si="8"/>
        <v>8</v>
      </c>
      <c r="B927" s="153" t="s">
        <v>222</v>
      </c>
      <c r="C927" s="98">
        <v>39642</v>
      </c>
      <c r="D927" s="154" t="s">
        <v>262</v>
      </c>
      <c r="E927" s="97">
        <v>25</v>
      </c>
      <c r="F927" s="94">
        <v>32</v>
      </c>
      <c r="G927" s="111" t="s">
        <v>221</v>
      </c>
      <c r="H927" s="225"/>
      <c r="I927" s="226"/>
      <c r="J927" s="239">
        <v>0</v>
      </c>
      <c r="K927" s="228"/>
      <c r="L927" s="229"/>
      <c r="M927" s="229"/>
      <c r="N927" s="229"/>
      <c r="O927" s="230"/>
      <c r="P927" s="231"/>
      <c r="Q927" s="228"/>
      <c r="R927" s="229"/>
      <c r="S927" s="239"/>
      <c r="T927" s="231">
        <v>122</v>
      </c>
      <c r="U927" s="253">
        <v>3</v>
      </c>
      <c r="V927" s="245"/>
      <c r="W927" s="244">
        <v>3</v>
      </c>
    </row>
    <row r="928" spans="1:23">
      <c r="A928" s="157">
        <f t="shared" si="8"/>
        <v>9</v>
      </c>
      <c r="B928" s="153" t="s">
        <v>222</v>
      </c>
      <c r="C928" s="98">
        <v>39642</v>
      </c>
      <c r="D928" s="154" t="s">
        <v>262</v>
      </c>
      <c r="E928" s="97">
        <v>25</v>
      </c>
      <c r="F928" s="94">
        <v>32</v>
      </c>
      <c r="G928" s="111" t="s">
        <v>221</v>
      </c>
      <c r="H928" s="225"/>
      <c r="I928" s="226"/>
      <c r="J928" s="239">
        <v>0</v>
      </c>
      <c r="K928" s="228"/>
      <c r="L928" s="229"/>
      <c r="M928" s="229"/>
      <c r="N928" s="229"/>
      <c r="O928" s="230"/>
      <c r="P928" s="231"/>
      <c r="Q928" s="228"/>
      <c r="R928" s="229"/>
      <c r="S928" s="239"/>
      <c r="T928" s="231">
        <v>122</v>
      </c>
      <c r="U928" s="253">
        <v>0</v>
      </c>
      <c r="V928" s="245"/>
      <c r="W928" s="244">
        <v>0</v>
      </c>
    </row>
    <row r="929" spans="1:23">
      <c r="A929" s="157">
        <f t="shared" si="8"/>
        <v>10</v>
      </c>
      <c r="B929" s="153" t="s">
        <v>222</v>
      </c>
      <c r="C929" s="98">
        <v>39642</v>
      </c>
      <c r="D929" s="154" t="s">
        <v>262</v>
      </c>
      <c r="E929" s="97">
        <v>25</v>
      </c>
      <c r="F929" s="94">
        <v>32</v>
      </c>
      <c r="G929" s="111" t="s">
        <v>221</v>
      </c>
      <c r="H929" s="225"/>
      <c r="I929" s="226"/>
      <c r="J929" s="239">
        <v>0</v>
      </c>
      <c r="K929" s="228"/>
      <c r="L929" s="229"/>
      <c r="M929" s="229"/>
      <c r="N929" s="229"/>
      <c r="O929" s="230"/>
      <c r="P929" s="231"/>
      <c r="Q929" s="228"/>
      <c r="R929" s="229"/>
      <c r="S929" s="239"/>
      <c r="T929" s="231">
        <v>122</v>
      </c>
      <c r="U929" s="253">
        <v>0</v>
      </c>
      <c r="V929" s="245"/>
      <c r="W929" s="244">
        <v>0</v>
      </c>
    </row>
    <row r="930" spans="1:23">
      <c r="A930" s="157">
        <f t="shared" si="8"/>
        <v>11</v>
      </c>
      <c r="B930" s="153" t="s">
        <v>222</v>
      </c>
      <c r="C930" s="98">
        <v>39642</v>
      </c>
      <c r="D930" s="154" t="s">
        <v>262</v>
      </c>
      <c r="E930" s="97">
        <v>25</v>
      </c>
      <c r="F930" s="94">
        <v>32</v>
      </c>
      <c r="G930" s="111" t="s">
        <v>221</v>
      </c>
      <c r="H930" s="225"/>
      <c r="I930" s="226"/>
      <c r="J930" s="239">
        <v>0</v>
      </c>
      <c r="K930" s="228"/>
      <c r="L930" s="229"/>
      <c r="M930" s="229"/>
      <c r="N930" s="229"/>
      <c r="O930" s="230"/>
      <c r="P930" s="231"/>
      <c r="Q930" s="228"/>
      <c r="R930" s="229"/>
      <c r="S930" s="239"/>
      <c r="T930" s="231">
        <v>122</v>
      </c>
      <c r="U930" s="253">
        <v>0</v>
      </c>
      <c r="V930" s="245"/>
      <c r="W930" s="244">
        <v>0</v>
      </c>
    </row>
    <row r="931" spans="1:23">
      <c r="A931" s="157">
        <f t="shared" si="8"/>
        <v>12</v>
      </c>
      <c r="B931" s="153" t="s">
        <v>222</v>
      </c>
      <c r="C931" s="98">
        <v>39642</v>
      </c>
      <c r="D931" s="154" t="s">
        <v>262</v>
      </c>
      <c r="E931" s="97">
        <v>25</v>
      </c>
      <c r="F931" s="94">
        <v>32</v>
      </c>
      <c r="G931" s="111" t="s">
        <v>221</v>
      </c>
      <c r="H931" s="225"/>
      <c r="I931" s="226"/>
      <c r="J931" s="239">
        <v>0</v>
      </c>
      <c r="K931" s="228"/>
      <c r="L931" s="229"/>
      <c r="M931" s="229"/>
      <c r="N931" s="229"/>
      <c r="O931" s="230"/>
      <c r="P931" s="231"/>
      <c r="Q931" s="228"/>
      <c r="R931" s="229"/>
      <c r="S931" s="239"/>
      <c r="T931" s="231">
        <v>122</v>
      </c>
      <c r="U931" s="253">
        <v>0</v>
      </c>
      <c r="V931" s="245"/>
      <c r="W931" s="244">
        <v>0</v>
      </c>
    </row>
    <row r="932" spans="1:23">
      <c r="A932" s="157">
        <f t="shared" si="8"/>
        <v>13</v>
      </c>
      <c r="B932" s="153" t="s">
        <v>222</v>
      </c>
      <c r="C932" s="98">
        <v>39642</v>
      </c>
      <c r="D932" s="154" t="s">
        <v>262</v>
      </c>
      <c r="E932" s="97">
        <v>25</v>
      </c>
      <c r="F932" s="94">
        <v>32</v>
      </c>
      <c r="G932" s="111" t="s">
        <v>221</v>
      </c>
      <c r="H932" s="225"/>
      <c r="I932" s="226"/>
      <c r="J932" s="239">
        <v>0</v>
      </c>
      <c r="K932" s="228"/>
      <c r="L932" s="229"/>
      <c r="M932" s="229"/>
      <c r="N932" s="229"/>
      <c r="O932" s="230"/>
      <c r="P932" s="231"/>
      <c r="Q932" s="228"/>
      <c r="R932" s="229"/>
      <c r="S932" s="239"/>
      <c r="T932" s="231">
        <v>122</v>
      </c>
      <c r="U932" s="253">
        <v>0</v>
      </c>
      <c r="V932" s="245"/>
      <c r="W932" s="244">
        <v>0</v>
      </c>
    </row>
    <row r="933" spans="1:23">
      <c r="A933" s="157">
        <f t="shared" si="8"/>
        <v>14</v>
      </c>
      <c r="B933" s="153" t="s">
        <v>222</v>
      </c>
      <c r="C933" s="98">
        <v>39642</v>
      </c>
      <c r="D933" s="154" t="s">
        <v>262</v>
      </c>
      <c r="E933" s="97">
        <v>25</v>
      </c>
      <c r="F933" s="94">
        <v>32</v>
      </c>
      <c r="G933" s="111" t="s">
        <v>221</v>
      </c>
      <c r="H933" s="225"/>
      <c r="I933" s="226"/>
      <c r="J933" s="239">
        <v>0</v>
      </c>
      <c r="K933" s="228"/>
      <c r="L933" s="229"/>
      <c r="M933" s="229"/>
      <c r="N933" s="229"/>
      <c r="O933" s="230"/>
      <c r="P933" s="231"/>
      <c r="Q933" s="228"/>
      <c r="R933" s="229"/>
      <c r="S933" s="239"/>
      <c r="T933" s="231">
        <v>122</v>
      </c>
      <c r="U933" s="253">
        <v>0</v>
      </c>
      <c r="V933" s="245"/>
      <c r="W933" s="244">
        <v>0</v>
      </c>
    </row>
    <row r="934" spans="1:23">
      <c r="A934" s="157">
        <f t="shared" si="8"/>
        <v>15</v>
      </c>
      <c r="B934" s="153" t="s">
        <v>222</v>
      </c>
      <c r="C934" s="98">
        <v>39642</v>
      </c>
      <c r="D934" s="154" t="s">
        <v>262</v>
      </c>
      <c r="E934" s="97">
        <v>25</v>
      </c>
      <c r="F934" s="94">
        <v>32</v>
      </c>
      <c r="G934" s="111" t="s">
        <v>221</v>
      </c>
      <c r="H934" s="225"/>
      <c r="I934" s="226"/>
      <c r="J934" s="239">
        <v>0</v>
      </c>
      <c r="K934" s="228"/>
      <c r="L934" s="229"/>
      <c r="M934" s="229"/>
      <c r="N934" s="229"/>
      <c r="O934" s="230"/>
      <c r="P934" s="231"/>
      <c r="Q934" s="228"/>
      <c r="R934" s="229"/>
      <c r="S934" s="239"/>
      <c r="T934" s="231">
        <v>122</v>
      </c>
      <c r="U934" s="253">
        <v>0</v>
      </c>
      <c r="V934" s="245"/>
      <c r="W934" s="244">
        <v>0</v>
      </c>
    </row>
    <row r="935" spans="1:23">
      <c r="A935" s="157">
        <f t="shared" si="8"/>
        <v>16</v>
      </c>
      <c r="B935" s="153" t="s">
        <v>222</v>
      </c>
      <c r="C935" s="98">
        <v>39642</v>
      </c>
      <c r="D935" s="154" t="s">
        <v>262</v>
      </c>
      <c r="E935" s="97">
        <v>25</v>
      </c>
      <c r="F935" s="94">
        <v>32</v>
      </c>
      <c r="G935" s="111" t="s">
        <v>221</v>
      </c>
      <c r="H935" s="225"/>
      <c r="I935" s="226"/>
      <c r="J935" s="239">
        <v>0</v>
      </c>
      <c r="K935" s="228"/>
      <c r="L935" s="229"/>
      <c r="M935" s="229"/>
      <c r="N935" s="229"/>
      <c r="O935" s="230"/>
      <c r="P935" s="231"/>
      <c r="Q935" s="228"/>
      <c r="R935" s="229"/>
      <c r="S935" s="239"/>
      <c r="T935" s="231">
        <v>122</v>
      </c>
      <c r="U935" s="253">
        <v>0</v>
      </c>
      <c r="V935" s="245"/>
      <c r="W935" s="244">
        <v>0</v>
      </c>
    </row>
    <row r="936" spans="1:23">
      <c r="A936" s="157">
        <f t="shared" si="8"/>
        <v>17</v>
      </c>
      <c r="B936" s="153" t="s">
        <v>222</v>
      </c>
      <c r="C936" s="98">
        <v>39642</v>
      </c>
      <c r="D936" s="154" t="s">
        <v>262</v>
      </c>
      <c r="E936" s="97">
        <v>25</v>
      </c>
      <c r="F936" s="94">
        <v>32</v>
      </c>
      <c r="G936" s="111" t="s">
        <v>221</v>
      </c>
      <c r="H936" s="225"/>
      <c r="I936" s="226"/>
      <c r="J936" s="239">
        <v>0</v>
      </c>
      <c r="K936" s="228"/>
      <c r="L936" s="229"/>
      <c r="M936" s="229"/>
      <c r="N936" s="229"/>
      <c r="O936" s="230"/>
      <c r="P936" s="231"/>
      <c r="Q936" s="228"/>
      <c r="R936" s="229"/>
      <c r="S936" s="239"/>
      <c r="T936" s="231">
        <v>122</v>
      </c>
      <c r="U936" s="253">
        <v>0</v>
      </c>
      <c r="V936" s="245"/>
      <c r="W936" s="244">
        <v>0</v>
      </c>
    </row>
    <row r="937" spans="1:23">
      <c r="A937" s="157">
        <f t="shared" si="8"/>
        <v>18</v>
      </c>
      <c r="B937" s="153" t="s">
        <v>222</v>
      </c>
      <c r="C937" s="98">
        <v>39642</v>
      </c>
      <c r="D937" s="154" t="s">
        <v>262</v>
      </c>
      <c r="E937" s="97">
        <v>25</v>
      </c>
      <c r="F937" s="94">
        <v>32</v>
      </c>
      <c r="G937" s="111" t="s">
        <v>221</v>
      </c>
      <c r="H937" s="225"/>
      <c r="I937" s="226"/>
      <c r="J937" s="239">
        <v>0</v>
      </c>
      <c r="K937" s="228"/>
      <c r="L937" s="229"/>
      <c r="M937" s="229"/>
      <c r="N937" s="229"/>
      <c r="O937" s="230"/>
      <c r="P937" s="231"/>
      <c r="Q937" s="228"/>
      <c r="R937" s="229"/>
      <c r="S937" s="239"/>
      <c r="T937" s="231">
        <v>122</v>
      </c>
      <c r="U937" s="253">
        <v>0</v>
      </c>
      <c r="V937" s="245"/>
      <c r="W937" s="244">
        <v>0</v>
      </c>
    </row>
    <row r="938" spans="1:23">
      <c r="A938" s="157">
        <f t="shared" si="8"/>
        <v>19</v>
      </c>
      <c r="B938" s="153" t="s">
        <v>222</v>
      </c>
      <c r="C938" s="98">
        <v>39642</v>
      </c>
      <c r="D938" s="154" t="s">
        <v>262</v>
      </c>
      <c r="E938" s="97">
        <v>25</v>
      </c>
      <c r="F938" s="94">
        <v>32</v>
      </c>
      <c r="G938" s="111" t="s">
        <v>221</v>
      </c>
      <c r="H938" s="225"/>
      <c r="I938" s="226"/>
      <c r="J938" s="239">
        <v>0</v>
      </c>
      <c r="K938" s="228"/>
      <c r="L938" s="229"/>
      <c r="M938" s="229"/>
      <c r="N938" s="229"/>
      <c r="O938" s="230"/>
      <c r="P938" s="231"/>
      <c r="Q938" s="228"/>
      <c r="R938" s="229"/>
      <c r="S938" s="239"/>
      <c r="T938" s="231">
        <v>122</v>
      </c>
      <c r="U938" s="253">
        <v>2</v>
      </c>
      <c r="V938" s="245"/>
      <c r="W938" s="244">
        <v>2</v>
      </c>
    </row>
    <row r="939" spans="1:23">
      <c r="A939" s="157">
        <f t="shared" si="8"/>
        <v>20</v>
      </c>
      <c r="B939" s="153" t="s">
        <v>222</v>
      </c>
      <c r="C939" s="98">
        <v>39642</v>
      </c>
      <c r="D939" s="154" t="s">
        <v>262</v>
      </c>
      <c r="E939" s="97">
        <v>25</v>
      </c>
      <c r="F939" s="94">
        <v>32</v>
      </c>
      <c r="G939" s="111" t="s">
        <v>221</v>
      </c>
      <c r="H939" s="225"/>
      <c r="I939" s="226"/>
      <c r="J939" s="239">
        <v>0</v>
      </c>
      <c r="K939" s="228"/>
      <c r="L939" s="229"/>
      <c r="M939" s="229"/>
      <c r="N939" s="229"/>
      <c r="O939" s="230"/>
      <c r="P939" s="231"/>
      <c r="Q939" s="228"/>
      <c r="R939" s="229"/>
      <c r="S939" s="239"/>
      <c r="T939" s="231">
        <v>122</v>
      </c>
      <c r="U939" s="253">
        <v>0</v>
      </c>
      <c r="V939" s="245"/>
      <c r="W939" s="244">
        <v>0</v>
      </c>
    </row>
    <row r="940" spans="1:23">
      <c r="A940" s="157">
        <f t="shared" si="8"/>
        <v>21</v>
      </c>
      <c r="B940" s="153" t="s">
        <v>222</v>
      </c>
      <c r="C940" s="98">
        <v>39642</v>
      </c>
      <c r="D940" s="154" t="s">
        <v>262</v>
      </c>
      <c r="E940" s="97">
        <v>25</v>
      </c>
      <c r="F940" s="94">
        <v>32</v>
      </c>
      <c r="G940" s="111" t="s">
        <v>221</v>
      </c>
      <c r="H940" s="225"/>
      <c r="I940" s="226"/>
      <c r="J940" s="239">
        <v>0</v>
      </c>
      <c r="K940" s="228"/>
      <c r="L940" s="229"/>
      <c r="M940" s="229"/>
      <c r="N940" s="229"/>
      <c r="O940" s="230"/>
      <c r="P940" s="231"/>
      <c r="Q940" s="228"/>
      <c r="R940" s="229"/>
      <c r="S940" s="239"/>
      <c r="T940" s="231">
        <v>122</v>
      </c>
      <c r="U940" s="253">
        <v>0</v>
      </c>
      <c r="V940" s="245"/>
      <c r="W940" s="244">
        <v>0</v>
      </c>
    </row>
    <row r="941" spans="1:23">
      <c r="A941" s="157">
        <f t="shared" si="8"/>
        <v>22</v>
      </c>
      <c r="B941" s="153" t="s">
        <v>222</v>
      </c>
      <c r="C941" s="98">
        <v>39642</v>
      </c>
      <c r="D941" s="154" t="s">
        <v>262</v>
      </c>
      <c r="E941" s="97">
        <v>25</v>
      </c>
      <c r="F941" s="94">
        <v>32</v>
      </c>
      <c r="G941" s="111" t="s">
        <v>221</v>
      </c>
      <c r="H941" s="225"/>
      <c r="I941" s="226"/>
      <c r="J941" s="239">
        <v>0</v>
      </c>
      <c r="K941" s="228"/>
      <c r="L941" s="229"/>
      <c r="M941" s="229"/>
      <c r="N941" s="229"/>
      <c r="O941" s="230"/>
      <c r="P941" s="231"/>
      <c r="Q941" s="228"/>
      <c r="R941" s="229"/>
      <c r="S941" s="239"/>
      <c r="T941" s="231">
        <v>122</v>
      </c>
      <c r="U941" s="253">
        <v>0</v>
      </c>
      <c r="V941" s="245"/>
      <c r="W941" s="244">
        <v>0</v>
      </c>
    </row>
    <row r="942" spans="1:23">
      <c r="A942" s="157">
        <f t="shared" si="8"/>
        <v>23</v>
      </c>
      <c r="B942" s="153" t="s">
        <v>222</v>
      </c>
      <c r="C942" s="98">
        <v>39642</v>
      </c>
      <c r="D942" s="154" t="s">
        <v>262</v>
      </c>
      <c r="E942" s="97">
        <v>25</v>
      </c>
      <c r="F942" s="94">
        <v>32</v>
      </c>
      <c r="G942" s="111" t="s">
        <v>221</v>
      </c>
      <c r="H942" s="225"/>
      <c r="I942" s="226"/>
      <c r="J942" s="239">
        <v>0</v>
      </c>
      <c r="K942" s="228"/>
      <c r="L942" s="229"/>
      <c r="M942" s="229"/>
      <c r="N942" s="229"/>
      <c r="O942" s="230"/>
      <c r="P942" s="231"/>
      <c r="Q942" s="228"/>
      <c r="R942" s="229"/>
      <c r="S942" s="239"/>
      <c r="T942" s="231">
        <v>122</v>
      </c>
      <c r="U942" s="253">
        <v>0</v>
      </c>
      <c r="V942" s="245"/>
      <c r="W942" s="244">
        <v>0</v>
      </c>
    </row>
    <row r="943" spans="1:23">
      <c r="A943" s="157">
        <f t="shared" si="8"/>
        <v>24</v>
      </c>
      <c r="B943" s="153" t="s">
        <v>222</v>
      </c>
      <c r="C943" s="98">
        <v>39642</v>
      </c>
      <c r="D943" s="154" t="s">
        <v>262</v>
      </c>
      <c r="E943" s="97">
        <v>25</v>
      </c>
      <c r="F943" s="94">
        <v>32</v>
      </c>
      <c r="G943" s="111" t="s">
        <v>221</v>
      </c>
      <c r="H943" s="225"/>
      <c r="I943" s="226"/>
      <c r="J943" s="239">
        <v>0</v>
      </c>
      <c r="K943" s="228"/>
      <c r="L943" s="229"/>
      <c r="M943" s="229"/>
      <c r="N943" s="229"/>
      <c r="O943" s="230"/>
      <c r="P943" s="231"/>
      <c r="Q943" s="228"/>
      <c r="R943" s="229"/>
      <c r="S943" s="239"/>
      <c r="T943" s="231">
        <v>122</v>
      </c>
      <c r="U943" s="253">
        <v>0</v>
      </c>
      <c r="V943" s="245"/>
      <c r="W943" s="244">
        <v>0</v>
      </c>
    </row>
    <row r="944" spans="1:23">
      <c r="A944" s="157">
        <f t="shared" si="8"/>
        <v>25</v>
      </c>
      <c r="B944" s="153" t="s">
        <v>222</v>
      </c>
      <c r="C944" s="98">
        <v>39642</v>
      </c>
      <c r="D944" s="154" t="s">
        <v>262</v>
      </c>
      <c r="E944" s="97">
        <v>25</v>
      </c>
      <c r="F944" s="94">
        <v>32</v>
      </c>
      <c r="G944" s="111" t="s">
        <v>221</v>
      </c>
      <c r="H944" s="225"/>
      <c r="I944" s="226"/>
      <c r="J944" s="239">
        <v>0</v>
      </c>
      <c r="K944" s="228"/>
      <c r="L944" s="229"/>
      <c r="M944" s="229"/>
      <c r="N944" s="229"/>
      <c r="O944" s="230"/>
      <c r="P944" s="231"/>
      <c r="Q944" s="228"/>
      <c r="R944" s="229"/>
      <c r="S944" s="239"/>
      <c r="T944" s="231">
        <v>122</v>
      </c>
      <c r="U944" s="253">
        <v>0</v>
      </c>
      <c r="V944" s="245"/>
      <c r="W944" s="244">
        <v>0</v>
      </c>
    </row>
    <row r="945" spans="1:23">
      <c r="A945" s="157">
        <f t="shared" si="8"/>
        <v>26</v>
      </c>
      <c r="B945" s="153" t="s">
        <v>222</v>
      </c>
      <c r="C945" s="98">
        <v>39642</v>
      </c>
      <c r="D945" s="154" t="s">
        <v>262</v>
      </c>
      <c r="E945" s="97">
        <v>25</v>
      </c>
      <c r="F945" s="94">
        <v>32</v>
      </c>
      <c r="G945" s="111" t="s">
        <v>221</v>
      </c>
      <c r="H945" s="225"/>
      <c r="I945" s="226"/>
      <c r="J945" s="239">
        <v>0</v>
      </c>
      <c r="K945" s="228"/>
      <c r="L945" s="229"/>
      <c r="M945" s="229"/>
      <c r="N945" s="229"/>
      <c r="O945" s="230"/>
      <c r="P945" s="231"/>
      <c r="Q945" s="228"/>
      <c r="R945" s="229"/>
      <c r="S945" s="239"/>
      <c r="T945" s="231">
        <v>122</v>
      </c>
      <c r="U945" s="253">
        <v>0</v>
      </c>
      <c r="V945" s="245"/>
      <c r="W945" s="244">
        <v>0</v>
      </c>
    </row>
    <row r="946" spans="1:23">
      <c r="A946" s="157">
        <f t="shared" si="8"/>
        <v>27</v>
      </c>
      <c r="B946" s="153" t="s">
        <v>222</v>
      </c>
      <c r="C946" s="98">
        <v>39642</v>
      </c>
      <c r="D946" s="154" t="s">
        <v>262</v>
      </c>
      <c r="E946" s="97">
        <v>25</v>
      </c>
      <c r="F946" s="94">
        <v>32</v>
      </c>
      <c r="G946" s="111" t="s">
        <v>221</v>
      </c>
      <c r="H946" s="225"/>
      <c r="I946" s="226"/>
      <c r="J946" s="239">
        <v>0</v>
      </c>
      <c r="K946" s="228"/>
      <c r="L946" s="229"/>
      <c r="M946" s="229"/>
      <c r="N946" s="229"/>
      <c r="O946" s="230"/>
      <c r="P946" s="231"/>
      <c r="Q946" s="228"/>
      <c r="R946" s="229"/>
      <c r="S946" s="239"/>
      <c r="T946" s="231">
        <v>122</v>
      </c>
      <c r="U946" s="253">
        <v>0</v>
      </c>
      <c r="V946" s="245"/>
      <c r="W946" s="244">
        <v>0</v>
      </c>
    </row>
    <row r="947" spans="1:23">
      <c r="A947" s="157">
        <f t="shared" si="8"/>
        <v>28</v>
      </c>
      <c r="B947" s="153" t="s">
        <v>222</v>
      </c>
      <c r="C947" s="98">
        <v>39642</v>
      </c>
      <c r="D947" s="154" t="s">
        <v>262</v>
      </c>
      <c r="E947" s="97">
        <v>25</v>
      </c>
      <c r="F947" s="94">
        <v>32</v>
      </c>
      <c r="G947" s="111" t="s">
        <v>221</v>
      </c>
      <c r="H947" s="225"/>
      <c r="I947" s="226"/>
      <c r="J947" s="239">
        <v>0</v>
      </c>
      <c r="K947" s="228"/>
      <c r="L947" s="229"/>
      <c r="M947" s="229"/>
      <c r="N947" s="229"/>
      <c r="O947" s="230"/>
      <c r="P947" s="231"/>
      <c r="Q947" s="228"/>
      <c r="R947" s="229"/>
      <c r="S947" s="239"/>
      <c r="T947" s="231">
        <v>122</v>
      </c>
      <c r="U947" s="253">
        <v>0</v>
      </c>
      <c r="V947" s="245"/>
      <c r="W947" s="244">
        <v>0</v>
      </c>
    </row>
    <row r="948" spans="1:23">
      <c r="A948" s="157">
        <f t="shared" si="8"/>
        <v>29</v>
      </c>
      <c r="B948" s="153" t="s">
        <v>222</v>
      </c>
      <c r="C948" s="98">
        <v>39642</v>
      </c>
      <c r="D948" s="154" t="s">
        <v>262</v>
      </c>
      <c r="E948" s="97">
        <v>25</v>
      </c>
      <c r="F948" s="94">
        <v>32</v>
      </c>
      <c r="G948" s="111" t="s">
        <v>221</v>
      </c>
      <c r="H948" s="225"/>
      <c r="I948" s="226"/>
      <c r="J948" s="239">
        <v>0</v>
      </c>
      <c r="K948" s="228"/>
      <c r="L948" s="229"/>
      <c r="M948" s="229"/>
      <c r="N948" s="229"/>
      <c r="O948" s="230"/>
      <c r="P948" s="231"/>
      <c r="Q948" s="228"/>
      <c r="R948" s="229"/>
      <c r="S948" s="239"/>
      <c r="T948" s="231">
        <v>122</v>
      </c>
      <c r="U948" s="253">
        <v>0</v>
      </c>
      <c r="V948" s="245"/>
      <c r="W948" s="244">
        <v>0</v>
      </c>
    </row>
    <row r="949" spans="1:23">
      <c r="A949" s="157">
        <f t="shared" si="8"/>
        <v>30</v>
      </c>
      <c r="B949" s="153" t="s">
        <v>222</v>
      </c>
      <c r="C949" s="98">
        <v>39642</v>
      </c>
      <c r="D949" s="154" t="s">
        <v>262</v>
      </c>
      <c r="E949" s="97">
        <v>25</v>
      </c>
      <c r="F949" s="94">
        <v>32</v>
      </c>
      <c r="G949" s="111" t="s">
        <v>221</v>
      </c>
      <c r="H949" s="225"/>
      <c r="I949" s="226"/>
      <c r="J949" s="239">
        <v>0</v>
      </c>
      <c r="K949" s="228"/>
      <c r="L949" s="229"/>
      <c r="M949" s="229"/>
      <c r="N949" s="229"/>
      <c r="O949" s="230"/>
      <c r="P949" s="231"/>
      <c r="Q949" s="228"/>
      <c r="R949" s="229"/>
      <c r="S949" s="239"/>
      <c r="T949" s="231">
        <v>122</v>
      </c>
      <c r="U949" s="253">
        <v>0</v>
      </c>
      <c r="V949" s="245"/>
      <c r="W949" s="244">
        <v>0</v>
      </c>
    </row>
    <row r="950" spans="1:23">
      <c r="A950" s="157">
        <f t="shared" si="8"/>
        <v>31</v>
      </c>
      <c r="B950" s="153" t="s">
        <v>222</v>
      </c>
      <c r="C950" s="98">
        <v>39642</v>
      </c>
      <c r="D950" s="154" t="s">
        <v>262</v>
      </c>
      <c r="E950" s="97">
        <v>25</v>
      </c>
      <c r="F950" s="94">
        <v>32</v>
      </c>
      <c r="G950" s="111" t="s">
        <v>221</v>
      </c>
      <c r="H950" s="225"/>
      <c r="I950" s="226"/>
      <c r="J950" s="239">
        <v>0</v>
      </c>
      <c r="K950" s="228"/>
      <c r="L950" s="229"/>
      <c r="M950" s="229"/>
      <c r="N950" s="229"/>
      <c r="O950" s="230"/>
      <c r="P950" s="231"/>
      <c r="Q950" s="228"/>
      <c r="R950" s="229"/>
      <c r="S950" s="239"/>
      <c r="T950" s="231">
        <v>122</v>
      </c>
      <c r="U950" s="253">
        <v>0</v>
      </c>
      <c r="V950" s="245"/>
      <c r="W950" s="244">
        <v>0</v>
      </c>
    </row>
    <row r="951" spans="1:23">
      <c r="A951" s="157">
        <f t="shared" si="8"/>
        <v>32</v>
      </c>
      <c r="B951" s="153" t="s">
        <v>222</v>
      </c>
      <c r="C951" s="98">
        <v>39642</v>
      </c>
      <c r="D951" s="154" t="s">
        <v>262</v>
      </c>
      <c r="E951" s="97">
        <v>25</v>
      </c>
      <c r="F951" s="94">
        <v>32</v>
      </c>
      <c r="G951" s="111" t="s">
        <v>221</v>
      </c>
      <c r="H951" s="225"/>
      <c r="I951" s="226"/>
      <c r="J951" s="239">
        <v>0</v>
      </c>
      <c r="K951" s="228"/>
      <c r="L951" s="229"/>
      <c r="M951" s="229"/>
      <c r="N951" s="229"/>
      <c r="O951" s="230"/>
      <c r="P951" s="231"/>
      <c r="Q951" s="228"/>
      <c r="R951" s="229"/>
      <c r="S951" s="239"/>
      <c r="T951" s="231">
        <v>122</v>
      </c>
      <c r="U951" s="253">
        <v>0</v>
      </c>
      <c r="V951" s="245"/>
      <c r="W951" s="244">
        <v>0</v>
      </c>
    </row>
    <row r="952" spans="1:23">
      <c r="A952" s="157">
        <f t="shared" si="8"/>
        <v>33</v>
      </c>
      <c r="B952" s="153" t="s">
        <v>222</v>
      </c>
      <c r="C952" s="98">
        <v>39642</v>
      </c>
      <c r="D952" s="154" t="s">
        <v>262</v>
      </c>
      <c r="E952" s="97">
        <v>25</v>
      </c>
      <c r="F952" s="94">
        <v>32</v>
      </c>
      <c r="G952" s="111" t="s">
        <v>221</v>
      </c>
      <c r="H952" s="225"/>
      <c r="I952" s="226"/>
      <c r="J952" s="239">
        <v>0</v>
      </c>
      <c r="K952" s="228"/>
      <c r="L952" s="229"/>
      <c r="M952" s="229"/>
      <c r="N952" s="229"/>
      <c r="O952" s="230"/>
      <c r="P952" s="231"/>
      <c r="Q952" s="228"/>
      <c r="R952" s="229"/>
      <c r="S952" s="239"/>
      <c r="T952" s="231">
        <v>122</v>
      </c>
      <c r="U952" s="253">
        <v>0</v>
      </c>
      <c r="V952" s="245"/>
      <c r="W952" s="244">
        <v>0</v>
      </c>
    </row>
    <row r="953" spans="1:23">
      <c r="A953" s="157">
        <f t="shared" si="8"/>
        <v>34</v>
      </c>
      <c r="B953" s="153" t="s">
        <v>222</v>
      </c>
      <c r="C953" s="98">
        <v>39642</v>
      </c>
      <c r="D953" s="154" t="s">
        <v>262</v>
      </c>
      <c r="E953" s="97">
        <v>25</v>
      </c>
      <c r="F953" s="94">
        <v>32</v>
      </c>
      <c r="G953" s="111" t="s">
        <v>221</v>
      </c>
      <c r="H953" s="225"/>
      <c r="I953" s="226"/>
      <c r="J953" s="239">
        <v>0</v>
      </c>
      <c r="K953" s="228"/>
      <c r="L953" s="229"/>
      <c r="M953" s="229"/>
      <c r="N953" s="229"/>
      <c r="O953" s="230"/>
      <c r="P953" s="231"/>
      <c r="Q953" s="228"/>
      <c r="R953" s="229"/>
      <c r="S953" s="239"/>
      <c r="T953" s="231">
        <v>122</v>
      </c>
      <c r="U953" s="253">
        <v>0</v>
      </c>
      <c r="V953" s="245"/>
      <c r="W953" s="244">
        <v>0</v>
      </c>
    </row>
    <row r="954" spans="1:23">
      <c r="A954" s="157">
        <f t="shared" si="8"/>
        <v>35</v>
      </c>
      <c r="B954" s="153" t="s">
        <v>222</v>
      </c>
      <c r="C954" s="98">
        <v>39642</v>
      </c>
      <c r="D954" s="154" t="s">
        <v>262</v>
      </c>
      <c r="E954" s="97">
        <v>25</v>
      </c>
      <c r="F954" s="94">
        <v>32</v>
      </c>
      <c r="G954" s="111" t="s">
        <v>221</v>
      </c>
      <c r="H954" s="225"/>
      <c r="I954" s="226"/>
      <c r="J954" s="239">
        <v>0</v>
      </c>
      <c r="K954" s="228"/>
      <c r="L954" s="229"/>
      <c r="M954" s="229"/>
      <c r="N954" s="229"/>
      <c r="O954" s="230"/>
      <c r="P954" s="231"/>
      <c r="Q954" s="228"/>
      <c r="R954" s="229"/>
      <c r="S954" s="239"/>
      <c r="T954" s="231">
        <v>122</v>
      </c>
      <c r="U954" s="253">
        <v>0</v>
      </c>
      <c r="V954" s="245"/>
      <c r="W954" s="244">
        <v>0</v>
      </c>
    </row>
    <row r="955" spans="1:23">
      <c r="A955" s="157">
        <f t="shared" si="8"/>
        <v>36</v>
      </c>
      <c r="B955" s="153" t="s">
        <v>222</v>
      </c>
      <c r="C955" s="98">
        <v>39642</v>
      </c>
      <c r="D955" s="154" t="s">
        <v>262</v>
      </c>
      <c r="E955" s="97">
        <v>25</v>
      </c>
      <c r="F955" s="94">
        <v>32</v>
      </c>
      <c r="G955" s="111" t="s">
        <v>221</v>
      </c>
      <c r="H955" s="225"/>
      <c r="I955" s="226"/>
      <c r="J955" s="239">
        <v>0</v>
      </c>
      <c r="K955" s="228"/>
      <c r="L955" s="229"/>
      <c r="M955" s="229"/>
      <c r="N955" s="229"/>
      <c r="O955" s="230"/>
      <c r="P955" s="231"/>
      <c r="Q955" s="228"/>
      <c r="R955" s="229"/>
      <c r="S955" s="239"/>
      <c r="T955" s="231">
        <v>122</v>
      </c>
      <c r="U955" s="253">
        <v>0</v>
      </c>
      <c r="V955" s="245"/>
      <c r="W955" s="244">
        <v>0</v>
      </c>
    </row>
    <row r="956" spans="1:23">
      <c r="A956" s="157">
        <f t="shared" si="8"/>
        <v>37</v>
      </c>
      <c r="B956" s="153" t="s">
        <v>222</v>
      </c>
      <c r="C956" s="98">
        <v>39642</v>
      </c>
      <c r="D956" s="154" t="s">
        <v>262</v>
      </c>
      <c r="E956" s="97">
        <v>25</v>
      </c>
      <c r="F956" s="94">
        <v>32</v>
      </c>
      <c r="G956" s="111" t="s">
        <v>221</v>
      </c>
      <c r="H956" s="225"/>
      <c r="I956" s="226"/>
      <c r="J956" s="239">
        <v>0</v>
      </c>
      <c r="K956" s="228"/>
      <c r="L956" s="229"/>
      <c r="M956" s="229"/>
      <c r="N956" s="229"/>
      <c r="O956" s="230"/>
      <c r="P956" s="231"/>
      <c r="Q956" s="228"/>
      <c r="R956" s="229"/>
      <c r="S956" s="239"/>
      <c r="T956" s="231">
        <v>122</v>
      </c>
      <c r="U956" s="253">
        <v>0</v>
      </c>
      <c r="V956" s="245"/>
      <c r="W956" s="244">
        <v>0</v>
      </c>
    </row>
    <row r="957" spans="1:23">
      <c r="A957" s="157">
        <f t="shared" si="8"/>
        <v>38</v>
      </c>
      <c r="B957" s="153" t="s">
        <v>222</v>
      </c>
      <c r="C957" s="98">
        <v>39642</v>
      </c>
      <c r="D957" s="154" t="s">
        <v>262</v>
      </c>
      <c r="E957" s="97">
        <v>25</v>
      </c>
      <c r="F957" s="94">
        <v>32</v>
      </c>
      <c r="G957" s="111" t="s">
        <v>221</v>
      </c>
      <c r="H957" s="225"/>
      <c r="I957" s="226"/>
      <c r="J957" s="239">
        <v>0</v>
      </c>
      <c r="K957" s="228"/>
      <c r="L957" s="229"/>
      <c r="M957" s="229"/>
      <c r="N957" s="229"/>
      <c r="O957" s="230"/>
      <c r="P957" s="231"/>
      <c r="Q957" s="228"/>
      <c r="R957" s="229"/>
      <c r="S957" s="239"/>
      <c r="T957" s="231">
        <v>122</v>
      </c>
      <c r="U957" s="253">
        <v>0</v>
      </c>
      <c r="V957" s="245"/>
      <c r="W957" s="244">
        <v>0</v>
      </c>
    </row>
    <row r="958" spans="1:23">
      <c r="A958" s="157">
        <f t="shared" si="8"/>
        <v>39</v>
      </c>
      <c r="B958" s="153" t="s">
        <v>222</v>
      </c>
      <c r="C958" s="98">
        <v>39642</v>
      </c>
      <c r="D958" s="154" t="s">
        <v>262</v>
      </c>
      <c r="E958" s="97">
        <v>25</v>
      </c>
      <c r="F958" s="94">
        <v>32</v>
      </c>
      <c r="G958" s="111" t="s">
        <v>221</v>
      </c>
      <c r="H958" s="225"/>
      <c r="I958" s="226"/>
      <c r="J958" s="239">
        <v>0</v>
      </c>
      <c r="K958" s="228"/>
      <c r="L958" s="229"/>
      <c r="M958" s="229"/>
      <c r="N958" s="229"/>
      <c r="O958" s="230"/>
      <c r="P958" s="231"/>
      <c r="Q958" s="228"/>
      <c r="R958" s="229"/>
      <c r="S958" s="239"/>
      <c r="T958" s="231">
        <v>122</v>
      </c>
      <c r="U958" s="253">
        <v>0</v>
      </c>
      <c r="V958" s="245"/>
      <c r="W958" s="244">
        <v>0</v>
      </c>
    </row>
    <row r="959" spans="1:23">
      <c r="A959" s="157">
        <f t="shared" si="8"/>
        <v>40</v>
      </c>
      <c r="B959" s="153" t="s">
        <v>222</v>
      </c>
      <c r="C959" s="98">
        <v>39642</v>
      </c>
      <c r="D959" s="154" t="s">
        <v>262</v>
      </c>
      <c r="E959" s="97">
        <v>25</v>
      </c>
      <c r="F959" s="94">
        <v>32</v>
      </c>
      <c r="G959" s="111" t="s">
        <v>221</v>
      </c>
      <c r="H959" s="225"/>
      <c r="I959" s="226"/>
      <c r="J959" s="239">
        <v>0</v>
      </c>
      <c r="K959" s="228"/>
      <c r="L959" s="229"/>
      <c r="M959" s="229"/>
      <c r="N959" s="229"/>
      <c r="O959" s="230"/>
      <c r="P959" s="231"/>
      <c r="Q959" s="228"/>
      <c r="R959" s="229"/>
      <c r="S959" s="239"/>
      <c r="T959" s="231">
        <v>122</v>
      </c>
      <c r="U959" s="253">
        <v>0</v>
      </c>
      <c r="V959" s="245"/>
      <c r="W959" s="244">
        <v>0</v>
      </c>
    </row>
    <row r="960" spans="1:23">
      <c r="A960" s="157">
        <f t="shared" si="8"/>
        <v>41</v>
      </c>
      <c r="B960" s="153" t="s">
        <v>222</v>
      </c>
      <c r="C960" s="98">
        <v>39642</v>
      </c>
      <c r="D960" s="154" t="s">
        <v>262</v>
      </c>
      <c r="E960" s="97">
        <v>25</v>
      </c>
      <c r="F960" s="94">
        <v>32</v>
      </c>
      <c r="G960" s="111" t="s">
        <v>221</v>
      </c>
      <c r="H960" s="225"/>
      <c r="I960" s="226"/>
      <c r="J960" s="239">
        <v>0</v>
      </c>
      <c r="K960" s="228"/>
      <c r="L960" s="229"/>
      <c r="M960" s="229"/>
      <c r="N960" s="229"/>
      <c r="O960" s="230"/>
      <c r="P960" s="231"/>
      <c r="Q960" s="228"/>
      <c r="R960" s="229"/>
      <c r="S960" s="239"/>
      <c r="T960" s="231">
        <v>122</v>
      </c>
      <c r="U960" s="253">
        <v>0</v>
      </c>
      <c r="V960" s="245"/>
      <c r="W960" s="244">
        <v>0</v>
      </c>
    </row>
    <row r="961" spans="1:23">
      <c r="A961" s="157">
        <f t="shared" si="8"/>
        <v>42</v>
      </c>
      <c r="B961" s="153" t="s">
        <v>222</v>
      </c>
      <c r="C961" s="98">
        <v>39642</v>
      </c>
      <c r="D961" s="154" t="s">
        <v>262</v>
      </c>
      <c r="E961" s="97">
        <v>25</v>
      </c>
      <c r="F961" s="94">
        <v>32</v>
      </c>
      <c r="G961" s="111" t="s">
        <v>221</v>
      </c>
      <c r="H961" s="225"/>
      <c r="I961" s="226"/>
      <c r="J961" s="239">
        <v>0</v>
      </c>
      <c r="K961" s="228"/>
      <c r="L961" s="229"/>
      <c r="M961" s="229"/>
      <c r="N961" s="229"/>
      <c r="O961" s="230"/>
      <c r="P961" s="231"/>
      <c r="Q961" s="228"/>
      <c r="R961" s="229"/>
      <c r="S961" s="239"/>
      <c r="T961" s="231">
        <v>122</v>
      </c>
      <c r="U961" s="253">
        <v>0</v>
      </c>
      <c r="V961" s="245"/>
      <c r="W961" s="244">
        <v>0</v>
      </c>
    </row>
    <row r="962" spans="1:23">
      <c r="A962" s="157">
        <f t="shared" si="8"/>
        <v>43</v>
      </c>
      <c r="B962" s="153" t="s">
        <v>222</v>
      </c>
      <c r="C962" s="98">
        <v>39642</v>
      </c>
      <c r="D962" s="154" t="s">
        <v>262</v>
      </c>
      <c r="E962" s="97">
        <v>25</v>
      </c>
      <c r="F962" s="94">
        <v>32</v>
      </c>
      <c r="G962" s="111" t="s">
        <v>221</v>
      </c>
      <c r="H962" s="225"/>
      <c r="I962" s="226"/>
      <c r="J962" s="239">
        <v>0</v>
      </c>
      <c r="K962" s="228"/>
      <c r="L962" s="229"/>
      <c r="M962" s="229"/>
      <c r="N962" s="229"/>
      <c r="O962" s="230"/>
      <c r="P962" s="231"/>
      <c r="Q962" s="228"/>
      <c r="R962" s="229"/>
      <c r="S962" s="239"/>
      <c r="T962" s="231">
        <v>122</v>
      </c>
      <c r="U962" s="253">
        <v>0</v>
      </c>
      <c r="V962" s="245"/>
      <c r="W962" s="244">
        <v>0</v>
      </c>
    </row>
    <row r="963" spans="1:23">
      <c r="A963" s="157">
        <f t="shared" si="8"/>
        <v>44</v>
      </c>
      <c r="B963" s="153" t="s">
        <v>222</v>
      </c>
      <c r="C963" s="98">
        <v>39642</v>
      </c>
      <c r="D963" s="154" t="s">
        <v>262</v>
      </c>
      <c r="E963" s="97">
        <v>25</v>
      </c>
      <c r="F963" s="94">
        <v>32</v>
      </c>
      <c r="G963" s="111" t="s">
        <v>221</v>
      </c>
      <c r="H963" s="225"/>
      <c r="I963" s="226"/>
      <c r="J963" s="239">
        <v>0</v>
      </c>
      <c r="K963" s="228"/>
      <c r="L963" s="229"/>
      <c r="M963" s="229"/>
      <c r="N963" s="229"/>
      <c r="O963" s="230"/>
      <c r="P963" s="231"/>
      <c r="Q963" s="228"/>
      <c r="R963" s="229"/>
      <c r="S963" s="239"/>
      <c r="T963" s="231">
        <v>122</v>
      </c>
      <c r="U963" s="253">
        <v>1</v>
      </c>
      <c r="V963" s="245"/>
      <c r="W963" s="244">
        <v>1</v>
      </c>
    </row>
    <row r="964" spans="1:23">
      <c r="A964" s="157">
        <f t="shared" si="8"/>
        <v>45</v>
      </c>
      <c r="B964" s="153" t="s">
        <v>222</v>
      </c>
      <c r="C964" s="98">
        <v>39642</v>
      </c>
      <c r="D964" s="154" t="s">
        <v>262</v>
      </c>
      <c r="E964" s="97">
        <v>25</v>
      </c>
      <c r="F964" s="94">
        <v>32</v>
      </c>
      <c r="G964" s="111" t="s">
        <v>221</v>
      </c>
      <c r="H964" s="225"/>
      <c r="I964" s="226"/>
      <c r="J964" s="239">
        <v>0</v>
      </c>
      <c r="K964" s="228"/>
      <c r="L964" s="229"/>
      <c r="M964" s="229"/>
      <c r="N964" s="229"/>
      <c r="O964" s="230"/>
      <c r="P964" s="231"/>
      <c r="Q964" s="228"/>
      <c r="R964" s="229"/>
      <c r="S964" s="239"/>
      <c r="T964" s="231">
        <v>122</v>
      </c>
      <c r="U964" s="253">
        <v>0</v>
      </c>
      <c r="V964" s="245"/>
      <c r="W964" s="244">
        <v>0</v>
      </c>
    </row>
    <row r="965" spans="1:23">
      <c r="A965" s="157">
        <f t="shared" si="8"/>
        <v>46</v>
      </c>
      <c r="B965" s="153" t="s">
        <v>222</v>
      </c>
      <c r="C965" s="98">
        <v>39642</v>
      </c>
      <c r="D965" s="154" t="s">
        <v>262</v>
      </c>
      <c r="E965" s="97">
        <v>25</v>
      </c>
      <c r="F965" s="94">
        <v>32</v>
      </c>
      <c r="G965" s="111" t="s">
        <v>221</v>
      </c>
      <c r="H965" s="225"/>
      <c r="I965" s="226"/>
      <c r="J965" s="239">
        <v>0</v>
      </c>
      <c r="K965" s="228"/>
      <c r="L965" s="229"/>
      <c r="M965" s="229"/>
      <c r="N965" s="229"/>
      <c r="O965" s="230"/>
      <c r="P965" s="231"/>
      <c r="Q965" s="228"/>
      <c r="R965" s="229"/>
      <c r="S965" s="239"/>
      <c r="T965" s="231">
        <v>122</v>
      </c>
      <c r="U965" s="253">
        <v>1</v>
      </c>
      <c r="V965" s="245"/>
      <c r="W965" s="244">
        <v>1</v>
      </c>
    </row>
    <row r="966" spans="1:23">
      <c r="A966" s="157">
        <f t="shared" si="8"/>
        <v>47</v>
      </c>
      <c r="B966" s="153" t="s">
        <v>222</v>
      </c>
      <c r="C966" s="98">
        <v>39642</v>
      </c>
      <c r="D966" s="154" t="s">
        <v>262</v>
      </c>
      <c r="E966" s="97">
        <v>25</v>
      </c>
      <c r="F966" s="94">
        <v>32</v>
      </c>
      <c r="G966" s="111" t="s">
        <v>221</v>
      </c>
      <c r="H966" s="225"/>
      <c r="I966" s="226"/>
      <c r="J966" s="239">
        <v>0</v>
      </c>
      <c r="K966" s="228"/>
      <c r="L966" s="229"/>
      <c r="M966" s="229"/>
      <c r="N966" s="229"/>
      <c r="O966" s="230"/>
      <c r="P966" s="231"/>
      <c r="Q966" s="228"/>
      <c r="R966" s="229"/>
      <c r="S966" s="239"/>
      <c r="T966" s="231">
        <v>122</v>
      </c>
      <c r="U966" s="253">
        <v>0</v>
      </c>
      <c r="V966" s="245"/>
      <c r="W966" s="244">
        <v>0</v>
      </c>
    </row>
    <row r="967" spans="1:23">
      <c r="A967" s="157">
        <f t="shared" si="8"/>
        <v>48</v>
      </c>
      <c r="B967" s="153" t="s">
        <v>222</v>
      </c>
      <c r="C967" s="98">
        <v>39642</v>
      </c>
      <c r="D967" s="154" t="s">
        <v>262</v>
      </c>
      <c r="E967" s="97">
        <v>25</v>
      </c>
      <c r="F967" s="94">
        <v>32</v>
      </c>
      <c r="G967" s="111" t="s">
        <v>221</v>
      </c>
      <c r="H967" s="225"/>
      <c r="I967" s="226"/>
      <c r="J967" s="239">
        <v>0</v>
      </c>
      <c r="K967" s="228"/>
      <c r="L967" s="229"/>
      <c r="M967" s="229"/>
      <c r="N967" s="229"/>
      <c r="O967" s="230"/>
      <c r="P967" s="231"/>
      <c r="Q967" s="228"/>
      <c r="R967" s="229"/>
      <c r="S967" s="239"/>
      <c r="T967" s="231">
        <v>122</v>
      </c>
      <c r="U967" s="253">
        <v>0</v>
      </c>
      <c r="V967" s="245"/>
      <c r="W967" s="244">
        <v>0</v>
      </c>
    </row>
    <row r="968" spans="1:23">
      <c r="A968" s="157">
        <f t="shared" si="8"/>
        <v>49</v>
      </c>
      <c r="B968" s="153" t="s">
        <v>222</v>
      </c>
      <c r="C968" s="98">
        <v>39642</v>
      </c>
      <c r="D968" s="154" t="s">
        <v>262</v>
      </c>
      <c r="E968" s="97">
        <v>25</v>
      </c>
      <c r="F968" s="94">
        <v>32</v>
      </c>
      <c r="G968" s="111" t="s">
        <v>221</v>
      </c>
      <c r="H968" s="225"/>
      <c r="I968" s="226"/>
      <c r="J968" s="239">
        <v>0</v>
      </c>
      <c r="K968" s="228"/>
      <c r="L968" s="229"/>
      <c r="M968" s="229"/>
      <c r="N968" s="229"/>
      <c r="O968" s="230"/>
      <c r="P968" s="231"/>
      <c r="Q968" s="228"/>
      <c r="R968" s="229"/>
      <c r="S968" s="239"/>
      <c r="T968" s="231">
        <v>122</v>
      </c>
      <c r="U968" s="253">
        <v>0</v>
      </c>
      <c r="V968" s="245"/>
      <c r="W968" s="244">
        <v>0</v>
      </c>
    </row>
    <row r="969" spans="1:23">
      <c r="A969" s="157">
        <f t="shared" si="8"/>
        <v>50</v>
      </c>
      <c r="B969" s="153" t="s">
        <v>222</v>
      </c>
      <c r="C969" s="98">
        <v>39642</v>
      </c>
      <c r="D969" s="154" t="s">
        <v>262</v>
      </c>
      <c r="E969" s="97">
        <v>25</v>
      </c>
      <c r="F969" s="94">
        <v>32</v>
      </c>
      <c r="G969" s="111" t="s">
        <v>221</v>
      </c>
      <c r="H969" s="225"/>
      <c r="I969" s="226"/>
      <c r="J969" s="239">
        <v>0</v>
      </c>
      <c r="K969" s="228"/>
      <c r="L969" s="229"/>
      <c r="M969" s="229"/>
      <c r="N969" s="229"/>
      <c r="O969" s="230"/>
      <c r="P969" s="231"/>
      <c r="Q969" s="228"/>
      <c r="R969" s="229"/>
      <c r="S969" s="239"/>
      <c r="T969" s="231">
        <v>122</v>
      </c>
      <c r="U969" s="253">
        <v>0</v>
      </c>
      <c r="V969" s="245"/>
      <c r="W969" s="244">
        <v>0</v>
      </c>
    </row>
    <row r="970" spans="1:23">
      <c r="A970" s="157">
        <v>1</v>
      </c>
      <c r="B970" s="153" t="s">
        <v>222</v>
      </c>
      <c r="C970" s="98">
        <v>39654</v>
      </c>
      <c r="D970" s="154" t="s">
        <v>266</v>
      </c>
      <c r="E970" s="97">
        <v>23</v>
      </c>
      <c r="F970" s="94">
        <v>31</v>
      </c>
      <c r="G970" s="111" t="s">
        <v>221</v>
      </c>
      <c r="H970" s="258"/>
      <c r="I970" s="259"/>
      <c r="J970" s="227">
        <v>1</v>
      </c>
      <c r="K970" s="228"/>
      <c r="L970" s="229"/>
      <c r="M970" s="229"/>
      <c r="N970" s="229"/>
      <c r="O970" s="230"/>
      <c r="P970" s="231"/>
      <c r="Q970" s="228"/>
      <c r="R970" s="229"/>
      <c r="S970" s="239"/>
      <c r="T970" s="231">
        <v>122</v>
      </c>
      <c r="U970" s="253">
        <v>0</v>
      </c>
      <c r="V970" s="245"/>
      <c r="W970" s="244">
        <v>0</v>
      </c>
    </row>
    <row r="971" spans="1:23">
      <c r="A971" s="157">
        <v>2</v>
      </c>
      <c r="B971" s="153" t="s">
        <v>222</v>
      </c>
      <c r="C971" s="98">
        <v>39654</v>
      </c>
      <c r="D971" s="154" t="s">
        <v>266</v>
      </c>
      <c r="E971" s="97">
        <v>23</v>
      </c>
      <c r="F971" s="94">
        <v>31</v>
      </c>
      <c r="G971" s="111" t="s">
        <v>221</v>
      </c>
      <c r="H971" s="258"/>
      <c r="I971" s="259"/>
      <c r="J971" s="227">
        <v>0</v>
      </c>
      <c r="K971" s="228"/>
      <c r="L971" s="229"/>
      <c r="M971" s="229"/>
      <c r="N971" s="229"/>
      <c r="O971" s="230"/>
      <c r="P971" s="231"/>
      <c r="Q971" s="228"/>
      <c r="R971" s="229"/>
      <c r="S971" s="239"/>
      <c r="T971" s="231">
        <v>122</v>
      </c>
      <c r="U971" s="253">
        <v>1</v>
      </c>
      <c r="V971" s="245"/>
      <c r="W971" s="244">
        <v>1</v>
      </c>
    </row>
    <row r="972" spans="1:23">
      <c r="A972" s="157">
        <v>3</v>
      </c>
      <c r="B972" s="153" t="s">
        <v>222</v>
      </c>
      <c r="C972" s="98">
        <v>39654</v>
      </c>
      <c r="D972" s="154" t="s">
        <v>266</v>
      </c>
      <c r="E972" s="97">
        <v>23</v>
      </c>
      <c r="F972" s="94">
        <v>31</v>
      </c>
      <c r="G972" s="111" t="s">
        <v>221</v>
      </c>
      <c r="H972" s="258"/>
      <c r="I972" s="259"/>
      <c r="J972" s="227">
        <v>1</v>
      </c>
      <c r="K972" s="228"/>
      <c r="L972" s="229"/>
      <c r="M972" s="229"/>
      <c r="N972" s="229"/>
      <c r="O972" s="230"/>
      <c r="P972" s="231"/>
      <c r="Q972" s="228"/>
      <c r="R972" s="229"/>
      <c r="S972" s="239"/>
      <c r="T972" s="231">
        <v>122</v>
      </c>
      <c r="U972" s="253">
        <v>0</v>
      </c>
      <c r="V972" s="245"/>
      <c r="W972" s="244">
        <v>0</v>
      </c>
    </row>
    <row r="973" spans="1:23">
      <c r="A973" s="157">
        <f t="shared" ref="A973:A1019" si="9">A972+1</f>
        <v>4</v>
      </c>
      <c r="B973" s="153" t="s">
        <v>222</v>
      </c>
      <c r="C973" s="98">
        <v>39654</v>
      </c>
      <c r="D973" s="154" t="s">
        <v>266</v>
      </c>
      <c r="E973" s="97">
        <v>23</v>
      </c>
      <c r="F973" s="94">
        <v>31</v>
      </c>
      <c r="G973" s="111" t="s">
        <v>221</v>
      </c>
      <c r="H973" s="258"/>
      <c r="I973" s="259"/>
      <c r="J973" s="227">
        <v>0</v>
      </c>
      <c r="K973" s="228"/>
      <c r="L973" s="229"/>
      <c r="M973" s="229"/>
      <c r="N973" s="229"/>
      <c r="O973" s="230"/>
      <c r="P973" s="231"/>
      <c r="Q973" s="228"/>
      <c r="R973" s="229"/>
      <c r="S973" s="239"/>
      <c r="T973" s="231">
        <v>122</v>
      </c>
      <c r="U973" s="253">
        <v>0</v>
      </c>
      <c r="V973" s="245"/>
      <c r="W973" s="244">
        <v>0</v>
      </c>
    </row>
    <row r="974" spans="1:23">
      <c r="A974" s="157">
        <f t="shared" si="9"/>
        <v>5</v>
      </c>
      <c r="B974" s="153" t="s">
        <v>222</v>
      </c>
      <c r="C974" s="98">
        <v>39654</v>
      </c>
      <c r="D974" s="154" t="s">
        <v>266</v>
      </c>
      <c r="E974" s="97">
        <v>23</v>
      </c>
      <c r="F974" s="94">
        <v>31</v>
      </c>
      <c r="G974" s="111" t="s">
        <v>221</v>
      </c>
      <c r="H974" s="258"/>
      <c r="I974" s="259"/>
      <c r="J974" s="227">
        <v>0</v>
      </c>
      <c r="K974" s="228"/>
      <c r="L974" s="229"/>
      <c r="M974" s="229"/>
      <c r="N974" s="229"/>
      <c r="O974" s="230"/>
      <c r="P974" s="231"/>
      <c r="Q974" s="228"/>
      <c r="R974" s="229"/>
      <c r="S974" s="239"/>
      <c r="T974" s="231">
        <v>122</v>
      </c>
      <c r="U974" s="253">
        <v>0</v>
      </c>
      <c r="V974" s="245"/>
      <c r="W974" s="244">
        <v>0</v>
      </c>
    </row>
    <row r="975" spans="1:23">
      <c r="A975" s="157">
        <f t="shared" si="9"/>
        <v>6</v>
      </c>
      <c r="B975" s="153" t="s">
        <v>222</v>
      </c>
      <c r="C975" s="98">
        <v>39654</v>
      </c>
      <c r="D975" s="154" t="s">
        <v>266</v>
      </c>
      <c r="E975" s="97">
        <v>23</v>
      </c>
      <c r="F975" s="94">
        <v>31</v>
      </c>
      <c r="G975" s="111" t="s">
        <v>221</v>
      </c>
      <c r="H975" s="258"/>
      <c r="I975" s="259"/>
      <c r="J975" s="227">
        <v>0</v>
      </c>
      <c r="K975" s="228"/>
      <c r="L975" s="229"/>
      <c r="M975" s="229"/>
      <c r="N975" s="229"/>
      <c r="O975" s="230"/>
      <c r="P975" s="231"/>
      <c r="Q975" s="228"/>
      <c r="R975" s="229"/>
      <c r="S975" s="239"/>
      <c r="T975" s="231">
        <v>122</v>
      </c>
      <c r="U975" s="253">
        <v>0</v>
      </c>
      <c r="V975" s="245"/>
      <c r="W975" s="244">
        <v>0</v>
      </c>
    </row>
    <row r="976" spans="1:23">
      <c r="A976" s="157">
        <f t="shared" si="9"/>
        <v>7</v>
      </c>
      <c r="B976" s="153" t="s">
        <v>222</v>
      </c>
      <c r="C976" s="98">
        <v>39654</v>
      </c>
      <c r="D976" s="154" t="s">
        <v>266</v>
      </c>
      <c r="E976" s="97">
        <v>23</v>
      </c>
      <c r="F976" s="94">
        <v>31</v>
      </c>
      <c r="G976" s="111" t="s">
        <v>221</v>
      </c>
      <c r="H976" s="258"/>
      <c r="I976" s="259"/>
      <c r="J976" s="227">
        <v>0</v>
      </c>
      <c r="K976" s="228"/>
      <c r="L976" s="229"/>
      <c r="M976" s="229"/>
      <c r="N976" s="229"/>
      <c r="O976" s="230"/>
      <c r="P976" s="231"/>
      <c r="Q976" s="228"/>
      <c r="R976" s="229"/>
      <c r="S976" s="239"/>
      <c r="T976" s="231">
        <v>122</v>
      </c>
      <c r="U976" s="253">
        <v>0</v>
      </c>
      <c r="V976" s="245"/>
      <c r="W976" s="244">
        <v>0</v>
      </c>
    </row>
    <row r="977" spans="1:23">
      <c r="A977" s="157">
        <f t="shared" si="9"/>
        <v>8</v>
      </c>
      <c r="B977" s="153" t="s">
        <v>222</v>
      </c>
      <c r="C977" s="98">
        <v>39654</v>
      </c>
      <c r="D977" s="154" t="s">
        <v>266</v>
      </c>
      <c r="E977" s="97">
        <v>23</v>
      </c>
      <c r="F977" s="94">
        <v>31</v>
      </c>
      <c r="G977" s="111" t="s">
        <v>221</v>
      </c>
      <c r="H977" s="258"/>
      <c r="I977" s="259"/>
      <c r="J977" s="227">
        <v>0</v>
      </c>
      <c r="K977" s="228"/>
      <c r="L977" s="229"/>
      <c r="M977" s="229"/>
      <c r="N977" s="229"/>
      <c r="O977" s="230"/>
      <c r="P977" s="231"/>
      <c r="Q977" s="228"/>
      <c r="R977" s="229"/>
      <c r="S977" s="239"/>
      <c r="T977" s="231">
        <v>122</v>
      </c>
      <c r="U977" s="253">
        <v>3</v>
      </c>
      <c r="V977" s="245"/>
      <c r="W977" s="244">
        <v>3</v>
      </c>
    </row>
    <row r="978" spans="1:23">
      <c r="A978" s="157">
        <f t="shared" si="9"/>
        <v>9</v>
      </c>
      <c r="B978" s="153" t="s">
        <v>222</v>
      </c>
      <c r="C978" s="98">
        <v>39654</v>
      </c>
      <c r="D978" s="154" t="s">
        <v>266</v>
      </c>
      <c r="E978" s="97">
        <v>23</v>
      </c>
      <c r="F978" s="94">
        <v>31</v>
      </c>
      <c r="G978" s="111" t="s">
        <v>221</v>
      </c>
      <c r="H978" s="258"/>
      <c r="I978" s="259"/>
      <c r="J978" s="227">
        <v>0</v>
      </c>
      <c r="K978" s="228"/>
      <c r="L978" s="229"/>
      <c r="M978" s="229"/>
      <c r="N978" s="229"/>
      <c r="O978" s="230"/>
      <c r="P978" s="231"/>
      <c r="Q978" s="228"/>
      <c r="R978" s="229"/>
      <c r="S978" s="239"/>
      <c r="T978" s="231">
        <v>122</v>
      </c>
      <c r="U978" s="253">
        <v>0</v>
      </c>
      <c r="V978" s="245"/>
      <c r="W978" s="244">
        <v>0</v>
      </c>
    </row>
    <row r="979" spans="1:23">
      <c r="A979" s="157">
        <f t="shared" si="9"/>
        <v>10</v>
      </c>
      <c r="B979" s="153" t="s">
        <v>222</v>
      </c>
      <c r="C979" s="98">
        <v>39654</v>
      </c>
      <c r="D979" s="154" t="s">
        <v>266</v>
      </c>
      <c r="E979" s="97">
        <v>23</v>
      </c>
      <c r="F979" s="94">
        <v>31</v>
      </c>
      <c r="G979" s="111" t="s">
        <v>221</v>
      </c>
      <c r="H979" s="258"/>
      <c r="I979" s="259"/>
      <c r="J979" s="227">
        <v>0</v>
      </c>
      <c r="K979" s="228"/>
      <c r="L979" s="229"/>
      <c r="M979" s="229"/>
      <c r="N979" s="229"/>
      <c r="O979" s="230"/>
      <c r="P979" s="231"/>
      <c r="Q979" s="228"/>
      <c r="R979" s="229"/>
      <c r="S979" s="239"/>
      <c r="T979" s="231">
        <v>122</v>
      </c>
      <c r="U979" s="253">
        <v>4</v>
      </c>
      <c r="V979" s="245"/>
      <c r="W979" s="244">
        <v>4</v>
      </c>
    </row>
    <row r="980" spans="1:23">
      <c r="A980" s="157">
        <f t="shared" si="9"/>
        <v>11</v>
      </c>
      <c r="B980" s="153" t="s">
        <v>222</v>
      </c>
      <c r="C980" s="98">
        <v>39654</v>
      </c>
      <c r="D980" s="154" t="s">
        <v>266</v>
      </c>
      <c r="E980" s="97">
        <v>23</v>
      </c>
      <c r="F980" s="94">
        <v>31</v>
      </c>
      <c r="G980" s="111" t="s">
        <v>221</v>
      </c>
      <c r="H980" s="258"/>
      <c r="I980" s="259"/>
      <c r="J980" s="227">
        <v>0</v>
      </c>
      <c r="K980" s="228"/>
      <c r="L980" s="229"/>
      <c r="M980" s="229"/>
      <c r="N980" s="229"/>
      <c r="O980" s="230"/>
      <c r="P980" s="231"/>
      <c r="Q980" s="228"/>
      <c r="R980" s="229"/>
      <c r="S980" s="239"/>
      <c r="T980" s="231">
        <v>122</v>
      </c>
      <c r="U980" s="253">
        <v>0</v>
      </c>
      <c r="V980" s="245"/>
      <c r="W980" s="244">
        <v>0</v>
      </c>
    </row>
    <row r="981" spans="1:23">
      <c r="A981" s="157">
        <f t="shared" si="9"/>
        <v>12</v>
      </c>
      <c r="B981" s="153" t="s">
        <v>222</v>
      </c>
      <c r="C981" s="98">
        <v>39654</v>
      </c>
      <c r="D981" s="154" t="s">
        <v>266</v>
      </c>
      <c r="E981" s="97">
        <v>23</v>
      </c>
      <c r="F981" s="94">
        <v>31</v>
      </c>
      <c r="G981" s="111" t="s">
        <v>221</v>
      </c>
      <c r="H981" s="258"/>
      <c r="I981" s="259"/>
      <c r="J981" s="227">
        <v>0</v>
      </c>
      <c r="K981" s="228"/>
      <c r="L981" s="229"/>
      <c r="M981" s="229"/>
      <c r="N981" s="229"/>
      <c r="O981" s="230"/>
      <c r="P981" s="231"/>
      <c r="Q981" s="228"/>
      <c r="R981" s="229"/>
      <c r="S981" s="239"/>
      <c r="T981" s="231">
        <v>122</v>
      </c>
      <c r="U981" s="253">
        <v>0</v>
      </c>
      <c r="V981" s="245"/>
      <c r="W981" s="244">
        <v>0</v>
      </c>
    </row>
    <row r="982" spans="1:23">
      <c r="A982" s="157">
        <f t="shared" si="9"/>
        <v>13</v>
      </c>
      <c r="B982" s="153" t="s">
        <v>222</v>
      </c>
      <c r="C982" s="98">
        <v>39654</v>
      </c>
      <c r="D982" s="154" t="s">
        <v>266</v>
      </c>
      <c r="E982" s="97">
        <v>23</v>
      </c>
      <c r="F982" s="94">
        <v>31</v>
      </c>
      <c r="G982" s="111" t="s">
        <v>221</v>
      </c>
      <c r="H982" s="258"/>
      <c r="I982" s="259"/>
      <c r="J982" s="227">
        <v>1</v>
      </c>
      <c r="K982" s="228"/>
      <c r="L982" s="229"/>
      <c r="M982" s="229"/>
      <c r="N982" s="229"/>
      <c r="O982" s="230"/>
      <c r="P982" s="231"/>
      <c r="Q982" s="228"/>
      <c r="R982" s="229"/>
      <c r="S982" s="239"/>
      <c r="T982" s="231">
        <v>122</v>
      </c>
      <c r="U982" s="253">
        <v>0</v>
      </c>
      <c r="V982" s="245"/>
      <c r="W982" s="244">
        <v>0</v>
      </c>
    </row>
    <row r="983" spans="1:23">
      <c r="A983" s="157">
        <f t="shared" si="9"/>
        <v>14</v>
      </c>
      <c r="B983" s="153" t="s">
        <v>222</v>
      </c>
      <c r="C983" s="98">
        <v>39654</v>
      </c>
      <c r="D983" s="154" t="s">
        <v>266</v>
      </c>
      <c r="E983" s="97">
        <v>23</v>
      </c>
      <c r="F983" s="94">
        <v>31</v>
      </c>
      <c r="G983" s="111" t="s">
        <v>221</v>
      </c>
      <c r="H983" s="258"/>
      <c r="I983" s="259"/>
      <c r="J983" s="227">
        <v>0</v>
      </c>
      <c r="K983" s="228"/>
      <c r="L983" s="229"/>
      <c r="M983" s="229"/>
      <c r="N983" s="229"/>
      <c r="O983" s="230"/>
      <c r="P983" s="231"/>
      <c r="Q983" s="228"/>
      <c r="R983" s="229"/>
      <c r="S983" s="239"/>
      <c r="T983" s="231">
        <v>122</v>
      </c>
      <c r="U983" s="253">
        <v>2</v>
      </c>
      <c r="V983" s="245"/>
      <c r="W983" s="244">
        <v>2</v>
      </c>
    </row>
    <row r="984" spans="1:23">
      <c r="A984" s="157">
        <f t="shared" si="9"/>
        <v>15</v>
      </c>
      <c r="B984" s="153" t="s">
        <v>222</v>
      </c>
      <c r="C984" s="98">
        <v>39654</v>
      </c>
      <c r="D984" s="154" t="s">
        <v>266</v>
      </c>
      <c r="E984" s="97">
        <v>23</v>
      </c>
      <c r="F984" s="94">
        <v>31</v>
      </c>
      <c r="G984" s="111" t="s">
        <v>221</v>
      </c>
      <c r="H984" s="258"/>
      <c r="I984" s="259"/>
      <c r="J984" s="227">
        <v>1</v>
      </c>
      <c r="K984" s="228"/>
      <c r="L984" s="229"/>
      <c r="M984" s="229"/>
      <c r="N984" s="229"/>
      <c r="O984" s="230"/>
      <c r="P984" s="231"/>
      <c r="Q984" s="228"/>
      <c r="R984" s="229"/>
      <c r="S984" s="239"/>
      <c r="T984" s="231">
        <v>122</v>
      </c>
      <c r="U984" s="253">
        <v>0</v>
      </c>
      <c r="V984" s="245"/>
      <c r="W984" s="244">
        <v>0</v>
      </c>
    </row>
    <row r="985" spans="1:23">
      <c r="A985" s="157">
        <f t="shared" si="9"/>
        <v>16</v>
      </c>
      <c r="B985" s="153" t="s">
        <v>222</v>
      </c>
      <c r="C985" s="98">
        <v>39654</v>
      </c>
      <c r="D985" s="154" t="s">
        <v>266</v>
      </c>
      <c r="E985" s="97">
        <v>23</v>
      </c>
      <c r="F985" s="94">
        <v>31</v>
      </c>
      <c r="G985" s="111" t="s">
        <v>221</v>
      </c>
      <c r="H985" s="258"/>
      <c r="I985" s="259"/>
      <c r="J985" s="227">
        <v>0</v>
      </c>
      <c r="K985" s="228"/>
      <c r="L985" s="229"/>
      <c r="M985" s="229"/>
      <c r="N985" s="229"/>
      <c r="O985" s="230"/>
      <c r="P985" s="231"/>
      <c r="Q985" s="228"/>
      <c r="R985" s="229"/>
      <c r="S985" s="239"/>
      <c r="T985" s="231">
        <v>122</v>
      </c>
      <c r="U985" s="253">
        <v>0</v>
      </c>
      <c r="V985" s="245"/>
      <c r="W985" s="244">
        <v>0</v>
      </c>
    </row>
    <row r="986" spans="1:23">
      <c r="A986" s="157">
        <f t="shared" si="9"/>
        <v>17</v>
      </c>
      <c r="B986" s="153" t="s">
        <v>222</v>
      </c>
      <c r="C986" s="98">
        <v>39654</v>
      </c>
      <c r="D986" s="154" t="s">
        <v>266</v>
      </c>
      <c r="E986" s="97">
        <v>23</v>
      </c>
      <c r="F986" s="94">
        <v>31</v>
      </c>
      <c r="G986" s="111" t="s">
        <v>221</v>
      </c>
      <c r="H986" s="258"/>
      <c r="I986" s="259"/>
      <c r="J986" s="227">
        <v>0</v>
      </c>
      <c r="K986" s="228"/>
      <c r="L986" s="229"/>
      <c r="M986" s="229"/>
      <c r="N986" s="229"/>
      <c r="O986" s="230"/>
      <c r="P986" s="231"/>
      <c r="Q986" s="228"/>
      <c r="R986" s="229"/>
      <c r="S986" s="239"/>
      <c r="T986" s="231">
        <v>122</v>
      </c>
      <c r="U986" s="253">
        <v>1</v>
      </c>
      <c r="V986" s="245"/>
      <c r="W986" s="244">
        <v>1</v>
      </c>
    </row>
    <row r="987" spans="1:23">
      <c r="A987" s="157">
        <f t="shared" si="9"/>
        <v>18</v>
      </c>
      <c r="B987" s="153" t="s">
        <v>222</v>
      </c>
      <c r="C987" s="98">
        <v>39654</v>
      </c>
      <c r="D987" s="154" t="s">
        <v>266</v>
      </c>
      <c r="E987" s="97">
        <v>23</v>
      </c>
      <c r="F987" s="94">
        <v>31</v>
      </c>
      <c r="G987" s="111" t="s">
        <v>221</v>
      </c>
      <c r="H987" s="258"/>
      <c r="I987" s="259"/>
      <c r="J987" s="227">
        <v>0</v>
      </c>
      <c r="K987" s="228"/>
      <c r="L987" s="229"/>
      <c r="M987" s="229"/>
      <c r="N987" s="229"/>
      <c r="O987" s="230"/>
      <c r="P987" s="231"/>
      <c r="Q987" s="228"/>
      <c r="R987" s="229"/>
      <c r="S987" s="239"/>
      <c r="T987" s="231">
        <v>122</v>
      </c>
      <c r="U987" s="253">
        <v>0</v>
      </c>
      <c r="V987" s="245"/>
      <c r="W987" s="244">
        <v>0</v>
      </c>
    </row>
    <row r="988" spans="1:23">
      <c r="A988" s="157">
        <f t="shared" si="9"/>
        <v>19</v>
      </c>
      <c r="B988" s="153" t="s">
        <v>222</v>
      </c>
      <c r="C988" s="98">
        <v>39654</v>
      </c>
      <c r="D988" s="154" t="s">
        <v>266</v>
      </c>
      <c r="E988" s="97">
        <v>23</v>
      </c>
      <c r="F988" s="94">
        <v>31</v>
      </c>
      <c r="G988" s="111" t="s">
        <v>221</v>
      </c>
      <c r="H988" s="258"/>
      <c r="I988" s="259"/>
      <c r="J988" s="227">
        <v>0</v>
      </c>
      <c r="K988" s="228"/>
      <c r="L988" s="229"/>
      <c r="M988" s="229"/>
      <c r="N988" s="229"/>
      <c r="O988" s="230"/>
      <c r="P988" s="231"/>
      <c r="Q988" s="228"/>
      <c r="R988" s="229"/>
      <c r="S988" s="239"/>
      <c r="T988" s="231">
        <v>122</v>
      </c>
      <c r="U988" s="253">
        <v>2</v>
      </c>
      <c r="V988" s="245"/>
      <c r="W988" s="244">
        <v>2</v>
      </c>
    </row>
    <row r="989" spans="1:23">
      <c r="A989" s="157">
        <f t="shared" si="9"/>
        <v>20</v>
      </c>
      <c r="B989" s="153" t="s">
        <v>222</v>
      </c>
      <c r="C989" s="98">
        <v>39654</v>
      </c>
      <c r="D989" s="154" t="s">
        <v>266</v>
      </c>
      <c r="E989" s="97">
        <v>23</v>
      </c>
      <c r="F989" s="94">
        <v>31</v>
      </c>
      <c r="G989" s="111" t="s">
        <v>221</v>
      </c>
      <c r="H989" s="258"/>
      <c r="I989" s="259"/>
      <c r="J989" s="227">
        <v>0</v>
      </c>
      <c r="K989" s="228"/>
      <c r="L989" s="229"/>
      <c r="M989" s="229"/>
      <c r="N989" s="229"/>
      <c r="O989" s="230"/>
      <c r="P989" s="231"/>
      <c r="Q989" s="228"/>
      <c r="R989" s="229"/>
      <c r="S989" s="239"/>
      <c r="T989" s="231">
        <v>122</v>
      </c>
      <c r="U989" s="253">
        <v>1</v>
      </c>
      <c r="V989" s="245"/>
      <c r="W989" s="244">
        <v>1</v>
      </c>
    </row>
    <row r="990" spans="1:23">
      <c r="A990" s="157">
        <f t="shared" si="9"/>
        <v>21</v>
      </c>
      <c r="B990" s="153" t="s">
        <v>222</v>
      </c>
      <c r="C990" s="98">
        <v>39654</v>
      </c>
      <c r="D990" s="154" t="s">
        <v>266</v>
      </c>
      <c r="E990" s="97">
        <v>23</v>
      </c>
      <c r="F990" s="94">
        <v>31</v>
      </c>
      <c r="G990" s="111" t="s">
        <v>221</v>
      </c>
      <c r="H990" s="258"/>
      <c r="I990" s="259"/>
      <c r="J990" s="227">
        <v>0</v>
      </c>
      <c r="K990" s="228"/>
      <c r="L990" s="229"/>
      <c r="M990" s="229"/>
      <c r="N990" s="229"/>
      <c r="O990" s="230"/>
      <c r="P990" s="231"/>
      <c r="Q990" s="228"/>
      <c r="R990" s="229"/>
      <c r="S990" s="239"/>
      <c r="T990" s="231">
        <v>122</v>
      </c>
      <c r="U990" s="253">
        <v>0</v>
      </c>
      <c r="V990" s="245"/>
      <c r="W990" s="244">
        <v>0</v>
      </c>
    </row>
    <row r="991" spans="1:23">
      <c r="A991" s="157">
        <f t="shared" si="9"/>
        <v>22</v>
      </c>
      <c r="B991" s="153" t="s">
        <v>222</v>
      </c>
      <c r="C991" s="98">
        <v>39654</v>
      </c>
      <c r="D991" s="154" t="s">
        <v>266</v>
      </c>
      <c r="E991" s="97">
        <v>23</v>
      </c>
      <c r="F991" s="94">
        <v>31</v>
      </c>
      <c r="G991" s="111" t="s">
        <v>221</v>
      </c>
      <c r="H991" s="258"/>
      <c r="I991" s="259"/>
      <c r="J991" s="227">
        <v>0</v>
      </c>
      <c r="K991" s="228"/>
      <c r="L991" s="229"/>
      <c r="M991" s="229"/>
      <c r="N991" s="229"/>
      <c r="O991" s="230"/>
      <c r="P991" s="231"/>
      <c r="Q991" s="228"/>
      <c r="R991" s="229"/>
      <c r="S991" s="239"/>
      <c r="T991" s="231">
        <v>122</v>
      </c>
      <c r="U991" s="253">
        <v>0</v>
      </c>
      <c r="V991" s="245"/>
      <c r="W991" s="244">
        <v>0</v>
      </c>
    </row>
    <row r="992" spans="1:23">
      <c r="A992" s="157">
        <f t="shared" si="9"/>
        <v>23</v>
      </c>
      <c r="B992" s="153" t="s">
        <v>222</v>
      </c>
      <c r="C992" s="98">
        <v>39654</v>
      </c>
      <c r="D992" s="154" t="s">
        <v>266</v>
      </c>
      <c r="E992" s="97">
        <v>23</v>
      </c>
      <c r="F992" s="94">
        <v>31</v>
      </c>
      <c r="G992" s="111" t="s">
        <v>221</v>
      </c>
      <c r="H992" s="258"/>
      <c r="I992" s="259"/>
      <c r="J992" s="227">
        <v>0</v>
      </c>
      <c r="K992" s="228"/>
      <c r="L992" s="229"/>
      <c r="M992" s="229"/>
      <c r="N992" s="229"/>
      <c r="O992" s="230"/>
      <c r="P992" s="231"/>
      <c r="Q992" s="228"/>
      <c r="R992" s="229"/>
      <c r="S992" s="239"/>
      <c r="T992" s="231">
        <v>122</v>
      </c>
      <c r="U992" s="253">
        <v>0</v>
      </c>
      <c r="V992" s="245"/>
      <c r="W992" s="244">
        <v>0</v>
      </c>
    </row>
    <row r="993" spans="1:23">
      <c r="A993" s="157">
        <f t="shared" si="9"/>
        <v>24</v>
      </c>
      <c r="B993" s="153" t="s">
        <v>222</v>
      </c>
      <c r="C993" s="98">
        <v>39654</v>
      </c>
      <c r="D993" s="154" t="s">
        <v>266</v>
      </c>
      <c r="E993" s="97">
        <v>23</v>
      </c>
      <c r="F993" s="94">
        <v>31</v>
      </c>
      <c r="G993" s="111" t="s">
        <v>221</v>
      </c>
      <c r="H993" s="258"/>
      <c r="I993" s="259"/>
      <c r="J993" s="227">
        <v>0</v>
      </c>
      <c r="K993" s="228"/>
      <c r="L993" s="229"/>
      <c r="M993" s="229"/>
      <c r="N993" s="229"/>
      <c r="O993" s="230"/>
      <c r="P993" s="231"/>
      <c r="Q993" s="228"/>
      <c r="R993" s="229"/>
      <c r="S993" s="239"/>
      <c r="T993" s="231">
        <v>122</v>
      </c>
      <c r="U993" s="253">
        <v>1</v>
      </c>
      <c r="V993" s="245"/>
      <c r="W993" s="244">
        <v>1</v>
      </c>
    </row>
    <row r="994" spans="1:23">
      <c r="A994" s="157">
        <f t="shared" si="9"/>
        <v>25</v>
      </c>
      <c r="B994" s="153" t="s">
        <v>222</v>
      </c>
      <c r="C994" s="98">
        <v>39654</v>
      </c>
      <c r="D994" s="154" t="s">
        <v>266</v>
      </c>
      <c r="E994" s="97">
        <v>23</v>
      </c>
      <c r="F994" s="94">
        <v>31</v>
      </c>
      <c r="G994" s="111" t="s">
        <v>221</v>
      </c>
      <c r="H994" s="258"/>
      <c r="I994" s="259"/>
      <c r="J994" s="227">
        <v>0</v>
      </c>
      <c r="K994" s="228"/>
      <c r="L994" s="229"/>
      <c r="M994" s="229"/>
      <c r="N994" s="229"/>
      <c r="O994" s="230"/>
      <c r="P994" s="231"/>
      <c r="Q994" s="228"/>
      <c r="R994" s="229"/>
      <c r="S994" s="239"/>
      <c r="T994" s="231">
        <v>122</v>
      </c>
      <c r="U994" s="253">
        <v>0</v>
      </c>
      <c r="V994" s="245"/>
      <c r="W994" s="244">
        <v>0</v>
      </c>
    </row>
    <row r="995" spans="1:23">
      <c r="A995" s="157">
        <f t="shared" si="9"/>
        <v>26</v>
      </c>
      <c r="B995" s="153" t="s">
        <v>222</v>
      </c>
      <c r="C995" s="98">
        <v>39654</v>
      </c>
      <c r="D995" s="154" t="s">
        <v>266</v>
      </c>
      <c r="E995" s="97">
        <v>23</v>
      </c>
      <c r="F995" s="94">
        <v>31</v>
      </c>
      <c r="G995" s="111" t="s">
        <v>221</v>
      </c>
      <c r="H995" s="258"/>
      <c r="I995" s="259"/>
      <c r="J995" s="227">
        <v>0</v>
      </c>
      <c r="K995" s="228"/>
      <c r="L995" s="229"/>
      <c r="M995" s="229"/>
      <c r="N995" s="229"/>
      <c r="O995" s="230"/>
      <c r="P995" s="231"/>
      <c r="Q995" s="228"/>
      <c r="R995" s="229"/>
      <c r="S995" s="239"/>
      <c r="T995" s="231">
        <v>122</v>
      </c>
      <c r="U995" s="253">
        <v>1</v>
      </c>
      <c r="V995" s="245"/>
      <c r="W995" s="244">
        <v>1</v>
      </c>
    </row>
    <row r="996" spans="1:23">
      <c r="A996" s="157">
        <f t="shared" si="9"/>
        <v>27</v>
      </c>
      <c r="B996" s="153" t="s">
        <v>222</v>
      </c>
      <c r="C996" s="98">
        <v>39654</v>
      </c>
      <c r="D996" s="154" t="s">
        <v>266</v>
      </c>
      <c r="E996" s="97">
        <v>23</v>
      </c>
      <c r="F996" s="94">
        <v>31</v>
      </c>
      <c r="G996" s="111" t="s">
        <v>221</v>
      </c>
      <c r="H996" s="258"/>
      <c r="I996" s="259"/>
      <c r="J996" s="227">
        <v>0</v>
      </c>
      <c r="K996" s="228"/>
      <c r="L996" s="229"/>
      <c r="M996" s="229"/>
      <c r="N996" s="229"/>
      <c r="O996" s="230"/>
      <c r="P996" s="231"/>
      <c r="Q996" s="228"/>
      <c r="R996" s="229"/>
      <c r="S996" s="239"/>
      <c r="T996" s="231">
        <v>122</v>
      </c>
      <c r="U996" s="253">
        <v>0</v>
      </c>
      <c r="V996" s="245"/>
      <c r="W996" s="244">
        <v>0</v>
      </c>
    </row>
    <row r="997" spans="1:23">
      <c r="A997" s="157">
        <f t="shared" si="9"/>
        <v>28</v>
      </c>
      <c r="B997" s="153" t="s">
        <v>222</v>
      </c>
      <c r="C997" s="98">
        <v>39654</v>
      </c>
      <c r="D997" s="154" t="s">
        <v>266</v>
      </c>
      <c r="E997" s="97">
        <v>23</v>
      </c>
      <c r="F997" s="94">
        <v>31</v>
      </c>
      <c r="G997" s="111" t="s">
        <v>221</v>
      </c>
      <c r="H997" s="258"/>
      <c r="I997" s="259"/>
      <c r="J997" s="227">
        <v>0</v>
      </c>
      <c r="K997" s="228"/>
      <c r="L997" s="229"/>
      <c r="M997" s="229"/>
      <c r="N997" s="229"/>
      <c r="O997" s="230"/>
      <c r="P997" s="231"/>
      <c r="Q997" s="228"/>
      <c r="R997" s="229"/>
      <c r="S997" s="239"/>
      <c r="T997" s="231">
        <v>122</v>
      </c>
      <c r="U997" s="253">
        <v>1</v>
      </c>
      <c r="V997" s="245"/>
      <c r="W997" s="244">
        <v>1</v>
      </c>
    </row>
    <row r="998" spans="1:23">
      <c r="A998" s="157">
        <f t="shared" si="9"/>
        <v>29</v>
      </c>
      <c r="B998" s="153" t="s">
        <v>222</v>
      </c>
      <c r="C998" s="98">
        <v>39654</v>
      </c>
      <c r="D998" s="154" t="s">
        <v>266</v>
      </c>
      <c r="E998" s="97">
        <v>23</v>
      </c>
      <c r="F998" s="94">
        <v>31</v>
      </c>
      <c r="G998" s="111" t="s">
        <v>221</v>
      </c>
      <c r="H998" s="258"/>
      <c r="I998" s="259"/>
      <c r="J998" s="227">
        <v>0</v>
      </c>
      <c r="K998" s="228"/>
      <c r="L998" s="229"/>
      <c r="M998" s="229"/>
      <c r="N998" s="229"/>
      <c r="O998" s="230"/>
      <c r="P998" s="231"/>
      <c r="Q998" s="228"/>
      <c r="R998" s="229"/>
      <c r="S998" s="239"/>
      <c r="T998" s="231">
        <v>122</v>
      </c>
      <c r="U998" s="253">
        <v>4</v>
      </c>
      <c r="V998" s="245"/>
      <c r="W998" s="244">
        <v>4</v>
      </c>
    </row>
    <row r="999" spans="1:23">
      <c r="A999" s="157">
        <f t="shared" si="9"/>
        <v>30</v>
      </c>
      <c r="B999" s="153" t="s">
        <v>222</v>
      </c>
      <c r="C999" s="98">
        <v>39654</v>
      </c>
      <c r="D999" s="154" t="s">
        <v>266</v>
      </c>
      <c r="E999" s="97">
        <v>23</v>
      </c>
      <c r="F999" s="94">
        <v>31</v>
      </c>
      <c r="G999" s="111" t="s">
        <v>221</v>
      </c>
      <c r="H999" s="258"/>
      <c r="I999" s="259"/>
      <c r="J999" s="227">
        <v>0</v>
      </c>
      <c r="K999" s="228"/>
      <c r="L999" s="229"/>
      <c r="M999" s="229"/>
      <c r="N999" s="229"/>
      <c r="O999" s="230"/>
      <c r="P999" s="231"/>
      <c r="Q999" s="228"/>
      <c r="R999" s="229"/>
      <c r="S999" s="239"/>
      <c r="T999" s="231">
        <v>122</v>
      </c>
      <c r="U999" s="253">
        <v>0</v>
      </c>
      <c r="V999" s="245"/>
      <c r="W999" s="244">
        <v>0</v>
      </c>
    </row>
    <row r="1000" spans="1:23">
      <c r="A1000" s="157">
        <f t="shared" si="9"/>
        <v>31</v>
      </c>
      <c r="B1000" s="153" t="s">
        <v>222</v>
      </c>
      <c r="C1000" s="98">
        <v>39654</v>
      </c>
      <c r="D1000" s="154" t="s">
        <v>266</v>
      </c>
      <c r="E1000" s="97">
        <v>23</v>
      </c>
      <c r="F1000" s="94">
        <v>31</v>
      </c>
      <c r="G1000" s="111" t="s">
        <v>221</v>
      </c>
      <c r="H1000" s="258"/>
      <c r="I1000" s="259"/>
      <c r="J1000" s="227">
        <v>0</v>
      </c>
      <c r="K1000" s="228"/>
      <c r="L1000" s="229"/>
      <c r="M1000" s="229"/>
      <c r="N1000" s="229"/>
      <c r="O1000" s="230"/>
      <c r="P1000" s="231"/>
      <c r="Q1000" s="228"/>
      <c r="R1000" s="229"/>
      <c r="S1000" s="239"/>
      <c r="T1000" s="231">
        <v>122</v>
      </c>
      <c r="U1000" s="253">
        <v>2</v>
      </c>
      <c r="V1000" s="245"/>
      <c r="W1000" s="244">
        <v>2</v>
      </c>
    </row>
    <row r="1001" spans="1:23">
      <c r="A1001" s="157">
        <f t="shared" si="9"/>
        <v>32</v>
      </c>
      <c r="B1001" s="153" t="s">
        <v>222</v>
      </c>
      <c r="C1001" s="98">
        <v>39654</v>
      </c>
      <c r="D1001" s="154" t="s">
        <v>266</v>
      </c>
      <c r="E1001" s="97">
        <v>23</v>
      </c>
      <c r="F1001" s="94">
        <v>31</v>
      </c>
      <c r="G1001" s="111" t="s">
        <v>221</v>
      </c>
      <c r="H1001" s="258"/>
      <c r="I1001" s="259"/>
      <c r="J1001" s="227">
        <v>0</v>
      </c>
      <c r="K1001" s="228"/>
      <c r="L1001" s="229"/>
      <c r="M1001" s="229"/>
      <c r="N1001" s="229"/>
      <c r="O1001" s="230"/>
      <c r="P1001" s="231"/>
      <c r="Q1001" s="228"/>
      <c r="R1001" s="229"/>
      <c r="S1001" s="239"/>
      <c r="T1001" s="231">
        <v>122</v>
      </c>
      <c r="U1001" s="253">
        <v>0</v>
      </c>
      <c r="V1001" s="245"/>
      <c r="W1001" s="244">
        <v>0</v>
      </c>
    </row>
    <row r="1002" spans="1:23">
      <c r="A1002" s="157">
        <f t="shared" si="9"/>
        <v>33</v>
      </c>
      <c r="B1002" s="153" t="s">
        <v>222</v>
      </c>
      <c r="C1002" s="98">
        <v>39654</v>
      </c>
      <c r="D1002" s="154" t="s">
        <v>266</v>
      </c>
      <c r="E1002" s="97">
        <v>23</v>
      </c>
      <c r="F1002" s="94">
        <v>31</v>
      </c>
      <c r="G1002" s="111" t="s">
        <v>221</v>
      </c>
      <c r="H1002" s="258"/>
      <c r="I1002" s="259"/>
      <c r="J1002" s="227">
        <v>0</v>
      </c>
      <c r="K1002" s="228"/>
      <c r="L1002" s="229"/>
      <c r="M1002" s="229"/>
      <c r="N1002" s="229"/>
      <c r="O1002" s="230"/>
      <c r="P1002" s="231"/>
      <c r="Q1002" s="228"/>
      <c r="R1002" s="229"/>
      <c r="S1002" s="239"/>
      <c r="T1002" s="231">
        <v>122</v>
      </c>
      <c r="U1002" s="253">
        <v>1</v>
      </c>
      <c r="V1002" s="245"/>
      <c r="W1002" s="244">
        <v>1</v>
      </c>
    </row>
    <row r="1003" spans="1:23">
      <c r="A1003" s="157">
        <f t="shared" si="9"/>
        <v>34</v>
      </c>
      <c r="B1003" s="153" t="s">
        <v>222</v>
      </c>
      <c r="C1003" s="98">
        <v>39654</v>
      </c>
      <c r="D1003" s="154" t="s">
        <v>266</v>
      </c>
      <c r="E1003" s="97">
        <v>23</v>
      </c>
      <c r="F1003" s="94">
        <v>31</v>
      </c>
      <c r="G1003" s="111" t="s">
        <v>221</v>
      </c>
      <c r="H1003" s="258"/>
      <c r="I1003" s="259"/>
      <c r="J1003" s="227">
        <v>0</v>
      </c>
      <c r="K1003" s="228"/>
      <c r="L1003" s="229"/>
      <c r="M1003" s="229"/>
      <c r="N1003" s="229"/>
      <c r="O1003" s="230"/>
      <c r="P1003" s="231"/>
      <c r="Q1003" s="228"/>
      <c r="R1003" s="229"/>
      <c r="S1003" s="239"/>
      <c r="T1003" s="231">
        <v>122</v>
      </c>
      <c r="U1003" s="253">
        <v>1</v>
      </c>
      <c r="V1003" s="245"/>
      <c r="W1003" s="244">
        <v>1</v>
      </c>
    </row>
    <row r="1004" spans="1:23">
      <c r="A1004" s="157">
        <f t="shared" si="9"/>
        <v>35</v>
      </c>
      <c r="B1004" s="153" t="s">
        <v>222</v>
      </c>
      <c r="C1004" s="98">
        <v>39654</v>
      </c>
      <c r="D1004" s="154" t="s">
        <v>266</v>
      </c>
      <c r="E1004" s="97">
        <v>23</v>
      </c>
      <c r="F1004" s="94">
        <v>31</v>
      </c>
      <c r="G1004" s="111" t="s">
        <v>221</v>
      </c>
      <c r="H1004" s="258"/>
      <c r="I1004" s="259"/>
      <c r="J1004" s="227">
        <v>0</v>
      </c>
      <c r="K1004" s="228"/>
      <c r="L1004" s="229"/>
      <c r="M1004" s="229"/>
      <c r="N1004" s="229"/>
      <c r="O1004" s="230"/>
      <c r="P1004" s="231"/>
      <c r="Q1004" s="228"/>
      <c r="R1004" s="229"/>
      <c r="S1004" s="239"/>
      <c r="T1004" s="231">
        <v>122</v>
      </c>
      <c r="U1004" s="253">
        <v>0</v>
      </c>
      <c r="V1004" s="245"/>
      <c r="W1004" s="244">
        <v>0</v>
      </c>
    </row>
    <row r="1005" spans="1:23">
      <c r="A1005" s="157">
        <f t="shared" si="9"/>
        <v>36</v>
      </c>
      <c r="B1005" s="153" t="s">
        <v>222</v>
      </c>
      <c r="C1005" s="98">
        <v>39654</v>
      </c>
      <c r="D1005" s="154" t="s">
        <v>266</v>
      </c>
      <c r="E1005" s="97">
        <v>23</v>
      </c>
      <c r="F1005" s="94">
        <v>31</v>
      </c>
      <c r="G1005" s="111" t="s">
        <v>221</v>
      </c>
      <c r="H1005" s="258"/>
      <c r="I1005" s="259"/>
      <c r="J1005" s="227">
        <v>2</v>
      </c>
      <c r="K1005" s="228"/>
      <c r="L1005" s="229"/>
      <c r="M1005" s="229"/>
      <c r="N1005" s="229"/>
      <c r="O1005" s="230"/>
      <c r="P1005" s="231"/>
      <c r="Q1005" s="228"/>
      <c r="R1005" s="229"/>
      <c r="S1005" s="239"/>
      <c r="T1005" s="231">
        <v>122</v>
      </c>
      <c r="U1005" s="253">
        <v>2</v>
      </c>
      <c r="V1005" s="245"/>
      <c r="W1005" s="244">
        <v>2</v>
      </c>
    </row>
    <row r="1006" spans="1:23">
      <c r="A1006" s="157">
        <f t="shared" si="9"/>
        <v>37</v>
      </c>
      <c r="B1006" s="153" t="s">
        <v>222</v>
      </c>
      <c r="C1006" s="98">
        <v>39654</v>
      </c>
      <c r="D1006" s="154" t="s">
        <v>266</v>
      </c>
      <c r="E1006" s="97">
        <v>23</v>
      </c>
      <c r="F1006" s="94">
        <v>31</v>
      </c>
      <c r="G1006" s="111" t="s">
        <v>221</v>
      </c>
      <c r="H1006" s="258"/>
      <c r="I1006" s="259"/>
      <c r="J1006" s="227">
        <v>0</v>
      </c>
      <c r="K1006" s="228"/>
      <c r="L1006" s="229"/>
      <c r="M1006" s="229"/>
      <c r="N1006" s="229"/>
      <c r="O1006" s="230"/>
      <c r="P1006" s="231"/>
      <c r="Q1006" s="228"/>
      <c r="R1006" s="229"/>
      <c r="S1006" s="239"/>
      <c r="T1006" s="231">
        <v>122</v>
      </c>
      <c r="U1006" s="253">
        <v>0</v>
      </c>
      <c r="V1006" s="245"/>
      <c r="W1006" s="244">
        <v>0</v>
      </c>
    </row>
    <row r="1007" spans="1:23">
      <c r="A1007" s="157">
        <f t="shared" si="9"/>
        <v>38</v>
      </c>
      <c r="B1007" s="153" t="s">
        <v>222</v>
      </c>
      <c r="C1007" s="98">
        <v>39654</v>
      </c>
      <c r="D1007" s="154" t="s">
        <v>266</v>
      </c>
      <c r="E1007" s="97">
        <v>23</v>
      </c>
      <c r="F1007" s="94">
        <v>31</v>
      </c>
      <c r="G1007" s="111" t="s">
        <v>221</v>
      </c>
      <c r="H1007" s="258"/>
      <c r="I1007" s="259"/>
      <c r="J1007" s="227">
        <v>0</v>
      </c>
      <c r="K1007" s="228"/>
      <c r="L1007" s="229"/>
      <c r="M1007" s="229"/>
      <c r="N1007" s="229"/>
      <c r="O1007" s="230"/>
      <c r="P1007" s="231"/>
      <c r="Q1007" s="228"/>
      <c r="R1007" s="229"/>
      <c r="S1007" s="239"/>
      <c r="T1007" s="231">
        <v>122</v>
      </c>
      <c r="U1007" s="253">
        <v>0</v>
      </c>
      <c r="V1007" s="245"/>
      <c r="W1007" s="244">
        <v>0</v>
      </c>
    </row>
    <row r="1008" spans="1:23">
      <c r="A1008" s="157">
        <f t="shared" si="9"/>
        <v>39</v>
      </c>
      <c r="B1008" s="153" t="s">
        <v>222</v>
      </c>
      <c r="C1008" s="98">
        <v>39654</v>
      </c>
      <c r="D1008" s="154" t="s">
        <v>266</v>
      </c>
      <c r="E1008" s="97">
        <v>23</v>
      </c>
      <c r="F1008" s="94">
        <v>31</v>
      </c>
      <c r="G1008" s="111" t="s">
        <v>221</v>
      </c>
      <c r="H1008" s="258"/>
      <c r="I1008" s="259"/>
      <c r="J1008" s="227">
        <v>0</v>
      </c>
      <c r="K1008" s="228"/>
      <c r="L1008" s="229"/>
      <c r="M1008" s="229"/>
      <c r="N1008" s="229"/>
      <c r="O1008" s="230"/>
      <c r="P1008" s="231"/>
      <c r="Q1008" s="228"/>
      <c r="R1008" s="229"/>
      <c r="S1008" s="239"/>
      <c r="T1008" s="231">
        <v>122</v>
      </c>
      <c r="U1008" s="253">
        <v>3</v>
      </c>
      <c r="V1008" s="245"/>
      <c r="W1008" s="244">
        <v>3</v>
      </c>
    </row>
    <row r="1009" spans="1:23">
      <c r="A1009" s="157">
        <f t="shared" si="9"/>
        <v>40</v>
      </c>
      <c r="B1009" s="153" t="s">
        <v>222</v>
      </c>
      <c r="C1009" s="98">
        <v>39654</v>
      </c>
      <c r="D1009" s="154" t="s">
        <v>266</v>
      </c>
      <c r="E1009" s="97">
        <v>23</v>
      </c>
      <c r="F1009" s="94">
        <v>31</v>
      </c>
      <c r="G1009" s="111" t="s">
        <v>221</v>
      </c>
      <c r="H1009" s="258"/>
      <c r="I1009" s="259"/>
      <c r="J1009" s="227">
        <v>0</v>
      </c>
      <c r="K1009" s="228"/>
      <c r="L1009" s="229"/>
      <c r="M1009" s="229"/>
      <c r="N1009" s="229"/>
      <c r="O1009" s="230"/>
      <c r="P1009" s="231"/>
      <c r="Q1009" s="228"/>
      <c r="R1009" s="229"/>
      <c r="S1009" s="239"/>
      <c r="T1009" s="231">
        <v>122</v>
      </c>
      <c r="U1009" s="253">
        <v>1</v>
      </c>
      <c r="V1009" s="245"/>
      <c r="W1009" s="244">
        <v>1</v>
      </c>
    </row>
    <row r="1010" spans="1:23">
      <c r="A1010" s="157">
        <f t="shared" si="9"/>
        <v>41</v>
      </c>
      <c r="B1010" s="153" t="s">
        <v>222</v>
      </c>
      <c r="C1010" s="98">
        <v>39654</v>
      </c>
      <c r="D1010" s="154" t="s">
        <v>266</v>
      </c>
      <c r="E1010" s="97">
        <v>23</v>
      </c>
      <c r="F1010" s="94">
        <v>31</v>
      </c>
      <c r="G1010" s="111" t="s">
        <v>221</v>
      </c>
      <c r="H1010" s="258"/>
      <c r="I1010" s="259"/>
      <c r="J1010" s="227">
        <v>0</v>
      </c>
      <c r="K1010" s="228"/>
      <c r="L1010" s="229"/>
      <c r="M1010" s="229"/>
      <c r="N1010" s="229"/>
      <c r="O1010" s="230"/>
      <c r="P1010" s="231"/>
      <c r="Q1010" s="228"/>
      <c r="R1010" s="229"/>
      <c r="S1010" s="239"/>
      <c r="T1010" s="231">
        <v>122</v>
      </c>
      <c r="U1010" s="253">
        <v>0</v>
      </c>
      <c r="V1010" s="245"/>
      <c r="W1010" s="244">
        <v>0</v>
      </c>
    </row>
    <row r="1011" spans="1:23">
      <c r="A1011" s="157">
        <f t="shared" si="9"/>
        <v>42</v>
      </c>
      <c r="B1011" s="153" t="s">
        <v>222</v>
      </c>
      <c r="C1011" s="98">
        <v>39654</v>
      </c>
      <c r="D1011" s="154" t="s">
        <v>266</v>
      </c>
      <c r="E1011" s="97">
        <v>23</v>
      </c>
      <c r="F1011" s="94">
        <v>31</v>
      </c>
      <c r="G1011" s="111" t="s">
        <v>221</v>
      </c>
      <c r="H1011" s="258"/>
      <c r="I1011" s="259"/>
      <c r="J1011" s="227">
        <v>0</v>
      </c>
      <c r="K1011" s="228"/>
      <c r="L1011" s="229"/>
      <c r="M1011" s="229"/>
      <c r="N1011" s="229"/>
      <c r="O1011" s="230"/>
      <c r="P1011" s="231"/>
      <c r="Q1011" s="228"/>
      <c r="R1011" s="229"/>
      <c r="S1011" s="239"/>
      <c r="T1011" s="231">
        <v>122</v>
      </c>
      <c r="U1011" s="253">
        <v>0</v>
      </c>
      <c r="V1011" s="245"/>
      <c r="W1011" s="244">
        <v>0</v>
      </c>
    </row>
    <row r="1012" spans="1:23">
      <c r="A1012" s="157">
        <f t="shared" si="9"/>
        <v>43</v>
      </c>
      <c r="B1012" s="153" t="s">
        <v>222</v>
      </c>
      <c r="C1012" s="98">
        <v>39654</v>
      </c>
      <c r="D1012" s="154" t="s">
        <v>266</v>
      </c>
      <c r="E1012" s="97">
        <v>23</v>
      </c>
      <c r="F1012" s="94">
        <v>31</v>
      </c>
      <c r="G1012" s="111" t="s">
        <v>221</v>
      </c>
      <c r="H1012" s="258"/>
      <c r="I1012" s="259"/>
      <c r="J1012" s="227">
        <v>0</v>
      </c>
      <c r="K1012" s="228"/>
      <c r="L1012" s="229"/>
      <c r="M1012" s="229"/>
      <c r="N1012" s="229"/>
      <c r="O1012" s="230"/>
      <c r="P1012" s="231"/>
      <c r="Q1012" s="228"/>
      <c r="R1012" s="229"/>
      <c r="S1012" s="239"/>
      <c r="T1012" s="231">
        <v>122</v>
      </c>
      <c r="U1012" s="253">
        <v>0</v>
      </c>
      <c r="V1012" s="245"/>
      <c r="W1012" s="244">
        <v>0</v>
      </c>
    </row>
    <row r="1013" spans="1:23">
      <c r="A1013" s="157">
        <f t="shared" si="9"/>
        <v>44</v>
      </c>
      <c r="B1013" s="153" t="s">
        <v>222</v>
      </c>
      <c r="C1013" s="98">
        <v>39654</v>
      </c>
      <c r="D1013" s="154" t="s">
        <v>266</v>
      </c>
      <c r="E1013" s="97">
        <v>23</v>
      </c>
      <c r="F1013" s="94">
        <v>31</v>
      </c>
      <c r="G1013" s="111" t="s">
        <v>221</v>
      </c>
      <c r="H1013" s="258"/>
      <c r="I1013" s="259"/>
      <c r="J1013" s="227">
        <v>1</v>
      </c>
      <c r="K1013" s="228"/>
      <c r="L1013" s="229"/>
      <c r="M1013" s="229"/>
      <c r="N1013" s="229"/>
      <c r="O1013" s="230"/>
      <c r="P1013" s="231"/>
      <c r="Q1013" s="228"/>
      <c r="R1013" s="229"/>
      <c r="S1013" s="239"/>
      <c r="T1013" s="231">
        <v>122</v>
      </c>
      <c r="U1013" s="253">
        <v>4</v>
      </c>
      <c r="V1013" s="245"/>
      <c r="W1013" s="244">
        <v>4</v>
      </c>
    </row>
    <row r="1014" spans="1:23">
      <c r="A1014" s="157">
        <f t="shared" si="9"/>
        <v>45</v>
      </c>
      <c r="B1014" s="153" t="s">
        <v>222</v>
      </c>
      <c r="C1014" s="98">
        <v>39654</v>
      </c>
      <c r="D1014" s="154" t="s">
        <v>266</v>
      </c>
      <c r="E1014" s="97">
        <v>23</v>
      </c>
      <c r="F1014" s="94">
        <v>31</v>
      </c>
      <c r="G1014" s="111" t="s">
        <v>221</v>
      </c>
      <c r="H1014" s="258"/>
      <c r="I1014" s="259"/>
      <c r="J1014" s="227">
        <v>0</v>
      </c>
      <c r="K1014" s="228"/>
      <c r="L1014" s="229"/>
      <c r="M1014" s="229"/>
      <c r="N1014" s="229"/>
      <c r="O1014" s="230"/>
      <c r="P1014" s="231"/>
      <c r="Q1014" s="228"/>
      <c r="R1014" s="229"/>
      <c r="S1014" s="239"/>
      <c r="T1014" s="231">
        <v>122</v>
      </c>
      <c r="U1014" s="253">
        <v>0</v>
      </c>
      <c r="V1014" s="245"/>
      <c r="W1014" s="244">
        <v>0</v>
      </c>
    </row>
    <row r="1015" spans="1:23">
      <c r="A1015" s="157">
        <f t="shared" si="9"/>
        <v>46</v>
      </c>
      <c r="B1015" s="153" t="s">
        <v>222</v>
      </c>
      <c r="C1015" s="98">
        <v>39654</v>
      </c>
      <c r="D1015" s="154" t="s">
        <v>266</v>
      </c>
      <c r="E1015" s="97">
        <v>23</v>
      </c>
      <c r="F1015" s="94">
        <v>31</v>
      </c>
      <c r="G1015" s="111" t="s">
        <v>221</v>
      </c>
      <c r="H1015" s="258"/>
      <c r="I1015" s="259"/>
      <c r="J1015" s="227">
        <v>0</v>
      </c>
      <c r="K1015" s="228"/>
      <c r="L1015" s="229"/>
      <c r="M1015" s="229"/>
      <c r="N1015" s="229"/>
      <c r="O1015" s="230"/>
      <c r="P1015" s="231"/>
      <c r="Q1015" s="228"/>
      <c r="R1015" s="229"/>
      <c r="S1015" s="239"/>
      <c r="T1015" s="231">
        <v>122</v>
      </c>
      <c r="U1015" s="253">
        <v>0</v>
      </c>
      <c r="V1015" s="245"/>
      <c r="W1015" s="244">
        <v>0</v>
      </c>
    </row>
    <row r="1016" spans="1:23">
      <c r="A1016" s="157">
        <f t="shared" si="9"/>
        <v>47</v>
      </c>
      <c r="B1016" s="153" t="s">
        <v>222</v>
      </c>
      <c r="C1016" s="98">
        <v>39654</v>
      </c>
      <c r="D1016" s="154" t="s">
        <v>266</v>
      </c>
      <c r="E1016" s="97">
        <v>23</v>
      </c>
      <c r="F1016" s="94">
        <v>31</v>
      </c>
      <c r="G1016" s="111" t="s">
        <v>221</v>
      </c>
      <c r="H1016" s="258"/>
      <c r="I1016" s="259"/>
      <c r="J1016" s="227">
        <v>0</v>
      </c>
      <c r="K1016" s="228"/>
      <c r="L1016" s="229"/>
      <c r="M1016" s="229"/>
      <c r="N1016" s="229"/>
      <c r="O1016" s="230"/>
      <c r="P1016" s="231"/>
      <c r="Q1016" s="228"/>
      <c r="R1016" s="229"/>
      <c r="S1016" s="239"/>
      <c r="T1016" s="231">
        <v>122</v>
      </c>
      <c r="U1016" s="253">
        <v>1</v>
      </c>
      <c r="V1016" s="245"/>
      <c r="W1016" s="244">
        <v>1</v>
      </c>
    </row>
    <row r="1017" spans="1:23">
      <c r="A1017" s="157">
        <f t="shared" si="9"/>
        <v>48</v>
      </c>
      <c r="B1017" s="153" t="s">
        <v>222</v>
      </c>
      <c r="C1017" s="98">
        <v>39654</v>
      </c>
      <c r="D1017" s="154" t="s">
        <v>266</v>
      </c>
      <c r="E1017" s="97">
        <v>23</v>
      </c>
      <c r="F1017" s="94">
        <v>31</v>
      </c>
      <c r="G1017" s="111" t="s">
        <v>221</v>
      </c>
      <c r="H1017" s="258"/>
      <c r="I1017" s="259"/>
      <c r="J1017" s="227">
        <v>0</v>
      </c>
      <c r="K1017" s="228"/>
      <c r="L1017" s="229"/>
      <c r="M1017" s="229"/>
      <c r="N1017" s="229"/>
      <c r="O1017" s="230"/>
      <c r="P1017" s="231"/>
      <c r="Q1017" s="228"/>
      <c r="R1017" s="229"/>
      <c r="S1017" s="239"/>
      <c r="T1017" s="231">
        <v>122</v>
      </c>
      <c r="U1017" s="253">
        <v>1</v>
      </c>
      <c r="V1017" s="245"/>
      <c r="W1017" s="244">
        <v>1</v>
      </c>
    </row>
    <row r="1018" spans="1:23">
      <c r="A1018" s="157">
        <f t="shared" si="9"/>
        <v>49</v>
      </c>
      <c r="B1018" s="153" t="s">
        <v>222</v>
      </c>
      <c r="C1018" s="98">
        <v>39654</v>
      </c>
      <c r="D1018" s="154" t="s">
        <v>266</v>
      </c>
      <c r="E1018" s="97">
        <v>23</v>
      </c>
      <c r="F1018" s="94">
        <v>31</v>
      </c>
      <c r="G1018" s="111" t="s">
        <v>221</v>
      </c>
      <c r="H1018" s="258"/>
      <c r="I1018" s="259"/>
      <c r="J1018" s="227">
        <v>2</v>
      </c>
      <c r="K1018" s="228"/>
      <c r="L1018" s="229"/>
      <c r="M1018" s="229"/>
      <c r="N1018" s="229"/>
      <c r="O1018" s="230"/>
      <c r="P1018" s="231"/>
      <c r="Q1018" s="228"/>
      <c r="R1018" s="229"/>
      <c r="S1018" s="239"/>
      <c r="T1018" s="231">
        <v>122</v>
      </c>
      <c r="U1018" s="253">
        <v>1</v>
      </c>
      <c r="V1018" s="245"/>
      <c r="W1018" s="244">
        <v>1</v>
      </c>
    </row>
    <row r="1019" spans="1:23">
      <c r="A1019" s="157">
        <f t="shared" si="9"/>
        <v>50</v>
      </c>
      <c r="B1019" s="153" t="s">
        <v>222</v>
      </c>
      <c r="C1019" s="98">
        <v>39654</v>
      </c>
      <c r="D1019" s="154" t="s">
        <v>266</v>
      </c>
      <c r="E1019" s="97">
        <v>23</v>
      </c>
      <c r="F1019" s="94">
        <v>31</v>
      </c>
      <c r="G1019" s="111" t="s">
        <v>221</v>
      </c>
      <c r="H1019" s="258"/>
      <c r="I1019" s="259"/>
      <c r="J1019" s="227">
        <v>0</v>
      </c>
      <c r="K1019" s="228"/>
      <c r="L1019" s="229"/>
      <c r="M1019" s="229"/>
      <c r="N1019" s="229"/>
      <c r="O1019" s="230"/>
      <c r="P1019" s="231"/>
      <c r="Q1019" s="228"/>
      <c r="R1019" s="229"/>
      <c r="S1019" s="239"/>
      <c r="T1019" s="231">
        <v>122</v>
      </c>
      <c r="U1019" s="253">
        <v>0</v>
      </c>
      <c r="V1019" s="245"/>
      <c r="W1019" s="244">
        <v>0</v>
      </c>
    </row>
    <row r="1020" spans="1:23">
      <c r="A1020" s="157">
        <v>1</v>
      </c>
      <c r="B1020" s="153" t="s">
        <v>222</v>
      </c>
      <c r="C1020" s="98">
        <v>39654</v>
      </c>
      <c r="D1020" s="154" t="s">
        <v>265</v>
      </c>
      <c r="E1020" s="97">
        <v>25</v>
      </c>
      <c r="F1020" s="94">
        <v>31</v>
      </c>
      <c r="G1020" s="111" t="s">
        <v>221</v>
      </c>
      <c r="H1020" s="258"/>
      <c r="I1020" s="259"/>
      <c r="J1020" s="227">
        <v>0</v>
      </c>
      <c r="K1020" s="228"/>
      <c r="L1020" s="229"/>
      <c r="M1020" s="229"/>
      <c r="N1020" s="229"/>
      <c r="O1020" s="230"/>
      <c r="P1020" s="231"/>
      <c r="Q1020" s="228"/>
      <c r="R1020" s="229"/>
      <c r="S1020" s="239"/>
      <c r="T1020" s="231">
        <v>121</v>
      </c>
      <c r="U1020" s="253">
        <v>0</v>
      </c>
      <c r="V1020" s="245"/>
      <c r="W1020" s="244">
        <v>0</v>
      </c>
    </row>
    <row r="1021" spans="1:23">
      <c r="A1021" s="157">
        <v>2</v>
      </c>
      <c r="B1021" s="153" t="s">
        <v>222</v>
      </c>
      <c r="C1021" s="98">
        <v>39654</v>
      </c>
      <c r="D1021" s="154" t="s">
        <v>265</v>
      </c>
      <c r="E1021" s="97">
        <v>25</v>
      </c>
      <c r="F1021" s="94">
        <v>31</v>
      </c>
      <c r="G1021" s="111" t="s">
        <v>221</v>
      </c>
      <c r="H1021" s="258"/>
      <c r="I1021" s="259"/>
      <c r="J1021" s="227">
        <v>0</v>
      </c>
      <c r="K1021" s="228"/>
      <c r="L1021" s="229"/>
      <c r="M1021" s="229"/>
      <c r="N1021" s="229"/>
      <c r="O1021" s="230"/>
      <c r="P1021" s="231"/>
      <c r="Q1021" s="228"/>
      <c r="R1021" s="229"/>
      <c r="S1021" s="239"/>
      <c r="T1021" s="231">
        <v>121</v>
      </c>
      <c r="U1021" s="253">
        <v>0</v>
      </c>
      <c r="V1021" s="245"/>
      <c r="W1021" s="244">
        <v>0</v>
      </c>
    </row>
    <row r="1022" spans="1:23">
      <c r="A1022" s="157">
        <v>3</v>
      </c>
      <c r="B1022" s="153" t="s">
        <v>222</v>
      </c>
      <c r="C1022" s="98">
        <v>39654</v>
      </c>
      <c r="D1022" s="154" t="s">
        <v>265</v>
      </c>
      <c r="E1022" s="97">
        <v>25</v>
      </c>
      <c r="F1022" s="94">
        <v>31</v>
      </c>
      <c r="G1022" s="111" t="s">
        <v>221</v>
      </c>
      <c r="H1022" s="258"/>
      <c r="I1022" s="259"/>
      <c r="J1022" s="227">
        <v>0</v>
      </c>
      <c r="K1022" s="228"/>
      <c r="L1022" s="229"/>
      <c r="M1022" s="229"/>
      <c r="N1022" s="229"/>
      <c r="O1022" s="230"/>
      <c r="P1022" s="231"/>
      <c r="Q1022" s="228"/>
      <c r="R1022" s="229"/>
      <c r="S1022" s="239"/>
      <c r="T1022" s="231">
        <v>121</v>
      </c>
      <c r="U1022" s="253">
        <v>0</v>
      </c>
      <c r="V1022" s="245"/>
      <c r="W1022" s="244">
        <v>0</v>
      </c>
    </row>
    <row r="1023" spans="1:23">
      <c r="A1023" s="157">
        <f t="shared" ref="A1023:A1068" si="10">A1022+1</f>
        <v>4</v>
      </c>
      <c r="B1023" s="153" t="s">
        <v>222</v>
      </c>
      <c r="C1023" s="98">
        <v>39654</v>
      </c>
      <c r="D1023" s="154" t="s">
        <v>265</v>
      </c>
      <c r="E1023" s="97">
        <v>25</v>
      </c>
      <c r="F1023" s="94">
        <v>31</v>
      </c>
      <c r="G1023" s="111" t="s">
        <v>221</v>
      </c>
      <c r="H1023" s="258"/>
      <c r="I1023" s="259"/>
      <c r="J1023" s="227">
        <v>0</v>
      </c>
      <c r="K1023" s="228"/>
      <c r="L1023" s="229"/>
      <c r="M1023" s="229"/>
      <c r="N1023" s="229"/>
      <c r="O1023" s="230"/>
      <c r="P1023" s="231"/>
      <c r="Q1023" s="228"/>
      <c r="R1023" s="229"/>
      <c r="S1023" s="239"/>
      <c r="T1023" s="231">
        <v>121</v>
      </c>
      <c r="U1023" s="253">
        <v>3</v>
      </c>
      <c r="V1023" s="245"/>
      <c r="W1023" s="244">
        <v>3</v>
      </c>
    </row>
    <row r="1024" spans="1:23">
      <c r="A1024" s="157">
        <f t="shared" si="10"/>
        <v>5</v>
      </c>
      <c r="B1024" s="153" t="s">
        <v>222</v>
      </c>
      <c r="C1024" s="98">
        <v>39654</v>
      </c>
      <c r="D1024" s="154" t="s">
        <v>265</v>
      </c>
      <c r="E1024" s="97">
        <v>25</v>
      </c>
      <c r="F1024" s="94">
        <v>31</v>
      </c>
      <c r="G1024" s="111" t="s">
        <v>221</v>
      </c>
      <c r="H1024" s="258"/>
      <c r="I1024" s="259"/>
      <c r="J1024" s="227">
        <v>0</v>
      </c>
      <c r="K1024" s="228"/>
      <c r="L1024" s="229"/>
      <c r="M1024" s="229"/>
      <c r="N1024" s="229"/>
      <c r="O1024" s="230"/>
      <c r="P1024" s="231"/>
      <c r="Q1024" s="228"/>
      <c r="R1024" s="229"/>
      <c r="S1024" s="239"/>
      <c r="T1024" s="231">
        <v>121</v>
      </c>
      <c r="U1024" s="253">
        <v>0</v>
      </c>
      <c r="V1024" s="245"/>
      <c r="W1024" s="244">
        <v>0</v>
      </c>
    </row>
    <row r="1025" spans="1:23">
      <c r="A1025" s="157">
        <f t="shared" si="10"/>
        <v>6</v>
      </c>
      <c r="B1025" s="153" t="s">
        <v>222</v>
      </c>
      <c r="C1025" s="98">
        <v>39654</v>
      </c>
      <c r="D1025" s="154" t="s">
        <v>265</v>
      </c>
      <c r="E1025" s="97">
        <v>25</v>
      </c>
      <c r="F1025" s="94">
        <v>31</v>
      </c>
      <c r="G1025" s="111" t="s">
        <v>221</v>
      </c>
      <c r="H1025" s="258"/>
      <c r="I1025" s="259"/>
      <c r="J1025" s="227">
        <v>0</v>
      </c>
      <c r="K1025" s="228"/>
      <c r="L1025" s="229"/>
      <c r="M1025" s="229"/>
      <c r="N1025" s="229"/>
      <c r="O1025" s="230"/>
      <c r="P1025" s="231"/>
      <c r="Q1025" s="228"/>
      <c r="R1025" s="229"/>
      <c r="S1025" s="239"/>
      <c r="T1025" s="231">
        <v>121</v>
      </c>
      <c r="U1025" s="253">
        <v>0</v>
      </c>
      <c r="V1025" s="245"/>
      <c r="W1025" s="244">
        <v>0</v>
      </c>
    </row>
    <row r="1026" spans="1:23">
      <c r="A1026" s="157">
        <f t="shared" si="10"/>
        <v>7</v>
      </c>
      <c r="B1026" s="153" t="s">
        <v>222</v>
      </c>
      <c r="C1026" s="98">
        <v>39654</v>
      </c>
      <c r="D1026" s="154" t="s">
        <v>265</v>
      </c>
      <c r="E1026" s="97">
        <v>25</v>
      </c>
      <c r="F1026" s="94">
        <v>31</v>
      </c>
      <c r="G1026" s="111" t="s">
        <v>221</v>
      </c>
      <c r="H1026" s="258"/>
      <c r="I1026" s="259"/>
      <c r="J1026" s="227">
        <v>0</v>
      </c>
      <c r="K1026" s="228"/>
      <c r="L1026" s="229"/>
      <c r="M1026" s="229"/>
      <c r="N1026" s="229"/>
      <c r="O1026" s="230"/>
      <c r="P1026" s="231"/>
      <c r="Q1026" s="228"/>
      <c r="R1026" s="229"/>
      <c r="S1026" s="239"/>
      <c r="T1026" s="231">
        <v>121</v>
      </c>
      <c r="U1026" s="253">
        <v>0</v>
      </c>
      <c r="V1026" s="245"/>
      <c r="W1026" s="244">
        <v>0</v>
      </c>
    </row>
    <row r="1027" spans="1:23">
      <c r="A1027" s="157">
        <f t="shared" si="10"/>
        <v>8</v>
      </c>
      <c r="B1027" s="153" t="s">
        <v>222</v>
      </c>
      <c r="C1027" s="98">
        <v>39654</v>
      </c>
      <c r="D1027" s="154" t="s">
        <v>265</v>
      </c>
      <c r="E1027" s="97">
        <v>25</v>
      </c>
      <c r="F1027" s="94">
        <v>31</v>
      </c>
      <c r="G1027" s="111" t="s">
        <v>221</v>
      </c>
      <c r="H1027" s="258"/>
      <c r="I1027" s="259"/>
      <c r="J1027" s="227">
        <v>0</v>
      </c>
      <c r="K1027" s="228"/>
      <c r="L1027" s="229"/>
      <c r="M1027" s="229"/>
      <c r="N1027" s="229"/>
      <c r="O1027" s="230"/>
      <c r="P1027" s="231"/>
      <c r="Q1027" s="228"/>
      <c r="R1027" s="229"/>
      <c r="S1027" s="239"/>
      <c r="T1027" s="231">
        <v>121</v>
      </c>
      <c r="U1027" s="253">
        <v>0</v>
      </c>
      <c r="V1027" s="245"/>
      <c r="W1027" s="244">
        <v>0</v>
      </c>
    </row>
    <row r="1028" spans="1:23">
      <c r="A1028" s="157">
        <f t="shared" si="10"/>
        <v>9</v>
      </c>
      <c r="B1028" s="153" t="s">
        <v>222</v>
      </c>
      <c r="C1028" s="98">
        <v>39654</v>
      </c>
      <c r="D1028" s="154" t="s">
        <v>265</v>
      </c>
      <c r="E1028" s="97">
        <v>25</v>
      </c>
      <c r="F1028" s="94">
        <v>31</v>
      </c>
      <c r="G1028" s="111" t="s">
        <v>221</v>
      </c>
      <c r="H1028" s="258"/>
      <c r="I1028" s="259"/>
      <c r="J1028" s="227">
        <v>0</v>
      </c>
      <c r="K1028" s="228"/>
      <c r="L1028" s="229"/>
      <c r="M1028" s="229"/>
      <c r="N1028" s="229"/>
      <c r="O1028" s="230"/>
      <c r="P1028" s="231"/>
      <c r="Q1028" s="228"/>
      <c r="R1028" s="229"/>
      <c r="S1028" s="239"/>
      <c r="T1028" s="231">
        <v>121</v>
      </c>
      <c r="U1028" s="253">
        <v>0</v>
      </c>
      <c r="V1028" s="245"/>
      <c r="W1028" s="244">
        <v>0</v>
      </c>
    </row>
    <row r="1029" spans="1:23">
      <c r="A1029" s="157">
        <f t="shared" si="10"/>
        <v>10</v>
      </c>
      <c r="B1029" s="153" t="s">
        <v>222</v>
      </c>
      <c r="C1029" s="98">
        <v>39654</v>
      </c>
      <c r="D1029" s="154" t="s">
        <v>265</v>
      </c>
      <c r="E1029" s="97">
        <v>25</v>
      </c>
      <c r="F1029" s="94">
        <v>31</v>
      </c>
      <c r="G1029" s="111" t="s">
        <v>221</v>
      </c>
      <c r="H1029" s="258"/>
      <c r="I1029" s="259"/>
      <c r="J1029" s="227">
        <v>0</v>
      </c>
      <c r="K1029" s="228"/>
      <c r="L1029" s="229"/>
      <c r="M1029" s="229"/>
      <c r="N1029" s="229"/>
      <c r="O1029" s="230"/>
      <c r="P1029" s="231"/>
      <c r="Q1029" s="228"/>
      <c r="R1029" s="229"/>
      <c r="S1029" s="239"/>
      <c r="T1029" s="231">
        <v>121</v>
      </c>
      <c r="U1029" s="253">
        <v>1</v>
      </c>
      <c r="V1029" s="245"/>
      <c r="W1029" s="244">
        <v>1</v>
      </c>
    </row>
    <row r="1030" spans="1:23">
      <c r="A1030" s="157">
        <f t="shared" si="10"/>
        <v>11</v>
      </c>
      <c r="B1030" s="153" t="s">
        <v>222</v>
      </c>
      <c r="C1030" s="98">
        <v>39654</v>
      </c>
      <c r="D1030" s="154" t="s">
        <v>265</v>
      </c>
      <c r="E1030" s="97">
        <v>25</v>
      </c>
      <c r="F1030" s="94">
        <v>31</v>
      </c>
      <c r="G1030" s="111" t="s">
        <v>221</v>
      </c>
      <c r="H1030" s="258"/>
      <c r="I1030" s="259"/>
      <c r="J1030" s="227">
        <v>0</v>
      </c>
      <c r="K1030" s="228"/>
      <c r="L1030" s="229"/>
      <c r="M1030" s="229"/>
      <c r="N1030" s="229"/>
      <c r="O1030" s="230"/>
      <c r="P1030" s="231"/>
      <c r="Q1030" s="228"/>
      <c r="R1030" s="229"/>
      <c r="S1030" s="239"/>
      <c r="T1030" s="231">
        <v>121</v>
      </c>
      <c r="U1030" s="253">
        <v>1</v>
      </c>
      <c r="V1030" s="245"/>
      <c r="W1030" s="244">
        <v>1</v>
      </c>
    </row>
    <row r="1031" spans="1:23">
      <c r="A1031" s="157">
        <f t="shared" si="10"/>
        <v>12</v>
      </c>
      <c r="B1031" s="153" t="s">
        <v>222</v>
      </c>
      <c r="C1031" s="98">
        <v>39654</v>
      </c>
      <c r="D1031" s="154" t="s">
        <v>265</v>
      </c>
      <c r="E1031" s="97">
        <v>25</v>
      </c>
      <c r="F1031" s="94">
        <v>31</v>
      </c>
      <c r="G1031" s="111" t="s">
        <v>221</v>
      </c>
      <c r="H1031" s="258"/>
      <c r="I1031" s="259"/>
      <c r="J1031" s="227">
        <v>0</v>
      </c>
      <c r="K1031" s="228"/>
      <c r="L1031" s="229"/>
      <c r="M1031" s="229"/>
      <c r="N1031" s="229"/>
      <c r="O1031" s="230"/>
      <c r="P1031" s="231"/>
      <c r="Q1031" s="228"/>
      <c r="R1031" s="229"/>
      <c r="S1031" s="239"/>
      <c r="T1031" s="231">
        <v>121</v>
      </c>
      <c r="U1031" s="253">
        <v>1</v>
      </c>
      <c r="V1031" s="245"/>
      <c r="W1031" s="244">
        <v>1</v>
      </c>
    </row>
    <row r="1032" spans="1:23">
      <c r="A1032" s="157">
        <f t="shared" si="10"/>
        <v>13</v>
      </c>
      <c r="B1032" s="153" t="s">
        <v>222</v>
      </c>
      <c r="C1032" s="98">
        <v>39654</v>
      </c>
      <c r="D1032" s="154" t="s">
        <v>265</v>
      </c>
      <c r="E1032" s="97">
        <v>25</v>
      </c>
      <c r="F1032" s="94">
        <v>31</v>
      </c>
      <c r="G1032" s="111" t="s">
        <v>221</v>
      </c>
      <c r="H1032" s="258"/>
      <c r="I1032" s="259"/>
      <c r="J1032" s="227">
        <v>0</v>
      </c>
      <c r="K1032" s="228"/>
      <c r="L1032" s="229"/>
      <c r="M1032" s="229"/>
      <c r="N1032" s="229"/>
      <c r="O1032" s="230"/>
      <c r="P1032" s="231"/>
      <c r="Q1032" s="228"/>
      <c r="R1032" s="229"/>
      <c r="S1032" s="239"/>
      <c r="T1032" s="231">
        <v>121</v>
      </c>
      <c r="U1032" s="253">
        <v>0</v>
      </c>
      <c r="V1032" s="245"/>
      <c r="W1032" s="244">
        <v>0</v>
      </c>
    </row>
    <row r="1033" spans="1:23">
      <c r="A1033" s="157">
        <f t="shared" si="10"/>
        <v>14</v>
      </c>
      <c r="B1033" s="153" t="s">
        <v>222</v>
      </c>
      <c r="C1033" s="98">
        <v>39654</v>
      </c>
      <c r="D1033" s="154" t="s">
        <v>265</v>
      </c>
      <c r="E1033" s="97">
        <v>25</v>
      </c>
      <c r="F1033" s="94">
        <v>31</v>
      </c>
      <c r="G1033" s="111" t="s">
        <v>221</v>
      </c>
      <c r="H1033" s="258"/>
      <c r="I1033" s="259"/>
      <c r="J1033" s="227">
        <v>0</v>
      </c>
      <c r="K1033" s="228"/>
      <c r="L1033" s="229"/>
      <c r="M1033" s="229"/>
      <c r="N1033" s="229"/>
      <c r="O1033" s="230"/>
      <c r="P1033" s="231"/>
      <c r="Q1033" s="228"/>
      <c r="R1033" s="229"/>
      <c r="S1033" s="239"/>
      <c r="T1033" s="231">
        <v>121</v>
      </c>
      <c r="U1033" s="253">
        <v>1</v>
      </c>
      <c r="V1033" s="245"/>
      <c r="W1033" s="244">
        <v>1</v>
      </c>
    </row>
    <row r="1034" spans="1:23">
      <c r="A1034" s="157">
        <f t="shared" si="10"/>
        <v>15</v>
      </c>
      <c r="B1034" s="153" t="s">
        <v>222</v>
      </c>
      <c r="C1034" s="98">
        <v>39654</v>
      </c>
      <c r="D1034" s="154" t="s">
        <v>265</v>
      </c>
      <c r="E1034" s="97">
        <v>25</v>
      </c>
      <c r="F1034" s="94">
        <v>31</v>
      </c>
      <c r="G1034" s="111" t="s">
        <v>221</v>
      </c>
      <c r="H1034" s="258"/>
      <c r="I1034" s="259"/>
      <c r="J1034" s="227">
        <v>0</v>
      </c>
      <c r="K1034" s="228"/>
      <c r="L1034" s="229"/>
      <c r="M1034" s="229"/>
      <c r="N1034" s="229"/>
      <c r="O1034" s="230"/>
      <c r="P1034" s="231"/>
      <c r="Q1034" s="228"/>
      <c r="R1034" s="229"/>
      <c r="S1034" s="239"/>
      <c r="T1034" s="231">
        <v>121</v>
      </c>
      <c r="U1034" s="253">
        <v>0</v>
      </c>
      <c r="V1034" s="245"/>
      <c r="W1034" s="244">
        <v>0</v>
      </c>
    </row>
    <row r="1035" spans="1:23">
      <c r="A1035" s="157">
        <f t="shared" si="10"/>
        <v>16</v>
      </c>
      <c r="B1035" s="153" t="s">
        <v>222</v>
      </c>
      <c r="C1035" s="98">
        <v>39654</v>
      </c>
      <c r="D1035" s="154" t="s">
        <v>265</v>
      </c>
      <c r="E1035" s="97">
        <v>25</v>
      </c>
      <c r="F1035" s="94">
        <v>31</v>
      </c>
      <c r="G1035" s="111" t="s">
        <v>221</v>
      </c>
      <c r="H1035" s="258"/>
      <c r="I1035" s="259"/>
      <c r="J1035" s="227">
        <v>0</v>
      </c>
      <c r="K1035" s="228"/>
      <c r="L1035" s="229"/>
      <c r="M1035" s="229"/>
      <c r="N1035" s="229"/>
      <c r="O1035" s="230"/>
      <c r="P1035" s="231"/>
      <c r="Q1035" s="228"/>
      <c r="R1035" s="229"/>
      <c r="S1035" s="239"/>
      <c r="T1035" s="231">
        <v>121</v>
      </c>
      <c r="U1035" s="253">
        <v>2</v>
      </c>
      <c r="V1035" s="245"/>
      <c r="W1035" s="244">
        <v>2</v>
      </c>
    </row>
    <row r="1036" spans="1:23">
      <c r="A1036" s="157">
        <f t="shared" si="10"/>
        <v>17</v>
      </c>
      <c r="B1036" s="153" t="s">
        <v>222</v>
      </c>
      <c r="C1036" s="98">
        <v>39654</v>
      </c>
      <c r="D1036" s="154" t="s">
        <v>265</v>
      </c>
      <c r="E1036" s="97">
        <v>25</v>
      </c>
      <c r="F1036" s="94">
        <v>31</v>
      </c>
      <c r="G1036" s="111" t="s">
        <v>221</v>
      </c>
      <c r="H1036" s="258"/>
      <c r="I1036" s="259"/>
      <c r="J1036" s="227">
        <v>0</v>
      </c>
      <c r="K1036" s="228"/>
      <c r="L1036" s="229"/>
      <c r="M1036" s="229"/>
      <c r="N1036" s="229"/>
      <c r="O1036" s="230"/>
      <c r="P1036" s="231"/>
      <c r="Q1036" s="228"/>
      <c r="R1036" s="229"/>
      <c r="S1036" s="239"/>
      <c r="T1036" s="231">
        <v>121</v>
      </c>
      <c r="U1036" s="253">
        <v>0</v>
      </c>
      <c r="V1036" s="245"/>
      <c r="W1036" s="244">
        <v>0</v>
      </c>
    </row>
    <row r="1037" spans="1:23">
      <c r="A1037" s="157">
        <f t="shared" si="10"/>
        <v>18</v>
      </c>
      <c r="B1037" s="153" t="s">
        <v>222</v>
      </c>
      <c r="C1037" s="98">
        <v>39654</v>
      </c>
      <c r="D1037" s="154" t="s">
        <v>265</v>
      </c>
      <c r="E1037" s="97">
        <v>25</v>
      </c>
      <c r="F1037" s="94">
        <v>31</v>
      </c>
      <c r="G1037" s="111" t="s">
        <v>221</v>
      </c>
      <c r="H1037" s="258"/>
      <c r="I1037" s="259"/>
      <c r="J1037" s="227">
        <v>0</v>
      </c>
      <c r="K1037" s="228"/>
      <c r="L1037" s="229"/>
      <c r="M1037" s="229"/>
      <c r="N1037" s="229"/>
      <c r="O1037" s="230"/>
      <c r="P1037" s="231"/>
      <c r="Q1037" s="228"/>
      <c r="R1037" s="229"/>
      <c r="S1037" s="239"/>
      <c r="T1037" s="231">
        <v>121</v>
      </c>
      <c r="U1037" s="253">
        <v>2</v>
      </c>
      <c r="V1037" s="245"/>
      <c r="W1037" s="244">
        <v>2</v>
      </c>
    </row>
    <row r="1038" spans="1:23">
      <c r="A1038" s="157">
        <f t="shared" si="10"/>
        <v>19</v>
      </c>
      <c r="B1038" s="153" t="s">
        <v>222</v>
      </c>
      <c r="C1038" s="98">
        <v>39654</v>
      </c>
      <c r="D1038" s="154" t="s">
        <v>265</v>
      </c>
      <c r="E1038" s="97">
        <v>25</v>
      </c>
      <c r="F1038" s="94">
        <v>31</v>
      </c>
      <c r="G1038" s="111" t="s">
        <v>221</v>
      </c>
      <c r="H1038" s="258"/>
      <c r="I1038" s="259"/>
      <c r="J1038" s="227">
        <v>0</v>
      </c>
      <c r="K1038" s="228"/>
      <c r="L1038" s="229"/>
      <c r="M1038" s="229"/>
      <c r="N1038" s="229"/>
      <c r="O1038" s="230"/>
      <c r="P1038" s="231"/>
      <c r="Q1038" s="228"/>
      <c r="R1038" s="229"/>
      <c r="S1038" s="239"/>
      <c r="T1038" s="231">
        <v>121</v>
      </c>
      <c r="U1038" s="253">
        <v>0</v>
      </c>
      <c r="V1038" s="245"/>
      <c r="W1038" s="244">
        <v>0</v>
      </c>
    </row>
    <row r="1039" spans="1:23">
      <c r="A1039" s="157">
        <f t="shared" si="10"/>
        <v>20</v>
      </c>
      <c r="B1039" s="153" t="s">
        <v>222</v>
      </c>
      <c r="C1039" s="98">
        <v>39654</v>
      </c>
      <c r="D1039" s="154" t="s">
        <v>265</v>
      </c>
      <c r="E1039" s="97">
        <v>25</v>
      </c>
      <c r="F1039" s="94">
        <v>31</v>
      </c>
      <c r="G1039" s="111" t="s">
        <v>221</v>
      </c>
      <c r="H1039" s="258"/>
      <c r="I1039" s="259"/>
      <c r="J1039" s="227">
        <v>0</v>
      </c>
      <c r="K1039" s="228"/>
      <c r="L1039" s="229"/>
      <c r="M1039" s="229"/>
      <c r="N1039" s="229"/>
      <c r="O1039" s="230"/>
      <c r="P1039" s="231"/>
      <c r="Q1039" s="228"/>
      <c r="R1039" s="229"/>
      <c r="S1039" s="239"/>
      <c r="T1039" s="231">
        <v>121</v>
      </c>
      <c r="U1039" s="253">
        <v>1</v>
      </c>
      <c r="V1039" s="245"/>
      <c r="W1039" s="244">
        <v>1</v>
      </c>
    </row>
    <row r="1040" spans="1:23">
      <c r="A1040" s="157">
        <f t="shared" si="10"/>
        <v>21</v>
      </c>
      <c r="B1040" s="153" t="s">
        <v>222</v>
      </c>
      <c r="C1040" s="98">
        <v>39654</v>
      </c>
      <c r="D1040" s="154" t="s">
        <v>265</v>
      </c>
      <c r="E1040" s="97">
        <v>25</v>
      </c>
      <c r="F1040" s="94">
        <v>31</v>
      </c>
      <c r="G1040" s="111" t="s">
        <v>221</v>
      </c>
      <c r="H1040" s="258"/>
      <c r="I1040" s="259"/>
      <c r="J1040" s="227">
        <v>0</v>
      </c>
      <c r="K1040" s="228"/>
      <c r="L1040" s="229"/>
      <c r="M1040" s="229"/>
      <c r="N1040" s="229"/>
      <c r="O1040" s="230"/>
      <c r="P1040" s="231"/>
      <c r="Q1040" s="228"/>
      <c r="R1040" s="229"/>
      <c r="S1040" s="239"/>
      <c r="T1040" s="231">
        <v>121</v>
      </c>
      <c r="U1040" s="253">
        <v>0</v>
      </c>
      <c r="V1040" s="245"/>
      <c r="W1040" s="244">
        <v>0</v>
      </c>
    </row>
    <row r="1041" spans="1:23">
      <c r="A1041" s="157">
        <f t="shared" si="10"/>
        <v>22</v>
      </c>
      <c r="B1041" s="153" t="s">
        <v>222</v>
      </c>
      <c r="C1041" s="98">
        <v>39654</v>
      </c>
      <c r="D1041" s="154" t="s">
        <v>265</v>
      </c>
      <c r="E1041" s="97">
        <v>25</v>
      </c>
      <c r="F1041" s="94">
        <v>31</v>
      </c>
      <c r="G1041" s="111" t="s">
        <v>221</v>
      </c>
      <c r="H1041" s="258"/>
      <c r="I1041" s="259"/>
      <c r="J1041" s="227">
        <v>0</v>
      </c>
      <c r="K1041" s="228"/>
      <c r="L1041" s="229"/>
      <c r="M1041" s="229"/>
      <c r="N1041" s="229"/>
      <c r="O1041" s="230"/>
      <c r="P1041" s="231"/>
      <c r="Q1041" s="228"/>
      <c r="R1041" s="229"/>
      <c r="S1041" s="239"/>
      <c r="T1041" s="231">
        <v>121</v>
      </c>
      <c r="U1041" s="253">
        <v>0</v>
      </c>
      <c r="V1041" s="245"/>
      <c r="W1041" s="244">
        <v>0</v>
      </c>
    </row>
    <row r="1042" spans="1:23">
      <c r="A1042" s="157">
        <f t="shared" si="10"/>
        <v>23</v>
      </c>
      <c r="B1042" s="153" t="s">
        <v>222</v>
      </c>
      <c r="C1042" s="98">
        <v>39654</v>
      </c>
      <c r="D1042" s="154" t="s">
        <v>265</v>
      </c>
      <c r="E1042" s="97">
        <v>25</v>
      </c>
      <c r="F1042" s="94">
        <v>31</v>
      </c>
      <c r="G1042" s="111" t="s">
        <v>221</v>
      </c>
      <c r="H1042" s="258"/>
      <c r="I1042" s="259"/>
      <c r="J1042" s="227">
        <v>0</v>
      </c>
      <c r="K1042" s="228"/>
      <c r="L1042" s="229"/>
      <c r="M1042" s="229"/>
      <c r="N1042" s="229"/>
      <c r="O1042" s="230"/>
      <c r="P1042" s="231"/>
      <c r="Q1042" s="228"/>
      <c r="R1042" s="229"/>
      <c r="S1042" s="239"/>
      <c r="T1042" s="231">
        <v>121</v>
      </c>
      <c r="U1042" s="253">
        <v>2</v>
      </c>
      <c r="V1042" s="245"/>
      <c r="W1042" s="244">
        <v>2</v>
      </c>
    </row>
    <row r="1043" spans="1:23">
      <c r="A1043" s="157">
        <f t="shared" si="10"/>
        <v>24</v>
      </c>
      <c r="B1043" s="153" t="s">
        <v>222</v>
      </c>
      <c r="C1043" s="98">
        <v>39654</v>
      </c>
      <c r="D1043" s="154" t="s">
        <v>265</v>
      </c>
      <c r="E1043" s="97">
        <v>25</v>
      </c>
      <c r="F1043" s="94">
        <v>31</v>
      </c>
      <c r="G1043" s="111" t="s">
        <v>221</v>
      </c>
      <c r="H1043" s="258"/>
      <c r="I1043" s="259"/>
      <c r="J1043" s="227">
        <v>0</v>
      </c>
      <c r="K1043" s="228"/>
      <c r="L1043" s="229"/>
      <c r="M1043" s="229"/>
      <c r="N1043" s="229"/>
      <c r="O1043" s="230"/>
      <c r="P1043" s="231"/>
      <c r="Q1043" s="228"/>
      <c r="R1043" s="229"/>
      <c r="S1043" s="239"/>
      <c r="T1043" s="231">
        <v>121</v>
      </c>
      <c r="U1043" s="253">
        <v>0</v>
      </c>
      <c r="V1043" s="245"/>
      <c r="W1043" s="244">
        <v>0</v>
      </c>
    </row>
    <row r="1044" spans="1:23">
      <c r="A1044" s="157">
        <f t="shared" si="10"/>
        <v>25</v>
      </c>
      <c r="B1044" s="153" t="s">
        <v>222</v>
      </c>
      <c r="C1044" s="98">
        <v>39654</v>
      </c>
      <c r="D1044" s="154" t="s">
        <v>265</v>
      </c>
      <c r="E1044" s="97">
        <v>25</v>
      </c>
      <c r="F1044" s="94">
        <v>31</v>
      </c>
      <c r="G1044" s="111" t="s">
        <v>221</v>
      </c>
      <c r="H1044" s="258"/>
      <c r="I1044" s="259"/>
      <c r="J1044" s="227">
        <v>0</v>
      </c>
      <c r="K1044" s="228"/>
      <c r="L1044" s="229"/>
      <c r="M1044" s="229"/>
      <c r="N1044" s="229"/>
      <c r="O1044" s="230"/>
      <c r="P1044" s="231"/>
      <c r="Q1044" s="228"/>
      <c r="R1044" s="229"/>
      <c r="S1044" s="239"/>
      <c r="T1044" s="231">
        <v>121</v>
      </c>
      <c r="U1044" s="253">
        <v>0</v>
      </c>
      <c r="V1044" s="245"/>
      <c r="W1044" s="244">
        <v>0</v>
      </c>
    </row>
    <row r="1045" spans="1:23">
      <c r="A1045" s="157">
        <f t="shared" si="10"/>
        <v>26</v>
      </c>
      <c r="B1045" s="153" t="s">
        <v>222</v>
      </c>
      <c r="C1045" s="98">
        <v>39654</v>
      </c>
      <c r="D1045" s="154" t="s">
        <v>265</v>
      </c>
      <c r="E1045" s="97">
        <v>25</v>
      </c>
      <c r="F1045" s="94">
        <v>31</v>
      </c>
      <c r="G1045" s="111" t="s">
        <v>221</v>
      </c>
      <c r="H1045" s="258"/>
      <c r="I1045" s="259"/>
      <c r="J1045" s="227">
        <v>0</v>
      </c>
      <c r="K1045" s="228"/>
      <c r="L1045" s="229"/>
      <c r="M1045" s="229"/>
      <c r="N1045" s="229"/>
      <c r="O1045" s="230"/>
      <c r="P1045" s="231"/>
      <c r="Q1045" s="228"/>
      <c r="R1045" s="229"/>
      <c r="S1045" s="239"/>
      <c r="T1045" s="231">
        <v>121</v>
      </c>
      <c r="U1045" s="253">
        <v>0</v>
      </c>
      <c r="V1045" s="245"/>
      <c r="W1045" s="244">
        <v>0</v>
      </c>
    </row>
    <row r="1046" spans="1:23">
      <c r="A1046" s="157">
        <f t="shared" si="10"/>
        <v>27</v>
      </c>
      <c r="B1046" s="153" t="s">
        <v>222</v>
      </c>
      <c r="C1046" s="98">
        <v>39654</v>
      </c>
      <c r="D1046" s="154" t="s">
        <v>265</v>
      </c>
      <c r="E1046" s="97">
        <v>25</v>
      </c>
      <c r="F1046" s="94">
        <v>31</v>
      </c>
      <c r="G1046" s="111" t="s">
        <v>221</v>
      </c>
      <c r="H1046" s="258"/>
      <c r="I1046" s="259"/>
      <c r="J1046" s="227">
        <v>0</v>
      </c>
      <c r="K1046" s="228"/>
      <c r="L1046" s="229"/>
      <c r="M1046" s="229"/>
      <c r="N1046" s="229"/>
      <c r="O1046" s="230"/>
      <c r="P1046" s="231"/>
      <c r="Q1046" s="228"/>
      <c r="R1046" s="229"/>
      <c r="S1046" s="239"/>
      <c r="T1046" s="231">
        <v>121</v>
      </c>
      <c r="U1046" s="253">
        <v>0</v>
      </c>
      <c r="V1046" s="245"/>
      <c r="W1046" s="244">
        <v>0</v>
      </c>
    </row>
    <row r="1047" spans="1:23">
      <c r="A1047" s="157">
        <f t="shared" si="10"/>
        <v>28</v>
      </c>
      <c r="B1047" s="153" t="s">
        <v>222</v>
      </c>
      <c r="C1047" s="98">
        <v>39654</v>
      </c>
      <c r="D1047" s="154" t="s">
        <v>265</v>
      </c>
      <c r="E1047" s="97">
        <v>25</v>
      </c>
      <c r="F1047" s="94">
        <v>31</v>
      </c>
      <c r="G1047" s="111" t="s">
        <v>221</v>
      </c>
      <c r="H1047" s="258"/>
      <c r="I1047" s="259"/>
      <c r="J1047" s="227">
        <v>0</v>
      </c>
      <c r="K1047" s="228"/>
      <c r="L1047" s="229"/>
      <c r="M1047" s="229"/>
      <c r="N1047" s="229"/>
      <c r="O1047" s="230"/>
      <c r="P1047" s="231"/>
      <c r="Q1047" s="228"/>
      <c r="R1047" s="229"/>
      <c r="S1047" s="239"/>
      <c r="T1047" s="231">
        <v>121</v>
      </c>
      <c r="U1047" s="253">
        <v>0</v>
      </c>
      <c r="V1047" s="245"/>
      <c r="W1047" s="244">
        <v>0</v>
      </c>
    </row>
    <row r="1048" spans="1:23">
      <c r="A1048" s="157">
        <f t="shared" si="10"/>
        <v>29</v>
      </c>
      <c r="B1048" s="153" t="s">
        <v>222</v>
      </c>
      <c r="C1048" s="98">
        <v>39654</v>
      </c>
      <c r="D1048" s="154" t="s">
        <v>265</v>
      </c>
      <c r="E1048" s="97">
        <v>25</v>
      </c>
      <c r="F1048" s="94">
        <v>31</v>
      </c>
      <c r="G1048" s="111" t="s">
        <v>221</v>
      </c>
      <c r="H1048" s="258"/>
      <c r="I1048" s="259"/>
      <c r="J1048" s="227">
        <v>0</v>
      </c>
      <c r="K1048" s="228"/>
      <c r="L1048" s="229"/>
      <c r="M1048" s="229"/>
      <c r="N1048" s="229"/>
      <c r="O1048" s="230"/>
      <c r="P1048" s="231"/>
      <c r="Q1048" s="228"/>
      <c r="R1048" s="229"/>
      <c r="S1048" s="239"/>
      <c r="T1048" s="231">
        <v>121</v>
      </c>
      <c r="U1048" s="253">
        <v>0</v>
      </c>
      <c r="V1048" s="245"/>
      <c r="W1048" s="244">
        <v>0</v>
      </c>
    </row>
    <row r="1049" spans="1:23">
      <c r="A1049" s="157">
        <f t="shared" si="10"/>
        <v>30</v>
      </c>
      <c r="B1049" s="153" t="s">
        <v>222</v>
      </c>
      <c r="C1049" s="98">
        <v>39654</v>
      </c>
      <c r="D1049" s="154" t="s">
        <v>265</v>
      </c>
      <c r="E1049" s="97">
        <v>25</v>
      </c>
      <c r="F1049" s="94">
        <v>31</v>
      </c>
      <c r="G1049" s="111" t="s">
        <v>221</v>
      </c>
      <c r="H1049" s="258"/>
      <c r="I1049" s="259"/>
      <c r="J1049" s="227">
        <v>0</v>
      </c>
      <c r="K1049" s="228"/>
      <c r="L1049" s="229"/>
      <c r="M1049" s="229"/>
      <c r="N1049" s="229"/>
      <c r="O1049" s="230"/>
      <c r="P1049" s="231"/>
      <c r="Q1049" s="228"/>
      <c r="R1049" s="229"/>
      <c r="S1049" s="239"/>
      <c r="T1049" s="231">
        <v>121</v>
      </c>
      <c r="U1049" s="253">
        <v>0</v>
      </c>
      <c r="V1049" s="245"/>
      <c r="W1049" s="244">
        <v>0</v>
      </c>
    </row>
    <row r="1050" spans="1:23">
      <c r="A1050" s="157">
        <f t="shared" si="10"/>
        <v>31</v>
      </c>
      <c r="B1050" s="153" t="s">
        <v>222</v>
      </c>
      <c r="C1050" s="98">
        <v>39654</v>
      </c>
      <c r="D1050" s="154" t="s">
        <v>265</v>
      </c>
      <c r="E1050" s="97">
        <v>25</v>
      </c>
      <c r="F1050" s="94">
        <v>31</v>
      </c>
      <c r="G1050" s="111" t="s">
        <v>221</v>
      </c>
      <c r="H1050" s="258"/>
      <c r="I1050" s="259"/>
      <c r="J1050" s="227">
        <v>0</v>
      </c>
      <c r="K1050" s="228"/>
      <c r="L1050" s="229"/>
      <c r="M1050" s="229"/>
      <c r="N1050" s="229"/>
      <c r="O1050" s="230"/>
      <c r="P1050" s="231"/>
      <c r="Q1050" s="228"/>
      <c r="R1050" s="229"/>
      <c r="S1050" s="239"/>
      <c r="T1050" s="231">
        <v>121</v>
      </c>
      <c r="U1050" s="253">
        <v>1</v>
      </c>
      <c r="V1050" s="245"/>
      <c r="W1050" s="244">
        <v>1</v>
      </c>
    </row>
    <row r="1051" spans="1:23">
      <c r="A1051" s="157">
        <f t="shared" si="10"/>
        <v>32</v>
      </c>
      <c r="B1051" s="153" t="s">
        <v>222</v>
      </c>
      <c r="C1051" s="98">
        <v>39654</v>
      </c>
      <c r="D1051" s="154" t="s">
        <v>265</v>
      </c>
      <c r="E1051" s="97">
        <v>25</v>
      </c>
      <c r="F1051" s="94">
        <v>31</v>
      </c>
      <c r="G1051" s="111" t="s">
        <v>221</v>
      </c>
      <c r="H1051" s="258"/>
      <c r="I1051" s="259"/>
      <c r="J1051" s="227">
        <v>0</v>
      </c>
      <c r="K1051" s="228"/>
      <c r="L1051" s="229"/>
      <c r="M1051" s="229"/>
      <c r="N1051" s="229"/>
      <c r="O1051" s="230"/>
      <c r="P1051" s="231"/>
      <c r="Q1051" s="228"/>
      <c r="R1051" s="229"/>
      <c r="S1051" s="239"/>
      <c r="T1051" s="231">
        <v>121</v>
      </c>
      <c r="U1051" s="253">
        <v>1</v>
      </c>
      <c r="V1051" s="245"/>
      <c r="W1051" s="244">
        <v>1</v>
      </c>
    </row>
    <row r="1052" spans="1:23">
      <c r="A1052" s="157">
        <f t="shared" si="10"/>
        <v>33</v>
      </c>
      <c r="B1052" s="153" t="s">
        <v>222</v>
      </c>
      <c r="C1052" s="98">
        <v>39654</v>
      </c>
      <c r="D1052" s="154" t="s">
        <v>265</v>
      </c>
      <c r="E1052" s="97">
        <v>25</v>
      </c>
      <c r="F1052" s="94">
        <v>31</v>
      </c>
      <c r="G1052" s="111" t="s">
        <v>221</v>
      </c>
      <c r="H1052" s="258"/>
      <c r="I1052" s="259"/>
      <c r="J1052" s="227">
        <v>0</v>
      </c>
      <c r="K1052" s="228"/>
      <c r="L1052" s="229"/>
      <c r="M1052" s="229"/>
      <c r="N1052" s="229"/>
      <c r="O1052" s="230"/>
      <c r="P1052" s="231"/>
      <c r="Q1052" s="228"/>
      <c r="R1052" s="229"/>
      <c r="S1052" s="239"/>
      <c r="T1052" s="231">
        <v>121</v>
      </c>
      <c r="U1052" s="253">
        <v>5</v>
      </c>
      <c r="V1052" s="245"/>
      <c r="W1052" s="244">
        <v>5</v>
      </c>
    </row>
    <row r="1053" spans="1:23">
      <c r="A1053" s="157">
        <f t="shared" si="10"/>
        <v>34</v>
      </c>
      <c r="B1053" s="153" t="s">
        <v>222</v>
      </c>
      <c r="C1053" s="98">
        <v>39654</v>
      </c>
      <c r="D1053" s="154" t="s">
        <v>265</v>
      </c>
      <c r="E1053" s="97">
        <v>25</v>
      </c>
      <c r="F1053" s="94">
        <v>31</v>
      </c>
      <c r="G1053" s="111" t="s">
        <v>221</v>
      </c>
      <c r="H1053" s="258"/>
      <c r="I1053" s="259"/>
      <c r="J1053" s="227">
        <v>0</v>
      </c>
      <c r="K1053" s="228"/>
      <c r="L1053" s="229"/>
      <c r="M1053" s="229"/>
      <c r="N1053" s="229"/>
      <c r="O1053" s="230"/>
      <c r="P1053" s="231"/>
      <c r="Q1053" s="228"/>
      <c r="R1053" s="229"/>
      <c r="S1053" s="239"/>
      <c r="T1053" s="231">
        <v>121</v>
      </c>
      <c r="U1053" s="253">
        <v>1</v>
      </c>
      <c r="V1053" s="245"/>
      <c r="W1053" s="244">
        <v>1</v>
      </c>
    </row>
    <row r="1054" spans="1:23">
      <c r="A1054" s="157">
        <f t="shared" si="10"/>
        <v>35</v>
      </c>
      <c r="B1054" s="153" t="s">
        <v>222</v>
      </c>
      <c r="C1054" s="98">
        <v>39654</v>
      </c>
      <c r="D1054" s="154" t="s">
        <v>265</v>
      </c>
      <c r="E1054" s="97">
        <v>25</v>
      </c>
      <c r="F1054" s="94">
        <v>31</v>
      </c>
      <c r="G1054" s="111" t="s">
        <v>221</v>
      </c>
      <c r="H1054" s="258"/>
      <c r="I1054" s="259"/>
      <c r="J1054" s="227">
        <v>0</v>
      </c>
      <c r="K1054" s="228"/>
      <c r="L1054" s="229"/>
      <c r="M1054" s="229"/>
      <c r="N1054" s="229"/>
      <c r="O1054" s="230"/>
      <c r="P1054" s="231"/>
      <c r="Q1054" s="228"/>
      <c r="R1054" s="229"/>
      <c r="S1054" s="239"/>
      <c r="T1054" s="231">
        <v>121</v>
      </c>
      <c r="U1054" s="253">
        <v>0</v>
      </c>
      <c r="V1054" s="245"/>
      <c r="W1054" s="244">
        <v>0</v>
      </c>
    </row>
    <row r="1055" spans="1:23">
      <c r="A1055" s="157">
        <f t="shared" si="10"/>
        <v>36</v>
      </c>
      <c r="B1055" s="153" t="s">
        <v>222</v>
      </c>
      <c r="C1055" s="98">
        <v>39654</v>
      </c>
      <c r="D1055" s="154" t="s">
        <v>265</v>
      </c>
      <c r="E1055" s="97">
        <v>25</v>
      </c>
      <c r="F1055" s="94">
        <v>31</v>
      </c>
      <c r="G1055" s="111" t="s">
        <v>221</v>
      </c>
      <c r="H1055" s="258"/>
      <c r="I1055" s="259"/>
      <c r="J1055" s="227">
        <v>0</v>
      </c>
      <c r="K1055" s="228"/>
      <c r="L1055" s="229"/>
      <c r="M1055" s="229"/>
      <c r="N1055" s="229"/>
      <c r="O1055" s="230"/>
      <c r="P1055" s="231"/>
      <c r="Q1055" s="228"/>
      <c r="R1055" s="229"/>
      <c r="S1055" s="239"/>
      <c r="T1055" s="231">
        <v>121</v>
      </c>
      <c r="U1055" s="253">
        <v>0</v>
      </c>
      <c r="V1055" s="245"/>
      <c r="W1055" s="244">
        <v>0</v>
      </c>
    </row>
    <row r="1056" spans="1:23">
      <c r="A1056" s="157">
        <f t="shared" si="10"/>
        <v>37</v>
      </c>
      <c r="B1056" s="153" t="s">
        <v>222</v>
      </c>
      <c r="C1056" s="98">
        <v>39654</v>
      </c>
      <c r="D1056" s="154" t="s">
        <v>265</v>
      </c>
      <c r="E1056" s="97">
        <v>25</v>
      </c>
      <c r="F1056" s="94">
        <v>31</v>
      </c>
      <c r="G1056" s="111" t="s">
        <v>221</v>
      </c>
      <c r="H1056" s="258"/>
      <c r="I1056" s="259"/>
      <c r="J1056" s="227">
        <v>0</v>
      </c>
      <c r="K1056" s="228"/>
      <c r="L1056" s="229"/>
      <c r="M1056" s="229"/>
      <c r="N1056" s="229"/>
      <c r="O1056" s="230"/>
      <c r="P1056" s="231"/>
      <c r="Q1056" s="228"/>
      <c r="R1056" s="229"/>
      <c r="S1056" s="239"/>
      <c r="T1056" s="231">
        <v>121</v>
      </c>
      <c r="U1056" s="253">
        <v>0</v>
      </c>
      <c r="V1056" s="245"/>
      <c r="W1056" s="244">
        <v>0</v>
      </c>
    </row>
    <row r="1057" spans="1:23">
      <c r="A1057" s="157">
        <f t="shared" si="10"/>
        <v>38</v>
      </c>
      <c r="B1057" s="153" t="s">
        <v>222</v>
      </c>
      <c r="C1057" s="98">
        <v>39654</v>
      </c>
      <c r="D1057" s="154" t="s">
        <v>265</v>
      </c>
      <c r="E1057" s="97">
        <v>25</v>
      </c>
      <c r="F1057" s="94">
        <v>31</v>
      </c>
      <c r="G1057" s="111" t="s">
        <v>221</v>
      </c>
      <c r="H1057" s="258"/>
      <c r="I1057" s="259"/>
      <c r="J1057" s="227">
        <v>0</v>
      </c>
      <c r="K1057" s="228"/>
      <c r="L1057" s="229"/>
      <c r="M1057" s="229"/>
      <c r="N1057" s="229"/>
      <c r="O1057" s="230"/>
      <c r="P1057" s="231"/>
      <c r="Q1057" s="228"/>
      <c r="R1057" s="229"/>
      <c r="S1057" s="239"/>
      <c r="T1057" s="231">
        <v>121</v>
      </c>
      <c r="U1057" s="253">
        <v>1</v>
      </c>
      <c r="V1057" s="245"/>
      <c r="W1057" s="244">
        <v>1</v>
      </c>
    </row>
    <row r="1058" spans="1:23">
      <c r="A1058" s="157">
        <f t="shared" si="10"/>
        <v>39</v>
      </c>
      <c r="B1058" s="153" t="s">
        <v>222</v>
      </c>
      <c r="C1058" s="98">
        <v>39654</v>
      </c>
      <c r="D1058" s="154" t="s">
        <v>265</v>
      </c>
      <c r="E1058" s="97">
        <v>25</v>
      </c>
      <c r="F1058" s="94">
        <v>31</v>
      </c>
      <c r="G1058" s="111" t="s">
        <v>221</v>
      </c>
      <c r="H1058" s="258"/>
      <c r="I1058" s="259"/>
      <c r="J1058" s="227">
        <v>0</v>
      </c>
      <c r="K1058" s="228"/>
      <c r="L1058" s="229"/>
      <c r="M1058" s="229"/>
      <c r="N1058" s="229"/>
      <c r="O1058" s="230"/>
      <c r="P1058" s="231"/>
      <c r="Q1058" s="228"/>
      <c r="R1058" s="229"/>
      <c r="S1058" s="239"/>
      <c r="T1058" s="231">
        <v>121</v>
      </c>
      <c r="U1058" s="253">
        <v>0</v>
      </c>
      <c r="V1058" s="245"/>
      <c r="W1058" s="244">
        <v>0</v>
      </c>
    </row>
    <row r="1059" spans="1:23">
      <c r="A1059" s="157">
        <f t="shared" si="10"/>
        <v>40</v>
      </c>
      <c r="B1059" s="153" t="s">
        <v>222</v>
      </c>
      <c r="C1059" s="98">
        <v>39654</v>
      </c>
      <c r="D1059" s="154" t="s">
        <v>265</v>
      </c>
      <c r="E1059" s="97">
        <v>25</v>
      </c>
      <c r="F1059" s="94">
        <v>31</v>
      </c>
      <c r="G1059" s="111" t="s">
        <v>221</v>
      </c>
      <c r="H1059" s="258"/>
      <c r="I1059" s="259"/>
      <c r="J1059" s="227">
        <v>0</v>
      </c>
      <c r="K1059" s="228"/>
      <c r="L1059" s="229"/>
      <c r="M1059" s="229"/>
      <c r="N1059" s="229"/>
      <c r="O1059" s="230"/>
      <c r="P1059" s="231"/>
      <c r="Q1059" s="228"/>
      <c r="R1059" s="229"/>
      <c r="S1059" s="239"/>
      <c r="T1059" s="231">
        <v>121</v>
      </c>
      <c r="U1059" s="253">
        <v>0</v>
      </c>
      <c r="V1059" s="245"/>
      <c r="W1059" s="244">
        <v>0</v>
      </c>
    </row>
    <row r="1060" spans="1:23">
      <c r="A1060" s="157">
        <f t="shared" si="10"/>
        <v>41</v>
      </c>
      <c r="B1060" s="153" t="s">
        <v>222</v>
      </c>
      <c r="C1060" s="98">
        <v>39654</v>
      </c>
      <c r="D1060" s="154" t="s">
        <v>265</v>
      </c>
      <c r="E1060" s="97">
        <v>25</v>
      </c>
      <c r="F1060" s="94">
        <v>31</v>
      </c>
      <c r="G1060" s="111" t="s">
        <v>221</v>
      </c>
      <c r="H1060" s="258"/>
      <c r="I1060" s="259"/>
      <c r="J1060" s="227">
        <v>0</v>
      </c>
      <c r="K1060" s="228"/>
      <c r="L1060" s="229"/>
      <c r="M1060" s="229"/>
      <c r="N1060" s="229"/>
      <c r="O1060" s="230"/>
      <c r="P1060" s="231"/>
      <c r="Q1060" s="228"/>
      <c r="R1060" s="229"/>
      <c r="S1060" s="239"/>
      <c r="T1060" s="231">
        <v>121</v>
      </c>
      <c r="U1060" s="253">
        <v>1</v>
      </c>
      <c r="V1060" s="245"/>
      <c r="W1060" s="244">
        <v>1</v>
      </c>
    </row>
    <row r="1061" spans="1:23">
      <c r="A1061" s="157">
        <f t="shared" si="10"/>
        <v>42</v>
      </c>
      <c r="B1061" s="153" t="s">
        <v>222</v>
      </c>
      <c r="C1061" s="98">
        <v>39654</v>
      </c>
      <c r="D1061" s="154" t="s">
        <v>265</v>
      </c>
      <c r="E1061" s="97">
        <v>25</v>
      </c>
      <c r="F1061" s="94">
        <v>31</v>
      </c>
      <c r="G1061" s="111" t="s">
        <v>221</v>
      </c>
      <c r="H1061" s="258"/>
      <c r="I1061" s="259"/>
      <c r="J1061" s="227">
        <v>0</v>
      </c>
      <c r="K1061" s="228"/>
      <c r="L1061" s="229"/>
      <c r="M1061" s="229"/>
      <c r="N1061" s="229"/>
      <c r="O1061" s="230"/>
      <c r="P1061" s="231"/>
      <c r="Q1061" s="228"/>
      <c r="R1061" s="229"/>
      <c r="S1061" s="239"/>
      <c r="T1061" s="231">
        <v>121</v>
      </c>
      <c r="U1061" s="253">
        <v>0</v>
      </c>
      <c r="V1061" s="245"/>
      <c r="W1061" s="244">
        <v>0</v>
      </c>
    </row>
    <row r="1062" spans="1:23">
      <c r="A1062" s="157">
        <f t="shared" si="10"/>
        <v>43</v>
      </c>
      <c r="B1062" s="153" t="s">
        <v>222</v>
      </c>
      <c r="C1062" s="98">
        <v>39654</v>
      </c>
      <c r="D1062" s="154" t="s">
        <v>265</v>
      </c>
      <c r="E1062" s="97">
        <v>25</v>
      </c>
      <c r="F1062" s="94">
        <v>31</v>
      </c>
      <c r="G1062" s="111" t="s">
        <v>221</v>
      </c>
      <c r="H1062" s="258"/>
      <c r="I1062" s="259"/>
      <c r="J1062" s="227">
        <v>0</v>
      </c>
      <c r="K1062" s="228"/>
      <c r="L1062" s="229"/>
      <c r="M1062" s="229"/>
      <c r="N1062" s="229"/>
      <c r="O1062" s="230"/>
      <c r="P1062" s="231"/>
      <c r="Q1062" s="228"/>
      <c r="R1062" s="229"/>
      <c r="S1062" s="239"/>
      <c r="T1062" s="231">
        <v>121</v>
      </c>
      <c r="U1062" s="253">
        <v>2</v>
      </c>
      <c r="V1062" s="245"/>
      <c r="W1062" s="244">
        <v>2</v>
      </c>
    </row>
    <row r="1063" spans="1:23">
      <c r="A1063" s="157">
        <f t="shared" si="10"/>
        <v>44</v>
      </c>
      <c r="B1063" s="153" t="s">
        <v>222</v>
      </c>
      <c r="C1063" s="98">
        <v>39654</v>
      </c>
      <c r="D1063" s="154" t="s">
        <v>265</v>
      </c>
      <c r="E1063" s="97">
        <v>25</v>
      </c>
      <c r="F1063" s="94">
        <v>31</v>
      </c>
      <c r="G1063" s="111" t="s">
        <v>221</v>
      </c>
      <c r="H1063" s="258"/>
      <c r="I1063" s="259"/>
      <c r="J1063" s="227">
        <v>0</v>
      </c>
      <c r="K1063" s="228"/>
      <c r="L1063" s="229"/>
      <c r="M1063" s="229"/>
      <c r="N1063" s="229"/>
      <c r="O1063" s="230"/>
      <c r="P1063" s="231"/>
      <c r="Q1063" s="228"/>
      <c r="R1063" s="229"/>
      <c r="S1063" s="239"/>
      <c r="T1063" s="231">
        <v>121</v>
      </c>
      <c r="U1063" s="253">
        <v>0</v>
      </c>
      <c r="V1063" s="245"/>
      <c r="W1063" s="244">
        <v>0</v>
      </c>
    </row>
    <row r="1064" spans="1:23">
      <c r="A1064" s="157">
        <f t="shared" si="10"/>
        <v>45</v>
      </c>
      <c r="B1064" s="153" t="s">
        <v>222</v>
      </c>
      <c r="C1064" s="98">
        <v>39654</v>
      </c>
      <c r="D1064" s="154" t="s">
        <v>265</v>
      </c>
      <c r="E1064" s="97">
        <v>25</v>
      </c>
      <c r="F1064" s="94">
        <v>31</v>
      </c>
      <c r="G1064" s="111" t="s">
        <v>221</v>
      </c>
      <c r="H1064" s="258"/>
      <c r="I1064" s="259"/>
      <c r="J1064" s="227">
        <v>0</v>
      </c>
      <c r="K1064" s="228"/>
      <c r="L1064" s="229"/>
      <c r="M1064" s="229"/>
      <c r="N1064" s="229"/>
      <c r="O1064" s="230"/>
      <c r="P1064" s="231"/>
      <c r="Q1064" s="228"/>
      <c r="R1064" s="229"/>
      <c r="S1064" s="239"/>
      <c r="T1064" s="231">
        <v>121</v>
      </c>
      <c r="U1064" s="253">
        <v>0</v>
      </c>
      <c r="V1064" s="245"/>
      <c r="W1064" s="244">
        <v>0</v>
      </c>
    </row>
    <row r="1065" spans="1:23">
      <c r="A1065" s="157">
        <f t="shared" si="10"/>
        <v>46</v>
      </c>
      <c r="B1065" s="153" t="s">
        <v>222</v>
      </c>
      <c r="C1065" s="98">
        <v>39654</v>
      </c>
      <c r="D1065" s="154" t="s">
        <v>265</v>
      </c>
      <c r="E1065" s="97">
        <v>25</v>
      </c>
      <c r="F1065" s="94">
        <v>31</v>
      </c>
      <c r="G1065" s="111" t="s">
        <v>221</v>
      </c>
      <c r="H1065" s="258"/>
      <c r="I1065" s="259"/>
      <c r="J1065" s="227">
        <v>0</v>
      </c>
      <c r="K1065" s="228"/>
      <c r="L1065" s="229"/>
      <c r="M1065" s="229"/>
      <c r="N1065" s="229"/>
      <c r="O1065" s="230"/>
      <c r="P1065" s="231"/>
      <c r="Q1065" s="228"/>
      <c r="R1065" s="229"/>
      <c r="S1065" s="239"/>
      <c r="T1065" s="231">
        <v>121</v>
      </c>
      <c r="U1065" s="253">
        <v>0</v>
      </c>
      <c r="V1065" s="245"/>
      <c r="W1065" s="244">
        <v>0</v>
      </c>
    </row>
    <row r="1066" spans="1:23">
      <c r="A1066" s="157">
        <f t="shared" si="10"/>
        <v>47</v>
      </c>
      <c r="B1066" s="153" t="s">
        <v>222</v>
      </c>
      <c r="C1066" s="98">
        <v>39654</v>
      </c>
      <c r="D1066" s="154" t="s">
        <v>265</v>
      </c>
      <c r="E1066" s="97">
        <v>25</v>
      </c>
      <c r="F1066" s="94">
        <v>31</v>
      </c>
      <c r="G1066" s="111" t="s">
        <v>221</v>
      </c>
      <c r="H1066" s="258"/>
      <c r="I1066" s="259"/>
      <c r="J1066" s="227">
        <v>0</v>
      </c>
      <c r="K1066" s="228"/>
      <c r="L1066" s="229"/>
      <c r="M1066" s="229"/>
      <c r="N1066" s="229"/>
      <c r="O1066" s="230"/>
      <c r="P1066" s="231"/>
      <c r="Q1066" s="228"/>
      <c r="R1066" s="229"/>
      <c r="S1066" s="239"/>
      <c r="T1066" s="231">
        <v>121</v>
      </c>
      <c r="U1066" s="253">
        <v>0</v>
      </c>
      <c r="V1066" s="245"/>
      <c r="W1066" s="244">
        <v>0</v>
      </c>
    </row>
    <row r="1067" spans="1:23">
      <c r="A1067" s="157">
        <f t="shared" si="10"/>
        <v>48</v>
      </c>
      <c r="B1067" s="153" t="s">
        <v>222</v>
      </c>
      <c r="C1067" s="98">
        <v>39654</v>
      </c>
      <c r="D1067" s="154" t="s">
        <v>265</v>
      </c>
      <c r="E1067" s="97">
        <v>25</v>
      </c>
      <c r="F1067" s="94">
        <v>31</v>
      </c>
      <c r="G1067" s="111" t="s">
        <v>221</v>
      </c>
      <c r="H1067" s="258"/>
      <c r="I1067" s="259"/>
      <c r="J1067" s="227">
        <v>0</v>
      </c>
      <c r="K1067" s="228"/>
      <c r="L1067" s="229"/>
      <c r="M1067" s="229"/>
      <c r="N1067" s="229"/>
      <c r="O1067" s="230"/>
      <c r="P1067" s="231"/>
      <c r="Q1067" s="228"/>
      <c r="R1067" s="229"/>
      <c r="S1067" s="239"/>
      <c r="T1067" s="231">
        <v>121</v>
      </c>
      <c r="U1067" s="253">
        <v>3</v>
      </c>
      <c r="V1067" s="245"/>
      <c r="W1067" s="244">
        <v>3</v>
      </c>
    </row>
    <row r="1068" spans="1:23">
      <c r="A1068" s="157">
        <f t="shared" si="10"/>
        <v>49</v>
      </c>
      <c r="B1068" s="153" t="s">
        <v>222</v>
      </c>
      <c r="C1068" s="98">
        <v>39654</v>
      </c>
      <c r="D1068" s="154" t="s">
        <v>265</v>
      </c>
      <c r="E1068" s="97">
        <v>25</v>
      </c>
      <c r="F1068" s="94">
        <v>31</v>
      </c>
      <c r="G1068" s="111" t="s">
        <v>221</v>
      </c>
      <c r="H1068" s="258"/>
      <c r="I1068" s="259"/>
      <c r="J1068" s="227">
        <v>0</v>
      </c>
      <c r="K1068" s="228"/>
      <c r="L1068" s="229"/>
      <c r="M1068" s="229"/>
      <c r="N1068" s="229"/>
      <c r="O1068" s="230"/>
      <c r="P1068" s="231"/>
      <c r="Q1068" s="228"/>
      <c r="R1068" s="229"/>
      <c r="S1068" s="239"/>
      <c r="T1068" s="231">
        <v>121</v>
      </c>
      <c r="U1068" s="253">
        <v>3</v>
      </c>
      <c r="V1068" s="245"/>
      <c r="W1068" s="244">
        <v>3</v>
      </c>
    </row>
    <row r="1069" spans="1:23">
      <c r="A1069" s="157">
        <f>A1068+1</f>
        <v>50</v>
      </c>
      <c r="B1069" s="153" t="s">
        <v>222</v>
      </c>
      <c r="C1069" s="98">
        <v>39654</v>
      </c>
      <c r="D1069" s="154" t="s">
        <v>265</v>
      </c>
      <c r="E1069" s="97">
        <v>25</v>
      </c>
      <c r="F1069" s="94">
        <v>31</v>
      </c>
      <c r="G1069" s="111" t="s">
        <v>221</v>
      </c>
      <c r="H1069" s="258"/>
      <c r="I1069" s="259"/>
      <c r="J1069" s="227">
        <v>0</v>
      </c>
      <c r="K1069" s="228"/>
      <c r="L1069" s="229"/>
      <c r="M1069" s="229"/>
      <c r="N1069" s="229"/>
      <c r="O1069" s="230"/>
      <c r="P1069" s="231"/>
      <c r="Q1069" s="228"/>
      <c r="R1069" s="229"/>
      <c r="S1069" s="239"/>
      <c r="T1069" s="231">
        <v>121</v>
      </c>
      <c r="U1069" s="253">
        <v>6</v>
      </c>
      <c r="V1069" s="245"/>
      <c r="W1069" s="244">
        <v>6</v>
      </c>
    </row>
    <row r="1070" spans="1:23">
      <c r="A1070" s="152">
        <v>1</v>
      </c>
      <c r="B1070" s="153" t="s">
        <v>222</v>
      </c>
      <c r="C1070" s="98">
        <v>40199</v>
      </c>
      <c r="D1070" s="154" t="s">
        <v>27</v>
      </c>
      <c r="E1070" s="97">
        <v>25</v>
      </c>
      <c r="F1070" s="94">
        <v>28</v>
      </c>
      <c r="G1070" s="111" t="s">
        <v>221</v>
      </c>
      <c r="H1070" s="117">
        <v>41</v>
      </c>
      <c r="I1070" s="113">
        <v>8</v>
      </c>
      <c r="J1070" s="158">
        <f>H1070+I1070</f>
        <v>49</v>
      </c>
      <c r="U1070" s="116" t="s">
        <v>222</v>
      </c>
      <c r="W1070" s="118">
        <v>500</v>
      </c>
    </row>
    <row r="1071" spans="1:23">
      <c r="A1071" s="152">
        <v>2</v>
      </c>
      <c r="B1071" s="153" t="s">
        <v>222</v>
      </c>
      <c r="C1071" s="98">
        <v>40199</v>
      </c>
      <c r="D1071" s="154" t="s">
        <v>27</v>
      </c>
      <c r="E1071" s="97">
        <v>25</v>
      </c>
      <c r="F1071" s="94">
        <v>28</v>
      </c>
      <c r="G1071" s="111" t="s">
        <v>221</v>
      </c>
      <c r="H1071" s="117">
        <v>45</v>
      </c>
      <c r="I1071" s="113">
        <v>13</v>
      </c>
      <c r="J1071" s="158">
        <f t="shared" ref="J1071:J1119" si="11">H1071+I1071</f>
        <v>58</v>
      </c>
      <c r="U1071" s="116" t="s">
        <v>222</v>
      </c>
      <c r="W1071" s="118">
        <v>500</v>
      </c>
    </row>
    <row r="1072" spans="1:23">
      <c r="A1072" s="152">
        <v>3</v>
      </c>
      <c r="B1072" s="153" t="s">
        <v>222</v>
      </c>
      <c r="C1072" s="98">
        <v>40199</v>
      </c>
      <c r="D1072" s="154" t="s">
        <v>27</v>
      </c>
      <c r="E1072" s="97">
        <v>25</v>
      </c>
      <c r="F1072" s="94">
        <v>28</v>
      </c>
      <c r="G1072" s="111" t="s">
        <v>221</v>
      </c>
      <c r="H1072" s="117">
        <v>23</v>
      </c>
      <c r="I1072" s="113">
        <v>0</v>
      </c>
      <c r="J1072" s="158">
        <f t="shared" si="11"/>
        <v>23</v>
      </c>
      <c r="U1072" s="116" t="s">
        <v>222</v>
      </c>
      <c r="W1072" s="118">
        <v>500</v>
      </c>
    </row>
    <row r="1073" spans="1:23">
      <c r="A1073" s="152">
        <v>4</v>
      </c>
      <c r="B1073" s="153" t="s">
        <v>222</v>
      </c>
      <c r="C1073" s="98">
        <v>40199</v>
      </c>
      <c r="D1073" s="154" t="s">
        <v>27</v>
      </c>
      <c r="E1073" s="97">
        <v>25</v>
      </c>
      <c r="F1073" s="94">
        <v>28</v>
      </c>
      <c r="G1073" s="111" t="s">
        <v>221</v>
      </c>
      <c r="H1073" s="117">
        <v>32</v>
      </c>
      <c r="I1073" s="113">
        <v>7</v>
      </c>
      <c r="J1073" s="158">
        <f t="shared" si="11"/>
        <v>39</v>
      </c>
      <c r="U1073" s="116" t="s">
        <v>222</v>
      </c>
      <c r="W1073" s="118">
        <v>500</v>
      </c>
    </row>
    <row r="1074" spans="1:23">
      <c r="A1074" s="152">
        <v>5</v>
      </c>
      <c r="B1074" s="153" t="s">
        <v>222</v>
      </c>
      <c r="C1074" s="98">
        <v>40199</v>
      </c>
      <c r="D1074" s="154" t="s">
        <v>27</v>
      </c>
      <c r="E1074" s="97">
        <v>25</v>
      </c>
      <c r="F1074" s="94">
        <v>28</v>
      </c>
      <c r="G1074" s="111" t="s">
        <v>221</v>
      </c>
      <c r="H1074" s="117">
        <v>17</v>
      </c>
      <c r="I1074" s="113">
        <v>0</v>
      </c>
      <c r="J1074" s="158">
        <f t="shared" si="11"/>
        <v>17</v>
      </c>
      <c r="U1074" s="116" t="s">
        <v>222</v>
      </c>
      <c r="W1074" s="118">
        <v>500</v>
      </c>
    </row>
    <row r="1075" spans="1:23">
      <c r="A1075" s="152">
        <v>6</v>
      </c>
      <c r="B1075" s="153" t="s">
        <v>222</v>
      </c>
      <c r="C1075" s="98">
        <v>40199</v>
      </c>
      <c r="D1075" s="154" t="s">
        <v>27</v>
      </c>
      <c r="E1075" s="97">
        <v>25</v>
      </c>
      <c r="F1075" s="94">
        <v>28</v>
      </c>
      <c r="G1075" s="111" t="s">
        <v>221</v>
      </c>
      <c r="H1075" s="117">
        <v>42</v>
      </c>
      <c r="I1075" s="113">
        <v>14</v>
      </c>
      <c r="J1075" s="158">
        <f t="shared" si="11"/>
        <v>56</v>
      </c>
      <c r="U1075" s="116" t="s">
        <v>222</v>
      </c>
      <c r="W1075" s="118">
        <v>500</v>
      </c>
    </row>
    <row r="1076" spans="1:23">
      <c r="A1076" s="152">
        <v>7</v>
      </c>
      <c r="B1076" s="153" t="s">
        <v>222</v>
      </c>
      <c r="C1076" s="98">
        <v>40199</v>
      </c>
      <c r="D1076" s="154" t="s">
        <v>27</v>
      </c>
      <c r="E1076" s="97">
        <v>25</v>
      </c>
      <c r="F1076" s="94">
        <v>28</v>
      </c>
      <c r="G1076" s="111" t="s">
        <v>221</v>
      </c>
      <c r="H1076" s="117">
        <v>41</v>
      </c>
      <c r="I1076" s="113">
        <v>17</v>
      </c>
      <c r="J1076" s="158">
        <f t="shared" si="11"/>
        <v>58</v>
      </c>
      <c r="U1076" s="116" t="s">
        <v>222</v>
      </c>
      <c r="W1076" s="118">
        <v>500</v>
      </c>
    </row>
    <row r="1077" spans="1:23">
      <c r="A1077" s="152">
        <v>8</v>
      </c>
      <c r="B1077" s="153" t="s">
        <v>222</v>
      </c>
      <c r="C1077" s="98">
        <v>40199</v>
      </c>
      <c r="D1077" s="154" t="s">
        <v>27</v>
      </c>
      <c r="E1077" s="97">
        <v>25</v>
      </c>
      <c r="F1077" s="94">
        <v>28</v>
      </c>
      <c r="G1077" s="111" t="s">
        <v>221</v>
      </c>
      <c r="H1077" s="117">
        <v>57</v>
      </c>
      <c r="I1077" s="113">
        <v>18</v>
      </c>
      <c r="J1077" s="158">
        <f t="shared" si="11"/>
        <v>75</v>
      </c>
      <c r="U1077" s="116" t="s">
        <v>222</v>
      </c>
      <c r="W1077" s="118">
        <v>500</v>
      </c>
    </row>
    <row r="1078" spans="1:23">
      <c r="A1078" s="152">
        <v>9</v>
      </c>
      <c r="B1078" s="153" t="s">
        <v>222</v>
      </c>
      <c r="C1078" s="98">
        <v>40199</v>
      </c>
      <c r="D1078" s="154" t="s">
        <v>27</v>
      </c>
      <c r="E1078" s="97">
        <v>25</v>
      </c>
      <c r="F1078" s="94">
        <v>28</v>
      </c>
      <c r="G1078" s="111" t="s">
        <v>221</v>
      </c>
      <c r="H1078" s="117">
        <v>10</v>
      </c>
      <c r="I1078" s="113">
        <v>0</v>
      </c>
      <c r="J1078" s="158">
        <f t="shared" si="11"/>
        <v>10</v>
      </c>
      <c r="U1078" s="116" t="s">
        <v>222</v>
      </c>
      <c r="W1078" s="118">
        <v>500</v>
      </c>
    </row>
    <row r="1079" spans="1:23">
      <c r="A1079" s="152">
        <v>10</v>
      </c>
      <c r="B1079" s="153" t="s">
        <v>222</v>
      </c>
      <c r="C1079" s="98">
        <v>40199</v>
      </c>
      <c r="D1079" s="154" t="s">
        <v>27</v>
      </c>
      <c r="E1079" s="97">
        <v>25</v>
      </c>
      <c r="F1079" s="94">
        <v>28</v>
      </c>
      <c r="G1079" s="111" t="s">
        <v>221</v>
      </c>
      <c r="H1079" s="117">
        <v>13</v>
      </c>
      <c r="I1079" s="113">
        <v>1</v>
      </c>
      <c r="J1079" s="158">
        <f t="shared" si="11"/>
        <v>14</v>
      </c>
      <c r="U1079" s="116" t="s">
        <v>222</v>
      </c>
      <c r="W1079" s="118">
        <v>500</v>
      </c>
    </row>
    <row r="1080" spans="1:23">
      <c r="A1080" s="152">
        <v>11</v>
      </c>
      <c r="B1080" s="153" t="s">
        <v>222</v>
      </c>
      <c r="C1080" s="98">
        <v>40199</v>
      </c>
      <c r="D1080" s="154" t="s">
        <v>27</v>
      </c>
      <c r="E1080" s="97">
        <v>25</v>
      </c>
      <c r="F1080" s="94">
        <v>28</v>
      </c>
      <c r="G1080" s="111" t="s">
        <v>221</v>
      </c>
      <c r="H1080" s="117">
        <v>31</v>
      </c>
      <c r="I1080" s="113">
        <v>0</v>
      </c>
      <c r="J1080" s="158">
        <f t="shared" si="11"/>
        <v>31</v>
      </c>
      <c r="U1080" s="116" t="s">
        <v>222</v>
      </c>
      <c r="W1080" s="118">
        <v>500</v>
      </c>
    </row>
    <row r="1081" spans="1:23">
      <c r="A1081" s="152">
        <v>12</v>
      </c>
      <c r="B1081" s="153" t="s">
        <v>222</v>
      </c>
      <c r="C1081" s="98">
        <v>40199</v>
      </c>
      <c r="D1081" s="154" t="s">
        <v>27</v>
      </c>
      <c r="E1081" s="97">
        <v>25</v>
      </c>
      <c r="F1081" s="94">
        <v>28</v>
      </c>
      <c r="G1081" s="111" t="s">
        <v>221</v>
      </c>
      <c r="H1081" s="117">
        <v>53</v>
      </c>
      <c r="I1081" s="113">
        <v>21</v>
      </c>
      <c r="J1081" s="158">
        <f t="shared" si="11"/>
        <v>74</v>
      </c>
      <c r="U1081" s="116" t="s">
        <v>222</v>
      </c>
      <c r="W1081" s="118">
        <v>500</v>
      </c>
    </row>
    <row r="1082" spans="1:23">
      <c r="A1082" s="152">
        <v>13</v>
      </c>
      <c r="B1082" s="153" t="s">
        <v>222</v>
      </c>
      <c r="C1082" s="98">
        <v>40199</v>
      </c>
      <c r="D1082" s="154" t="s">
        <v>27</v>
      </c>
      <c r="E1082" s="97">
        <v>25</v>
      </c>
      <c r="F1082" s="94">
        <v>28</v>
      </c>
      <c r="G1082" s="111" t="s">
        <v>221</v>
      </c>
      <c r="H1082" s="117">
        <v>66</v>
      </c>
      <c r="I1082" s="113">
        <v>12</v>
      </c>
      <c r="J1082" s="158">
        <f t="shared" si="11"/>
        <v>78</v>
      </c>
      <c r="U1082" s="116" t="s">
        <v>222</v>
      </c>
      <c r="W1082" s="118">
        <v>500</v>
      </c>
    </row>
    <row r="1083" spans="1:23">
      <c r="A1083" s="152">
        <v>14</v>
      </c>
      <c r="B1083" s="153" t="s">
        <v>222</v>
      </c>
      <c r="C1083" s="98">
        <v>40199</v>
      </c>
      <c r="D1083" s="154" t="s">
        <v>27</v>
      </c>
      <c r="E1083" s="97">
        <v>25</v>
      </c>
      <c r="F1083" s="94">
        <v>28</v>
      </c>
      <c r="G1083" s="111" t="s">
        <v>221</v>
      </c>
      <c r="H1083" s="117">
        <v>69</v>
      </c>
      <c r="I1083" s="113">
        <v>27</v>
      </c>
      <c r="J1083" s="158">
        <f t="shared" si="11"/>
        <v>96</v>
      </c>
      <c r="U1083" s="116" t="s">
        <v>222</v>
      </c>
      <c r="W1083" s="118">
        <v>500</v>
      </c>
    </row>
    <row r="1084" spans="1:23">
      <c r="A1084" s="152">
        <v>15</v>
      </c>
      <c r="B1084" s="153" t="s">
        <v>222</v>
      </c>
      <c r="C1084" s="98">
        <v>40199</v>
      </c>
      <c r="D1084" s="154" t="s">
        <v>27</v>
      </c>
      <c r="E1084" s="97">
        <v>25</v>
      </c>
      <c r="F1084" s="94">
        <v>28</v>
      </c>
      <c r="G1084" s="111" t="s">
        <v>221</v>
      </c>
      <c r="H1084" s="117">
        <v>54</v>
      </c>
      <c r="I1084" s="113">
        <v>15</v>
      </c>
      <c r="J1084" s="158">
        <f t="shared" si="11"/>
        <v>69</v>
      </c>
      <c r="U1084" s="116" t="s">
        <v>222</v>
      </c>
      <c r="W1084" s="118">
        <v>500</v>
      </c>
    </row>
    <row r="1085" spans="1:23">
      <c r="A1085" s="152">
        <v>16</v>
      </c>
      <c r="B1085" s="153" t="s">
        <v>222</v>
      </c>
      <c r="C1085" s="98">
        <v>40199</v>
      </c>
      <c r="D1085" s="154" t="s">
        <v>27</v>
      </c>
      <c r="E1085" s="97">
        <v>25</v>
      </c>
      <c r="F1085" s="94">
        <v>28</v>
      </c>
      <c r="G1085" s="111" t="s">
        <v>221</v>
      </c>
      <c r="H1085" s="117">
        <v>52</v>
      </c>
      <c r="I1085" s="113">
        <v>10</v>
      </c>
      <c r="J1085" s="158">
        <f t="shared" si="11"/>
        <v>62</v>
      </c>
      <c r="U1085" s="116" t="s">
        <v>222</v>
      </c>
      <c r="W1085" s="118">
        <v>500</v>
      </c>
    </row>
    <row r="1086" spans="1:23">
      <c r="A1086" s="152">
        <v>17</v>
      </c>
      <c r="B1086" s="153" t="s">
        <v>222</v>
      </c>
      <c r="C1086" s="98">
        <v>40199</v>
      </c>
      <c r="D1086" s="154" t="s">
        <v>27</v>
      </c>
      <c r="E1086" s="97">
        <v>25</v>
      </c>
      <c r="F1086" s="94">
        <v>28</v>
      </c>
      <c r="G1086" s="111" t="s">
        <v>221</v>
      </c>
      <c r="H1086" s="117">
        <v>36</v>
      </c>
      <c r="I1086" s="113">
        <v>18</v>
      </c>
      <c r="J1086" s="158">
        <f t="shared" si="11"/>
        <v>54</v>
      </c>
      <c r="U1086" s="116" t="s">
        <v>222</v>
      </c>
      <c r="W1086" s="118">
        <v>500</v>
      </c>
    </row>
    <row r="1087" spans="1:23">
      <c r="A1087" s="152">
        <v>18</v>
      </c>
      <c r="B1087" s="153" t="s">
        <v>222</v>
      </c>
      <c r="C1087" s="98">
        <v>40199</v>
      </c>
      <c r="D1087" s="154" t="s">
        <v>27</v>
      </c>
      <c r="E1087" s="97">
        <v>25</v>
      </c>
      <c r="F1087" s="94">
        <v>28</v>
      </c>
      <c r="G1087" s="111" t="s">
        <v>221</v>
      </c>
      <c r="H1087" s="117">
        <v>60</v>
      </c>
      <c r="I1087" s="113">
        <v>15</v>
      </c>
      <c r="J1087" s="158">
        <f t="shared" si="11"/>
        <v>75</v>
      </c>
      <c r="U1087" s="116" t="s">
        <v>222</v>
      </c>
      <c r="W1087" s="118">
        <v>500</v>
      </c>
    </row>
    <row r="1088" spans="1:23">
      <c r="A1088" s="152">
        <v>19</v>
      </c>
      <c r="B1088" s="153" t="s">
        <v>222</v>
      </c>
      <c r="C1088" s="98">
        <v>40199</v>
      </c>
      <c r="D1088" s="154" t="s">
        <v>27</v>
      </c>
      <c r="E1088" s="97">
        <v>25</v>
      </c>
      <c r="F1088" s="94">
        <v>28</v>
      </c>
      <c r="G1088" s="111" t="s">
        <v>221</v>
      </c>
      <c r="H1088" s="117">
        <v>66</v>
      </c>
      <c r="I1088" s="113">
        <v>11</v>
      </c>
      <c r="J1088" s="158">
        <f t="shared" si="11"/>
        <v>77</v>
      </c>
      <c r="U1088" s="116" t="s">
        <v>222</v>
      </c>
      <c r="W1088" s="118">
        <v>500</v>
      </c>
    </row>
    <row r="1089" spans="1:23">
      <c r="A1089" s="152">
        <v>20</v>
      </c>
      <c r="B1089" s="153" t="s">
        <v>222</v>
      </c>
      <c r="C1089" s="98">
        <v>40199</v>
      </c>
      <c r="D1089" s="154" t="s">
        <v>27</v>
      </c>
      <c r="E1089" s="97">
        <v>25</v>
      </c>
      <c r="F1089" s="94">
        <v>28</v>
      </c>
      <c r="G1089" s="111" t="s">
        <v>221</v>
      </c>
      <c r="H1089" s="117">
        <v>33</v>
      </c>
      <c r="I1089" s="113">
        <v>5</v>
      </c>
      <c r="J1089" s="158">
        <f t="shared" si="11"/>
        <v>38</v>
      </c>
      <c r="U1089" s="116" t="s">
        <v>222</v>
      </c>
      <c r="W1089" s="118">
        <v>500</v>
      </c>
    </row>
    <row r="1090" spans="1:23">
      <c r="A1090" s="152">
        <v>21</v>
      </c>
      <c r="B1090" s="153" t="s">
        <v>222</v>
      </c>
      <c r="C1090" s="98">
        <v>40199</v>
      </c>
      <c r="D1090" s="154" t="s">
        <v>27</v>
      </c>
      <c r="E1090" s="97">
        <v>25</v>
      </c>
      <c r="F1090" s="94">
        <v>28</v>
      </c>
      <c r="G1090" s="111" t="s">
        <v>221</v>
      </c>
      <c r="H1090" s="117">
        <v>36</v>
      </c>
      <c r="I1090" s="113">
        <v>14</v>
      </c>
      <c r="J1090" s="158">
        <f t="shared" si="11"/>
        <v>50</v>
      </c>
      <c r="U1090" s="116" t="s">
        <v>222</v>
      </c>
      <c r="W1090" s="118">
        <v>500</v>
      </c>
    </row>
    <row r="1091" spans="1:23">
      <c r="A1091" s="152">
        <v>22</v>
      </c>
      <c r="B1091" s="153" t="s">
        <v>222</v>
      </c>
      <c r="C1091" s="98">
        <v>40199</v>
      </c>
      <c r="D1091" s="154" t="s">
        <v>27</v>
      </c>
      <c r="E1091" s="97">
        <v>25</v>
      </c>
      <c r="F1091" s="94">
        <v>28</v>
      </c>
      <c r="G1091" s="111" t="s">
        <v>221</v>
      </c>
      <c r="H1091" s="117">
        <v>27</v>
      </c>
      <c r="I1091" s="113">
        <v>30</v>
      </c>
      <c r="J1091" s="158">
        <f t="shared" si="11"/>
        <v>57</v>
      </c>
      <c r="U1091" s="116" t="s">
        <v>222</v>
      </c>
      <c r="W1091" s="118">
        <v>500</v>
      </c>
    </row>
    <row r="1092" spans="1:23">
      <c r="A1092" s="152">
        <v>23</v>
      </c>
      <c r="B1092" s="153" t="s">
        <v>222</v>
      </c>
      <c r="C1092" s="98">
        <v>40199</v>
      </c>
      <c r="D1092" s="154" t="s">
        <v>27</v>
      </c>
      <c r="E1092" s="97">
        <v>25</v>
      </c>
      <c r="F1092" s="94">
        <v>28</v>
      </c>
      <c r="G1092" s="111" t="s">
        <v>221</v>
      </c>
      <c r="H1092" s="117">
        <v>41</v>
      </c>
      <c r="I1092" s="113">
        <v>19</v>
      </c>
      <c r="J1092" s="158">
        <f t="shared" si="11"/>
        <v>60</v>
      </c>
      <c r="U1092" s="116" t="s">
        <v>222</v>
      </c>
      <c r="W1092" s="118">
        <v>500</v>
      </c>
    </row>
    <row r="1093" spans="1:23">
      <c r="A1093" s="152">
        <v>24</v>
      </c>
      <c r="B1093" s="153" t="s">
        <v>222</v>
      </c>
      <c r="C1093" s="98">
        <v>40199</v>
      </c>
      <c r="D1093" s="154" t="s">
        <v>27</v>
      </c>
      <c r="E1093" s="97">
        <v>25</v>
      </c>
      <c r="F1093" s="94">
        <v>28</v>
      </c>
      <c r="G1093" s="111" t="s">
        <v>221</v>
      </c>
      <c r="H1093" s="117">
        <v>48</v>
      </c>
      <c r="I1093" s="113">
        <v>13</v>
      </c>
      <c r="J1093" s="158">
        <f t="shared" si="11"/>
        <v>61</v>
      </c>
      <c r="U1093" s="116" t="s">
        <v>222</v>
      </c>
      <c r="W1093" s="118">
        <v>500</v>
      </c>
    </row>
    <row r="1094" spans="1:23">
      <c r="A1094" s="152">
        <v>25</v>
      </c>
      <c r="B1094" s="153" t="s">
        <v>222</v>
      </c>
      <c r="C1094" s="98">
        <v>40199</v>
      </c>
      <c r="D1094" s="154" t="s">
        <v>27</v>
      </c>
      <c r="E1094" s="97">
        <v>25</v>
      </c>
      <c r="F1094" s="94">
        <v>28</v>
      </c>
      <c r="G1094" s="111" t="s">
        <v>221</v>
      </c>
      <c r="H1094" s="117">
        <v>39</v>
      </c>
      <c r="I1094" s="113">
        <v>5</v>
      </c>
      <c r="J1094" s="158">
        <f t="shared" si="11"/>
        <v>44</v>
      </c>
      <c r="U1094" s="116" t="s">
        <v>222</v>
      </c>
      <c r="W1094" s="118">
        <v>500</v>
      </c>
    </row>
    <row r="1095" spans="1:23">
      <c r="A1095" s="152">
        <v>26</v>
      </c>
      <c r="B1095" s="153" t="s">
        <v>222</v>
      </c>
      <c r="C1095" s="98">
        <v>40199</v>
      </c>
      <c r="D1095" s="154" t="s">
        <v>27</v>
      </c>
      <c r="E1095" s="97">
        <v>25</v>
      </c>
      <c r="F1095" s="94">
        <v>28</v>
      </c>
      <c r="G1095" s="111" t="s">
        <v>221</v>
      </c>
      <c r="H1095" s="117">
        <v>50</v>
      </c>
      <c r="I1095" s="113">
        <v>28</v>
      </c>
      <c r="J1095" s="158">
        <f t="shared" si="11"/>
        <v>78</v>
      </c>
      <c r="U1095" s="116" t="s">
        <v>222</v>
      </c>
      <c r="W1095" s="118">
        <v>500</v>
      </c>
    </row>
    <row r="1096" spans="1:23">
      <c r="A1096" s="152">
        <v>27</v>
      </c>
      <c r="B1096" s="153" t="s">
        <v>222</v>
      </c>
      <c r="C1096" s="98">
        <v>40199</v>
      </c>
      <c r="D1096" s="154" t="s">
        <v>27</v>
      </c>
      <c r="E1096" s="97">
        <v>25</v>
      </c>
      <c r="F1096" s="94">
        <v>28</v>
      </c>
      <c r="G1096" s="111" t="s">
        <v>221</v>
      </c>
      <c r="H1096" s="117">
        <v>80</v>
      </c>
      <c r="I1096" s="113">
        <v>22</v>
      </c>
      <c r="J1096" s="158">
        <f t="shared" si="11"/>
        <v>102</v>
      </c>
      <c r="U1096" s="116" t="s">
        <v>222</v>
      </c>
      <c r="W1096" s="118">
        <v>500</v>
      </c>
    </row>
    <row r="1097" spans="1:23">
      <c r="A1097" s="152">
        <v>28</v>
      </c>
      <c r="B1097" s="153" t="s">
        <v>222</v>
      </c>
      <c r="C1097" s="98">
        <v>40199</v>
      </c>
      <c r="D1097" s="154" t="s">
        <v>27</v>
      </c>
      <c r="E1097" s="97">
        <v>25</v>
      </c>
      <c r="F1097" s="94">
        <v>28</v>
      </c>
      <c r="G1097" s="111" t="s">
        <v>221</v>
      </c>
      <c r="H1097" s="117">
        <v>38</v>
      </c>
      <c r="I1097" s="113">
        <v>11</v>
      </c>
      <c r="J1097" s="158">
        <f t="shared" si="11"/>
        <v>49</v>
      </c>
      <c r="U1097" s="116" t="s">
        <v>222</v>
      </c>
      <c r="W1097" s="118">
        <v>500</v>
      </c>
    </row>
    <row r="1098" spans="1:23">
      <c r="A1098" s="152">
        <v>29</v>
      </c>
      <c r="B1098" s="153" t="s">
        <v>222</v>
      </c>
      <c r="C1098" s="98">
        <v>40199</v>
      </c>
      <c r="D1098" s="154" t="s">
        <v>27</v>
      </c>
      <c r="E1098" s="97">
        <v>25</v>
      </c>
      <c r="F1098" s="94">
        <v>28</v>
      </c>
      <c r="G1098" s="111" t="s">
        <v>221</v>
      </c>
      <c r="H1098" s="117">
        <v>52</v>
      </c>
      <c r="I1098" s="113">
        <v>6</v>
      </c>
      <c r="J1098" s="158">
        <f t="shared" si="11"/>
        <v>58</v>
      </c>
      <c r="U1098" s="116" t="s">
        <v>222</v>
      </c>
      <c r="W1098" s="118">
        <v>500</v>
      </c>
    </row>
    <row r="1099" spans="1:23">
      <c r="A1099" s="152">
        <v>30</v>
      </c>
      <c r="B1099" s="153" t="s">
        <v>222</v>
      </c>
      <c r="C1099" s="98">
        <v>40199</v>
      </c>
      <c r="D1099" s="154" t="s">
        <v>27</v>
      </c>
      <c r="E1099" s="97">
        <v>25</v>
      </c>
      <c r="F1099" s="94">
        <v>28</v>
      </c>
      <c r="G1099" s="111" t="s">
        <v>221</v>
      </c>
      <c r="H1099" s="117">
        <v>67</v>
      </c>
      <c r="I1099" s="113">
        <v>4</v>
      </c>
      <c r="J1099" s="158">
        <f t="shared" si="11"/>
        <v>71</v>
      </c>
      <c r="U1099" s="116" t="s">
        <v>222</v>
      </c>
      <c r="W1099" s="118">
        <v>500</v>
      </c>
    </row>
    <row r="1100" spans="1:23">
      <c r="A1100" s="152">
        <v>31</v>
      </c>
      <c r="B1100" s="153" t="s">
        <v>222</v>
      </c>
      <c r="C1100" s="98">
        <v>40199</v>
      </c>
      <c r="D1100" s="154" t="s">
        <v>27</v>
      </c>
      <c r="E1100" s="97">
        <v>25</v>
      </c>
      <c r="F1100" s="94">
        <v>28</v>
      </c>
      <c r="G1100" s="111" t="s">
        <v>221</v>
      </c>
      <c r="H1100" s="117">
        <v>65</v>
      </c>
      <c r="I1100" s="113">
        <v>14</v>
      </c>
      <c r="J1100" s="158">
        <f t="shared" si="11"/>
        <v>79</v>
      </c>
      <c r="U1100" s="116" t="s">
        <v>222</v>
      </c>
      <c r="W1100" s="118">
        <v>500</v>
      </c>
    </row>
    <row r="1101" spans="1:23">
      <c r="A1101" s="152">
        <v>32</v>
      </c>
      <c r="B1101" s="153" t="s">
        <v>222</v>
      </c>
      <c r="C1101" s="98">
        <v>40199</v>
      </c>
      <c r="D1101" s="154" t="s">
        <v>27</v>
      </c>
      <c r="E1101" s="97">
        <v>25</v>
      </c>
      <c r="F1101" s="94">
        <v>28</v>
      </c>
      <c r="G1101" s="111" t="s">
        <v>221</v>
      </c>
      <c r="H1101" s="117">
        <v>0</v>
      </c>
      <c r="I1101" s="113">
        <v>0</v>
      </c>
      <c r="J1101" s="158">
        <f t="shared" si="11"/>
        <v>0</v>
      </c>
      <c r="U1101" s="116" t="s">
        <v>222</v>
      </c>
      <c r="W1101" s="118">
        <v>500</v>
      </c>
    </row>
    <row r="1102" spans="1:23">
      <c r="A1102" s="152">
        <v>33</v>
      </c>
      <c r="B1102" s="153" t="s">
        <v>222</v>
      </c>
      <c r="C1102" s="98">
        <v>40199</v>
      </c>
      <c r="D1102" s="154" t="s">
        <v>27</v>
      </c>
      <c r="E1102" s="97">
        <v>25</v>
      </c>
      <c r="F1102" s="94">
        <v>28</v>
      </c>
      <c r="G1102" s="111" t="s">
        <v>221</v>
      </c>
      <c r="H1102" s="117">
        <v>27</v>
      </c>
      <c r="I1102" s="113">
        <v>9</v>
      </c>
      <c r="J1102" s="158">
        <f t="shared" si="11"/>
        <v>36</v>
      </c>
      <c r="U1102" s="116" t="s">
        <v>222</v>
      </c>
      <c r="W1102" s="118">
        <v>500</v>
      </c>
    </row>
    <row r="1103" spans="1:23">
      <c r="A1103" s="152">
        <v>34</v>
      </c>
      <c r="B1103" s="153" t="s">
        <v>222</v>
      </c>
      <c r="C1103" s="98">
        <v>40199</v>
      </c>
      <c r="D1103" s="154" t="s">
        <v>27</v>
      </c>
      <c r="E1103" s="97">
        <v>25</v>
      </c>
      <c r="F1103" s="94">
        <v>28</v>
      </c>
      <c r="G1103" s="111" t="s">
        <v>221</v>
      </c>
      <c r="H1103" s="117">
        <v>48</v>
      </c>
      <c r="I1103" s="113">
        <v>12</v>
      </c>
      <c r="J1103" s="158">
        <f t="shared" si="11"/>
        <v>60</v>
      </c>
      <c r="U1103" s="116" t="s">
        <v>222</v>
      </c>
      <c r="W1103" s="118">
        <v>500</v>
      </c>
    </row>
    <row r="1104" spans="1:23">
      <c r="A1104" s="152">
        <v>35</v>
      </c>
      <c r="B1104" s="153" t="s">
        <v>222</v>
      </c>
      <c r="C1104" s="98">
        <v>40199</v>
      </c>
      <c r="D1104" s="154" t="s">
        <v>27</v>
      </c>
      <c r="E1104" s="97">
        <v>25</v>
      </c>
      <c r="F1104" s="94">
        <v>28</v>
      </c>
      <c r="G1104" s="111" t="s">
        <v>221</v>
      </c>
      <c r="H1104" s="117">
        <v>22</v>
      </c>
      <c r="I1104" s="113">
        <v>2</v>
      </c>
      <c r="J1104" s="158">
        <f t="shared" si="11"/>
        <v>24</v>
      </c>
      <c r="U1104" s="116" t="s">
        <v>222</v>
      </c>
      <c r="W1104" s="118">
        <v>500</v>
      </c>
    </row>
    <row r="1105" spans="1:23">
      <c r="A1105" s="152">
        <v>36</v>
      </c>
      <c r="B1105" s="153" t="s">
        <v>222</v>
      </c>
      <c r="C1105" s="98">
        <v>40199</v>
      </c>
      <c r="D1105" s="154" t="s">
        <v>27</v>
      </c>
      <c r="E1105" s="97">
        <v>25</v>
      </c>
      <c r="F1105" s="94">
        <v>28</v>
      </c>
      <c r="G1105" s="111" t="s">
        <v>221</v>
      </c>
      <c r="H1105" s="117">
        <v>44</v>
      </c>
      <c r="I1105" s="113">
        <v>21</v>
      </c>
      <c r="J1105" s="158">
        <f t="shared" si="11"/>
        <v>65</v>
      </c>
      <c r="U1105" s="116" t="s">
        <v>222</v>
      </c>
      <c r="W1105" s="118">
        <v>500</v>
      </c>
    </row>
    <row r="1106" spans="1:23">
      <c r="A1106" s="152">
        <v>37</v>
      </c>
      <c r="B1106" s="153" t="s">
        <v>222</v>
      </c>
      <c r="C1106" s="98">
        <v>40199</v>
      </c>
      <c r="D1106" s="154" t="s">
        <v>27</v>
      </c>
      <c r="E1106" s="97">
        <v>25</v>
      </c>
      <c r="F1106" s="94">
        <v>28</v>
      </c>
      <c r="G1106" s="111" t="s">
        <v>221</v>
      </c>
      <c r="H1106" s="117">
        <v>50</v>
      </c>
      <c r="I1106" s="113">
        <v>6</v>
      </c>
      <c r="J1106" s="158">
        <f t="shared" si="11"/>
        <v>56</v>
      </c>
      <c r="U1106" s="116" t="s">
        <v>222</v>
      </c>
      <c r="W1106" s="118">
        <v>500</v>
      </c>
    </row>
    <row r="1107" spans="1:23">
      <c r="A1107" s="152">
        <v>38</v>
      </c>
      <c r="B1107" s="153" t="s">
        <v>222</v>
      </c>
      <c r="C1107" s="98">
        <v>40199</v>
      </c>
      <c r="D1107" s="154" t="s">
        <v>27</v>
      </c>
      <c r="E1107" s="97">
        <v>25</v>
      </c>
      <c r="F1107" s="94">
        <v>28</v>
      </c>
      <c r="G1107" s="111" t="s">
        <v>221</v>
      </c>
      <c r="H1107" s="117">
        <v>20</v>
      </c>
      <c r="I1107" s="113">
        <v>7</v>
      </c>
      <c r="J1107" s="158">
        <f t="shared" si="11"/>
        <v>27</v>
      </c>
      <c r="U1107" s="116" t="s">
        <v>222</v>
      </c>
      <c r="W1107" s="118">
        <v>500</v>
      </c>
    </row>
    <row r="1108" spans="1:23">
      <c r="A1108" s="152">
        <v>39</v>
      </c>
      <c r="B1108" s="153" t="s">
        <v>222</v>
      </c>
      <c r="C1108" s="98">
        <v>40199</v>
      </c>
      <c r="D1108" s="154" t="s">
        <v>27</v>
      </c>
      <c r="E1108" s="97">
        <v>25</v>
      </c>
      <c r="F1108" s="94">
        <v>28</v>
      </c>
      <c r="G1108" s="111" t="s">
        <v>221</v>
      </c>
      <c r="H1108" s="117">
        <v>52</v>
      </c>
      <c r="I1108" s="113">
        <v>17</v>
      </c>
      <c r="J1108" s="158">
        <f t="shared" si="11"/>
        <v>69</v>
      </c>
      <c r="U1108" s="116" t="s">
        <v>222</v>
      </c>
      <c r="W1108" s="118">
        <v>500</v>
      </c>
    </row>
    <row r="1109" spans="1:23">
      <c r="A1109" s="152">
        <v>40</v>
      </c>
      <c r="B1109" s="153" t="s">
        <v>222</v>
      </c>
      <c r="C1109" s="98">
        <v>40199</v>
      </c>
      <c r="D1109" s="154" t="s">
        <v>27</v>
      </c>
      <c r="E1109" s="97">
        <v>25</v>
      </c>
      <c r="F1109" s="94">
        <v>28</v>
      </c>
      <c r="G1109" s="111" t="s">
        <v>221</v>
      </c>
      <c r="H1109" s="117">
        <v>43</v>
      </c>
      <c r="I1109" s="113">
        <v>17</v>
      </c>
      <c r="J1109" s="158">
        <f t="shared" si="11"/>
        <v>60</v>
      </c>
      <c r="U1109" s="116" t="s">
        <v>222</v>
      </c>
      <c r="W1109" s="118">
        <v>500</v>
      </c>
    </row>
    <row r="1110" spans="1:23">
      <c r="A1110" s="152">
        <v>41</v>
      </c>
      <c r="B1110" s="153" t="s">
        <v>222</v>
      </c>
      <c r="C1110" s="98">
        <v>40199</v>
      </c>
      <c r="D1110" s="154" t="s">
        <v>27</v>
      </c>
      <c r="E1110" s="97">
        <v>25</v>
      </c>
      <c r="F1110" s="94">
        <v>28</v>
      </c>
      <c r="G1110" s="111" t="s">
        <v>221</v>
      </c>
      <c r="H1110" s="117">
        <v>51</v>
      </c>
      <c r="I1110" s="113">
        <v>12</v>
      </c>
      <c r="J1110" s="158">
        <f t="shared" si="11"/>
        <v>63</v>
      </c>
      <c r="U1110" s="116" t="s">
        <v>222</v>
      </c>
      <c r="W1110" s="118">
        <v>500</v>
      </c>
    </row>
    <row r="1111" spans="1:23">
      <c r="A1111" s="152">
        <v>42</v>
      </c>
      <c r="B1111" s="153" t="s">
        <v>222</v>
      </c>
      <c r="C1111" s="98">
        <v>40199</v>
      </c>
      <c r="D1111" s="154" t="s">
        <v>27</v>
      </c>
      <c r="E1111" s="97">
        <v>25</v>
      </c>
      <c r="F1111" s="94">
        <v>28</v>
      </c>
      <c r="G1111" s="111" t="s">
        <v>221</v>
      </c>
      <c r="H1111" s="117">
        <v>70</v>
      </c>
      <c r="I1111" s="113">
        <v>26</v>
      </c>
      <c r="J1111" s="158">
        <f t="shared" si="11"/>
        <v>96</v>
      </c>
      <c r="U1111" s="116" t="s">
        <v>222</v>
      </c>
      <c r="W1111" s="118">
        <v>500</v>
      </c>
    </row>
    <row r="1112" spans="1:23">
      <c r="A1112" s="152">
        <v>43</v>
      </c>
      <c r="B1112" s="153" t="s">
        <v>222</v>
      </c>
      <c r="C1112" s="98">
        <v>40199</v>
      </c>
      <c r="D1112" s="154" t="s">
        <v>27</v>
      </c>
      <c r="E1112" s="97">
        <v>25</v>
      </c>
      <c r="F1112" s="94">
        <v>28</v>
      </c>
      <c r="G1112" s="111" t="s">
        <v>221</v>
      </c>
      <c r="H1112" s="117">
        <v>44</v>
      </c>
      <c r="I1112" s="113">
        <v>18</v>
      </c>
      <c r="J1112" s="158">
        <f t="shared" si="11"/>
        <v>62</v>
      </c>
      <c r="U1112" s="116" t="s">
        <v>222</v>
      </c>
      <c r="W1112" s="118">
        <v>500</v>
      </c>
    </row>
    <row r="1113" spans="1:23">
      <c r="A1113" s="152">
        <v>44</v>
      </c>
      <c r="B1113" s="153" t="s">
        <v>222</v>
      </c>
      <c r="C1113" s="98">
        <v>40199</v>
      </c>
      <c r="D1113" s="154" t="s">
        <v>27</v>
      </c>
      <c r="E1113" s="97">
        <v>25</v>
      </c>
      <c r="F1113" s="94">
        <v>28</v>
      </c>
      <c r="G1113" s="111" t="s">
        <v>221</v>
      </c>
      <c r="H1113" s="117">
        <v>46</v>
      </c>
      <c r="I1113" s="113">
        <v>27</v>
      </c>
      <c r="J1113" s="158">
        <f t="shared" si="11"/>
        <v>73</v>
      </c>
      <c r="U1113" s="116" t="s">
        <v>222</v>
      </c>
      <c r="W1113" s="118">
        <v>500</v>
      </c>
    </row>
    <row r="1114" spans="1:23">
      <c r="A1114" s="152">
        <v>45</v>
      </c>
      <c r="B1114" s="153" t="s">
        <v>222</v>
      </c>
      <c r="C1114" s="98">
        <v>40199</v>
      </c>
      <c r="D1114" s="154" t="s">
        <v>27</v>
      </c>
      <c r="E1114" s="97">
        <v>25</v>
      </c>
      <c r="F1114" s="94">
        <v>28</v>
      </c>
      <c r="G1114" s="111" t="s">
        <v>221</v>
      </c>
      <c r="H1114" s="117">
        <v>55</v>
      </c>
      <c r="I1114" s="113">
        <v>8</v>
      </c>
      <c r="J1114" s="158">
        <f t="shared" si="11"/>
        <v>63</v>
      </c>
      <c r="U1114" s="116" t="s">
        <v>222</v>
      </c>
      <c r="W1114" s="118">
        <v>500</v>
      </c>
    </row>
    <row r="1115" spans="1:23">
      <c r="A1115" s="152">
        <v>46</v>
      </c>
      <c r="B1115" s="153" t="s">
        <v>222</v>
      </c>
      <c r="C1115" s="98">
        <v>40199</v>
      </c>
      <c r="D1115" s="154" t="s">
        <v>27</v>
      </c>
      <c r="E1115" s="97">
        <v>25</v>
      </c>
      <c r="F1115" s="94">
        <v>28</v>
      </c>
      <c r="G1115" s="111" t="s">
        <v>221</v>
      </c>
      <c r="H1115" s="117">
        <v>56</v>
      </c>
      <c r="I1115" s="113">
        <v>25</v>
      </c>
      <c r="J1115" s="158">
        <f t="shared" si="11"/>
        <v>81</v>
      </c>
      <c r="U1115" s="116" t="s">
        <v>222</v>
      </c>
      <c r="W1115" s="118">
        <v>500</v>
      </c>
    </row>
    <row r="1116" spans="1:23">
      <c r="A1116" s="152">
        <v>47</v>
      </c>
      <c r="B1116" s="153" t="s">
        <v>222</v>
      </c>
      <c r="C1116" s="98">
        <v>40199</v>
      </c>
      <c r="D1116" s="154" t="s">
        <v>27</v>
      </c>
      <c r="E1116" s="97">
        <v>25</v>
      </c>
      <c r="F1116" s="94">
        <v>28</v>
      </c>
      <c r="G1116" s="111" t="s">
        <v>221</v>
      </c>
      <c r="H1116" s="117">
        <v>49</v>
      </c>
      <c r="I1116" s="113">
        <v>13</v>
      </c>
      <c r="J1116" s="158">
        <f>H1116+I1116</f>
        <v>62</v>
      </c>
      <c r="U1116" s="116" t="s">
        <v>222</v>
      </c>
      <c r="W1116" s="118">
        <v>500</v>
      </c>
    </row>
    <row r="1117" spans="1:23">
      <c r="A1117" s="152">
        <v>48</v>
      </c>
      <c r="B1117" s="153" t="s">
        <v>222</v>
      </c>
      <c r="C1117" s="98">
        <v>40199</v>
      </c>
      <c r="D1117" s="154" t="s">
        <v>27</v>
      </c>
      <c r="E1117" s="97">
        <v>25</v>
      </c>
      <c r="F1117" s="94">
        <v>28</v>
      </c>
      <c r="G1117" s="111" t="s">
        <v>221</v>
      </c>
      <c r="H1117" s="117">
        <v>55</v>
      </c>
      <c r="I1117" s="113">
        <v>22</v>
      </c>
      <c r="J1117" s="158">
        <f t="shared" si="11"/>
        <v>77</v>
      </c>
      <c r="U1117" s="116" t="s">
        <v>222</v>
      </c>
      <c r="W1117" s="118">
        <v>500</v>
      </c>
    </row>
    <row r="1118" spans="1:23">
      <c r="A1118" s="152">
        <v>49</v>
      </c>
      <c r="B1118" s="153" t="s">
        <v>222</v>
      </c>
      <c r="C1118" s="98">
        <v>40199</v>
      </c>
      <c r="D1118" s="154" t="s">
        <v>27</v>
      </c>
      <c r="E1118" s="97">
        <v>25</v>
      </c>
      <c r="F1118" s="94">
        <v>28</v>
      </c>
      <c r="G1118" s="111" t="s">
        <v>221</v>
      </c>
      <c r="H1118" s="117">
        <v>43</v>
      </c>
      <c r="I1118" s="113">
        <v>12</v>
      </c>
      <c r="J1118" s="158">
        <f t="shared" si="11"/>
        <v>55</v>
      </c>
      <c r="U1118" s="116" t="s">
        <v>222</v>
      </c>
      <c r="W1118" s="118">
        <v>500</v>
      </c>
    </row>
    <row r="1119" spans="1:23">
      <c r="A1119" s="152">
        <v>50</v>
      </c>
      <c r="B1119" s="153" t="s">
        <v>222</v>
      </c>
      <c r="C1119" s="98">
        <v>40199</v>
      </c>
      <c r="D1119" s="154" t="s">
        <v>27</v>
      </c>
      <c r="E1119" s="97">
        <v>25</v>
      </c>
      <c r="F1119" s="94">
        <v>28</v>
      </c>
      <c r="G1119" s="111" t="s">
        <v>221</v>
      </c>
      <c r="H1119" s="117">
        <v>49</v>
      </c>
      <c r="I1119" s="113">
        <v>25</v>
      </c>
      <c r="J1119" s="158">
        <f t="shared" si="11"/>
        <v>74</v>
      </c>
      <c r="U1119" s="116" t="s">
        <v>222</v>
      </c>
      <c r="W1119" s="118">
        <v>500</v>
      </c>
    </row>
    <row r="1120" spans="1:23">
      <c r="A1120" s="152">
        <v>1</v>
      </c>
      <c r="B1120" s="153" t="s">
        <v>222</v>
      </c>
      <c r="C1120" s="98">
        <v>40199</v>
      </c>
      <c r="D1120" s="154" t="s">
        <v>28</v>
      </c>
      <c r="E1120" s="97">
        <v>25</v>
      </c>
      <c r="F1120" s="94">
        <v>29</v>
      </c>
      <c r="G1120" s="111" t="s">
        <v>221</v>
      </c>
      <c r="J1120" s="118">
        <v>20</v>
      </c>
      <c r="W1120" s="118">
        <v>2</v>
      </c>
    </row>
    <row r="1121" spans="1:23">
      <c r="A1121" s="152">
        <v>2</v>
      </c>
      <c r="B1121" s="153" t="s">
        <v>222</v>
      </c>
      <c r="C1121" s="98">
        <v>40199</v>
      </c>
      <c r="D1121" s="154" t="s">
        <v>28</v>
      </c>
      <c r="E1121" s="97">
        <v>25</v>
      </c>
      <c r="F1121" s="94">
        <v>29</v>
      </c>
      <c r="G1121" s="111" t="s">
        <v>221</v>
      </c>
      <c r="J1121" s="118">
        <v>18</v>
      </c>
      <c r="W1121" s="118">
        <v>18</v>
      </c>
    </row>
    <row r="1122" spans="1:23">
      <c r="A1122" s="152">
        <v>3</v>
      </c>
      <c r="B1122" s="153" t="s">
        <v>222</v>
      </c>
      <c r="C1122" s="98">
        <v>40199</v>
      </c>
      <c r="D1122" s="154" t="s">
        <v>28</v>
      </c>
      <c r="E1122" s="97">
        <v>25</v>
      </c>
      <c r="F1122" s="94">
        <v>29</v>
      </c>
      <c r="G1122" s="111" t="s">
        <v>221</v>
      </c>
      <c r="J1122" s="118">
        <v>19</v>
      </c>
      <c r="W1122" s="118">
        <v>1</v>
      </c>
    </row>
    <row r="1123" spans="1:23">
      <c r="A1123" s="152">
        <v>4</v>
      </c>
      <c r="B1123" s="153" t="s">
        <v>222</v>
      </c>
      <c r="C1123" s="98">
        <v>40199</v>
      </c>
      <c r="D1123" s="154" t="s">
        <v>28</v>
      </c>
      <c r="E1123" s="97">
        <v>25</v>
      </c>
      <c r="F1123" s="94">
        <v>29</v>
      </c>
      <c r="G1123" s="111" t="s">
        <v>221</v>
      </c>
      <c r="J1123" s="118">
        <v>0</v>
      </c>
      <c r="W1123" s="118">
        <v>5</v>
      </c>
    </row>
    <row r="1124" spans="1:23">
      <c r="A1124" s="152">
        <v>5</v>
      </c>
      <c r="B1124" s="153" t="s">
        <v>222</v>
      </c>
      <c r="C1124" s="98">
        <v>40199</v>
      </c>
      <c r="D1124" s="154" t="s">
        <v>28</v>
      </c>
      <c r="E1124" s="97">
        <v>25</v>
      </c>
      <c r="F1124" s="94">
        <v>29</v>
      </c>
      <c r="G1124" s="111" t="s">
        <v>221</v>
      </c>
      <c r="J1124" s="118">
        <v>13</v>
      </c>
      <c r="W1124" s="118">
        <v>0</v>
      </c>
    </row>
    <row r="1125" spans="1:23">
      <c r="A1125" s="152">
        <v>6</v>
      </c>
      <c r="B1125" s="153" t="s">
        <v>222</v>
      </c>
      <c r="C1125" s="98">
        <v>40199</v>
      </c>
      <c r="D1125" s="154" t="s">
        <v>28</v>
      </c>
      <c r="E1125" s="97">
        <v>25</v>
      </c>
      <c r="F1125" s="94">
        <v>29</v>
      </c>
      <c r="G1125" s="111" t="s">
        <v>221</v>
      </c>
      <c r="J1125" s="118">
        <v>13</v>
      </c>
      <c r="W1125" s="118">
        <v>0</v>
      </c>
    </row>
    <row r="1126" spans="1:23">
      <c r="A1126" s="152">
        <v>7</v>
      </c>
      <c r="B1126" s="153" t="s">
        <v>222</v>
      </c>
      <c r="C1126" s="98">
        <v>40199</v>
      </c>
      <c r="D1126" s="154" t="s">
        <v>28</v>
      </c>
      <c r="E1126" s="97">
        <v>25</v>
      </c>
      <c r="F1126" s="94">
        <v>29</v>
      </c>
      <c r="G1126" s="111" t="s">
        <v>221</v>
      </c>
      <c r="J1126" s="118">
        <v>19</v>
      </c>
      <c r="W1126" s="118">
        <v>0</v>
      </c>
    </row>
    <row r="1127" spans="1:23">
      <c r="A1127" s="152">
        <v>8</v>
      </c>
      <c r="B1127" s="153" t="s">
        <v>222</v>
      </c>
      <c r="C1127" s="98">
        <v>40199</v>
      </c>
      <c r="D1127" s="154" t="s">
        <v>28</v>
      </c>
      <c r="E1127" s="97">
        <v>25</v>
      </c>
      <c r="F1127" s="94">
        <v>29</v>
      </c>
      <c r="G1127" s="111" t="s">
        <v>221</v>
      </c>
      <c r="J1127" s="118">
        <v>10</v>
      </c>
      <c r="W1127" s="118">
        <v>0</v>
      </c>
    </row>
    <row r="1128" spans="1:23">
      <c r="A1128" s="152">
        <v>9</v>
      </c>
      <c r="B1128" s="153" t="s">
        <v>222</v>
      </c>
      <c r="C1128" s="98">
        <v>40199</v>
      </c>
      <c r="D1128" s="154" t="s">
        <v>28</v>
      </c>
      <c r="E1128" s="97">
        <v>25</v>
      </c>
      <c r="F1128" s="94">
        <v>29</v>
      </c>
      <c r="G1128" s="111" t="s">
        <v>221</v>
      </c>
      <c r="J1128" s="118">
        <v>31</v>
      </c>
      <c r="W1128" s="118">
        <v>0</v>
      </c>
    </row>
    <row r="1129" spans="1:23">
      <c r="A1129" s="152">
        <v>10</v>
      </c>
      <c r="B1129" s="153" t="s">
        <v>222</v>
      </c>
      <c r="C1129" s="98">
        <v>40199</v>
      </c>
      <c r="D1129" s="154" t="s">
        <v>28</v>
      </c>
      <c r="E1129" s="97">
        <v>25</v>
      </c>
      <c r="F1129" s="94">
        <v>29</v>
      </c>
      <c r="G1129" s="111" t="s">
        <v>221</v>
      </c>
      <c r="J1129" s="118">
        <v>2</v>
      </c>
      <c r="W1129" s="118">
        <v>1</v>
      </c>
    </row>
    <row r="1130" spans="1:23">
      <c r="A1130" s="152">
        <v>11</v>
      </c>
      <c r="B1130" s="153" t="s">
        <v>222</v>
      </c>
      <c r="C1130" s="98">
        <v>40199</v>
      </c>
      <c r="D1130" s="154" t="s">
        <v>28</v>
      </c>
      <c r="E1130" s="97">
        <v>25</v>
      </c>
      <c r="F1130" s="94">
        <v>29</v>
      </c>
      <c r="G1130" s="111" t="s">
        <v>221</v>
      </c>
      <c r="J1130" s="118">
        <v>29</v>
      </c>
      <c r="W1130" s="118">
        <v>0</v>
      </c>
    </row>
    <row r="1131" spans="1:23">
      <c r="A1131" s="152">
        <v>12</v>
      </c>
      <c r="B1131" s="153" t="s">
        <v>222</v>
      </c>
      <c r="C1131" s="98">
        <v>40199</v>
      </c>
      <c r="D1131" s="154" t="s">
        <v>28</v>
      </c>
      <c r="E1131" s="97">
        <v>25</v>
      </c>
      <c r="F1131" s="94">
        <v>29</v>
      </c>
      <c r="G1131" s="111" t="s">
        <v>221</v>
      </c>
      <c r="J1131" s="118">
        <v>26</v>
      </c>
      <c r="W1131" s="118">
        <v>0</v>
      </c>
    </row>
    <row r="1132" spans="1:23">
      <c r="A1132" s="152">
        <v>13</v>
      </c>
      <c r="B1132" s="153" t="s">
        <v>222</v>
      </c>
      <c r="C1132" s="98">
        <v>40199</v>
      </c>
      <c r="D1132" s="154" t="s">
        <v>28</v>
      </c>
      <c r="E1132" s="97">
        <v>25</v>
      </c>
      <c r="F1132" s="94">
        <v>29</v>
      </c>
      <c r="G1132" s="111" t="s">
        <v>221</v>
      </c>
      <c r="J1132" s="118">
        <v>8</v>
      </c>
      <c r="W1132" s="118">
        <v>0</v>
      </c>
    </row>
    <row r="1133" spans="1:23">
      <c r="A1133" s="152">
        <v>14</v>
      </c>
      <c r="B1133" s="153" t="s">
        <v>222</v>
      </c>
      <c r="C1133" s="98">
        <v>40199</v>
      </c>
      <c r="D1133" s="154" t="s">
        <v>28</v>
      </c>
      <c r="E1133" s="97">
        <v>25</v>
      </c>
      <c r="F1133" s="94">
        <v>29</v>
      </c>
      <c r="G1133" s="111" t="s">
        <v>221</v>
      </c>
      <c r="J1133" s="118">
        <v>8</v>
      </c>
      <c r="W1133" s="118">
        <v>0</v>
      </c>
    </row>
    <row r="1134" spans="1:23">
      <c r="A1134" s="152">
        <v>15</v>
      </c>
      <c r="B1134" s="153" t="s">
        <v>222</v>
      </c>
      <c r="C1134" s="98">
        <v>40199</v>
      </c>
      <c r="D1134" s="154" t="s">
        <v>28</v>
      </c>
      <c r="E1134" s="97">
        <v>25</v>
      </c>
      <c r="F1134" s="94">
        <v>29</v>
      </c>
      <c r="G1134" s="111" t="s">
        <v>221</v>
      </c>
      <c r="J1134" s="118">
        <v>28</v>
      </c>
      <c r="W1134" s="118">
        <v>0</v>
      </c>
    </row>
    <row r="1135" spans="1:23">
      <c r="A1135" s="152">
        <v>16</v>
      </c>
      <c r="B1135" s="153" t="s">
        <v>222</v>
      </c>
      <c r="C1135" s="98">
        <v>40199</v>
      </c>
      <c r="D1135" s="154" t="s">
        <v>28</v>
      </c>
      <c r="E1135" s="97">
        <v>25</v>
      </c>
      <c r="F1135" s="94">
        <v>29</v>
      </c>
      <c r="G1135" s="111" t="s">
        <v>221</v>
      </c>
      <c r="J1135" s="118">
        <v>24</v>
      </c>
      <c r="W1135" s="118">
        <v>0</v>
      </c>
    </row>
    <row r="1136" spans="1:23">
      <c r="A1136" s="152">
        <v>17</v>
      </c>
      <c r="B1136" s="153" t="s">
        <v>222</v>
      </c>
      <c r="C1136" s="98">
        <v>40199</v>
      </c>
      <c r="D1136" s="154" t="s">
        <v>28</v>
      </c>
      <c r="E1136" s="97">
        <v>25</v>
      </c>
      <c r="F1136" s="94">
        <v>29</v>
      </c>
      <c r="G1136" s="111" t="s">
        <v>221</v>
      </c>
      <c r="J1136" s="118">
        <v>6</v>
      </c>
      <c r="W1136" s="118">
        <v>0</v>
      </c>
    </row>
    <row r="1137" spans="1:23">
      <c r="A1137" s="152">
        <v>18</v>
      </c>
      <c r="B1137" s="153" t="s">
        <v>222</v>
      </c>
      <c r="C1137" s="98">
        <v>40199</v>
      </c>
      <c r="D1137" s="154" t="s">
        <v>28</v>
      </c>
      <c r="E1137" s="97">
        <v>25</v>
      </c>
      <c r="F1137" s="94">
        <v>29</v>
      </c>
      <c r="G1137" s="111" t="s">
        <v>221</v>
      </c>
      <c r="J1137" s="118">
        <v>10</v>
      </c>
      <c r="W1137" s="118">
        <v>0</v>
      </c>
    </row>
    <row r="1138" spans="1:23">
      <c r="A1138" s="152">
        <v>19</v>
      </c>
      <c r="B1138" s="153" t="s">
        <v>222</v>
      </c>
      <c r="C1138" s="98">
        <v>40199</v>
      </c>
      <c r="D1138" s="154" t="s">
        <v>28</v>
      </c>
      <c r="E1138" s="97">
        <v>25</v>
      </c>
      <c r="F1138" s="94">
        <v>29</v>
      </c>
      <c r="G1138" s="111" t="s">
        <v>221</v>
      </c>
      <c r="J1138" s="118">
        <v>9</v>
      </c>
      <c r="W1138" s="118">
        <v>1</v>
      </c>
    </row>
    <row r="1139" spans="1:23">
      <c r="A1139" s="152">
        <v>20</v>
      </c>
      <c r="B1139" s="153" t="s">
        <v>222</v>
      </c>
      <c r="C1139" s="98">
        <v>40199</v>
      </c>
      <c r="D1139" s="154" t="s">
        <v>28</v>
      </c>
      <c r="E1139" s="97">
        <v>25</v>
      </c>
      <c r="F1139" s="94">
        <v>29</v>
      </c>
      <c r="G1139" s="111" t="s">
        <v>221</v>
      </c>
      <c r="J1139" s="118">
        <v>19</v>
      </c>
      <c r="W1139" s="118">
        <v>0</v>
      </c>
    </row>
    <row r="1140" spans="1:23">
      <c r="A1140" s="152">
        <v>21</v>
      </c>
      <c r="B1140" s="153" t="s">
        <v>222</v>
      </c>
      <c r="C1140" s="98">
        <v>40199</v>
      </c>
      <c r="D1140" s="154" t="s">
        <v>28</v>
      </c>
      <c r="E1140" s="97">
        <v>25</v>
      </c>
      <c r="F1140" s="94">
        <v>29</v>
      </c>
      <c r="G1140" s="111" t="s">
        <v>221</v>
      </c>
      <c r="J1140" s="118">
        <v>10</v>
      </c>
      <c r="W1140" s="118">
        <v>3</v>
      </c>
    </row>
    <row r="1141" spans="1:23">
      <c r="A1141" s="152">
        <v>22</v>
      </c>
      <c r="B1141" s="153" t="s">
        <v>222</v>
      </c>
      <c r="C1141" s="98">
        <v>40199</v>
      </c>
      <c r="D1141" s="154" t="s">
        <v>28</v>
      </c>
      <c r="E1141" s="97">
        <v>25</v>
      </c>
      <c r="F1141" s="94">
        <v>29</v>
      </c>
      <c r="G1141" s="111" t="s">
        <v>221</v>
      </c>
      <c r="J1141" s="118">
        <v>28</v>
      </c>
      <c r="W1141" s="118">
        <v>0</v>
      </c>
    </row>
    <row r="1142" spans="1:23">
      <c r="A1142" s="152">
        <v>23</v>
      </c>
      <c r="B1142" s="153" t="s">
        <v>222</v>
      </c>
      <c r="C1142" s="98">
        <v>40199</v>
      </c>
      <c r="D1142" s="154" t="s">
        <v>28</v>
      </c>
      <c r="E1142" s="97">
        <v>25</v>
      </c>
      <c r="F1142" s="94">
        <v>29</v>
      </c>
      <c r="G1142" s="111" t="s">
        <v>221</v>
      </c>
      <c r="J1142" s="118">
        <v>24</v>
      </c>
      <c r="W1142" s="118">
        <v>0</v>
      </c>
    </row>
    <row r="1143" spans="1:23">
      <c r="A1143" s="152">
        <v>24</v>
      </c>
      <c r="B1143" s="153" t="s">
        <v>222</v>
      </c>
      <c r="C1143" s="98">
        <v>40199</v>
      </c>
      <c r="D1143" s="154" t="s">
        <v>28</v>
      </c>
      <c r="E1143" s="97">
        <v>25</v>
      </c>
      <c r="F1143" s="94">
        <v>29</v>
      </c>
      <c r="G1143" s="111" t="s">
        <v>221</v>
      </c>
      <c r="J1143" s="118">
        <v>10</v>
      </c>
      <c r="W1143" s="118">
        <v>2</v>
      </c>
    </row>
    <row r="1144" spans="1:23">
      <c r="A1144" s="152">
        <v>25</v>
      </c>
      <c r="B1144" s="153" t="s">
        <v>222</v>
      </c>
      <c r="C1144" s="98">
        <v>40199</v>
      </c>
      <c r="D1144" s="154" t="s">
        <v>28</v>
      </c>
      <c r="E1144" s="97">
        <v>25</v>
      </c>
      <c r="F1144" s="94">
        <v>29</v>
      </c>
      <c r="G1144" s="111" t="s">
        <v>221</v>
      </c>
      <c r="J1144" s="118">
        <v>12</v>
      </c>
      <c r="W1144" s="118">
        <v>1</v>
      </c>
    </row>
    <row r="1145" spans="1:23">
      <c r="A1145" s="152">
        <v>26</v>
      </c>
      <c r="B1145" s="153" t="s">
        <v>222</v>
      </c>
      <c r="C1145" s="98">
        <v>40199</v>
      </c>
      <c r="D1145" s="154" t="s">
        <v>28</v>
      </c>
      <c r="E1145" s="97">
        <v>25</v>
      </c>
      <c r="F1145" s="94">
        <v>29</v>
      </c>
      <c r="G1145" s="111" t="s">
        <v>221</v>
      </c>
      <c r="J1145" s="118">
        <v>14</v>
      </c>
      <c r="W1145" s="118">
        <v>2</v>
      </c>
    </row>
    <row r="1146" spans="1:23">
      <c r="A1146" s="152">
        <v>27</v>
      </c>
      <c r="B1146" s="153" t="s">
        <v>222</v>
      </c>
      <c r="C1146" s="98">
        <v>40199</v>
      </c>
      <c r="D1146" s="154" t="s">
        <v>28</v>
      </c>
      <c r="E1146" s="97">
        <v>25</v>
      </c>
      <c r="F1146" s="94">
        <v>29</v>
      </c>
      <c r="G1146" s="111" t="s">
        <v>221</v>
      </c>
      <c r="J1146" s="118">
        <v>4</v>
      </c>
      <c r="W1146" s="118">
        <v>0</v>
      </c>
    </row>
    <row r="1147" spans="1:23">
      <c r="A1147" s="152">
        <v>28</v>
      </c>
      <c r="B1147" s="153" t="s">
        <v>222</v>
      </c>
      <c r="C1147" s="98">
        <v>40199</v>
      </c>
      <c r="D1147" s="154" t="s">
        <v>28</v>
      </c>
      <c r="E1147" s="97">
        <v>25</v>
      </c>
      <c r="F1147" s="94">
        <v>29</v>
      </c>
      <c r="G1147" s="111" t="s">
        <v>221</v>
      </c>
      <c r="J1147" s="118">
        <v>27</v>
      </c>
      <c r="W1147" s="118">
        <v>0</v>
      </c>
    </row>
    <row r="1148" spans="1:23">
      <c r="A1148" s="152">
        <v>29</v>
      </c>
      <c r="B1148" s="153" t="s">
        <v>222</v>
      </c>
      <c r="C1148" s="98">
        <v>40199</v>
      </c>
      <c r="D1148" s="154" t="s">
        <v>28</v>
      </c>
      <c r="E1148" s="97">
        <v>25</v>
      </c>
      <c r="F1148" s="94">
        <v>29</v>
      </c>
      <c r="G1148" s="111" t="s">
        <v>221</v>
      </c>
      <c r="J1148" s="118">
        <v>10</v>
      </c>
      <c r="W1148" s="118">
        <v>0</v>
      </c>
    </row>
    <row r="1149" spans="1:23">
      <c r="A1149" s="152">
        <v>30</v>
      </c>
      <c r="B1149" s="153" t="s">
        <v>222</v>
      </c>
      <c r="C1149" s="98">
        <v>40199</v>
      </c>
      <c r="D1149" s="154" t="s">
        <v>28</v>
      </c>
      <c r="E1149" s="97">
        <v>25</v>
      </c>
      <c r="F1149" s="94">
        <v>29</v>
      </c>
      <c r="G1149" s="111" t="s">
        <v>221</v>
      </c>
      <c r="J1149" s="118">
        <v>16</v>
      </c>
      <c r="W1149" s="118">
        <v>1</v>
      </c>
    </row>
    <row r="1150" spans="1:23">
      <c r="A1150" s="152">
        <v>31</v>
      </c>
      <c r="B1150" s="153" t="s">
        <v>222</v>
      </c>
      <c r="C1150" s="98">
        <v>40199</v>
      </c>
      <c r="D1150" s="154" t="s">
        <v>28</v>
      </c>
      <c r="E1150" s="97">
        <v>25</v>
      </c>
      <c r="F1150" s="94">
        <v>29</v>
      </c>
      <c r="G1150" s="111" t="s">
        <v>221</v>
      </c>
      <c r="J1150" s="118">
        <v>20</v>
      </c>
      <c r="W1150" s="118">
        <v>0</v>
      </c>
    </row>
    <row r="1151" spans="1:23">
      <c r="A1151" s="152">
        <v>32</v>
      </c>
      <c r="B1151" s="153" t="s">
        <v>222</v>
      </c>
      <c r="C1151" s="98">
        <v>40199</v>
      </c>
      <c r="D1151" s="154" t="s">
        <v>28</v>
      </c>
      <c r="E1151" s="97">
        <v>25</v>
      </c>
      <c r="F1151" s="94">
        <v>29</v>
      </c>
      <c r="G1151" s="111" t="s">
        <v>221</v>
      </c>
      <c r="J1151" s="118">
        <v>18</v>
      </c>
      <c r="W1151" s="118">
        <v>8</v>
      </c>
    </row>
    <row r="1152" spans="1:23">
      <c r="A1152" s="152">
        <v>33</v>
      </c>
      <c r="B1152" s="153" t="s">
        <v>222</v>
      </c>
      <c r="C1152" s="98">
        <v>40199</v>
      </c>
      <c r="D1152" s="154" t="s">
        <v>28</v>
      </c>
      <c r="E1152" s="97">
        <v>25</v>
      </c>
      <c r="F1152" s="94">
        <v>29</v>
      </c>
      <c r="G1152" s="111" t="s">
        <v>221</v>
      </c>
      <c r="J1152" s="118">
        <v>18</v>
      </c>
      <c r="W1152" s="118">
        <v>0</v>
      </c>
    </row>
    <row r="1153" spans="1:23">
      <c r="A1153" s="152">
        <v>34</v>
      </c>
      <c r="B1153" s="153" t="s">
        <v>222</v>
      </c>
      <c r="C1153" s="98">
        <v>40199</v>
      </c>
      <c r="D1153" s="154" t="s">
        <v>28</v>
      </c>
      <c r="E1153" s="97">
        <v>25</v>
      </c>
      <c r="F1153" s="94">
        <v>29</v>
      </c>
      <c r="G1153" s="111" t="s">
        <v>221</v>
      </c>
      <c r="J1153" s="118">
        <v>8</v>
      </c>
      <c r="W1153" s="118">
        <v>0</v>
      </c>
    </row>
    <row r="1154" spans="1:23">
      <c r="A1154" s="152">
        <v>35</v>
      </c>
      <c r="B1154" s="153" t="s">
        <v>222</v>
      </c>
      <c r="C1154" s="98">
        <v>40199</v>
      </c>
      <c r="D1154" s="154" t="s">
        <v>28</v>
      </c>
      <c r="E1154" s="97">
        <v>25</v>
      </c>
      <c r="F1154" s="94">
        <v>29</v>
      </c>
      <c r="G1154" s="111" t="s">
        <v>221</v>
      </c>
      <c r="J1154" s="118">
        <v>3</v>
      </c>
      <c r="W1154" s="118">
        <v>0</v>
      </c>
    </row>
    <row r="1155" spans="1:23">
      <c r="A1155" s="152">
        <v>36</v>
      </c>
      <c r="B1155" s="153" t="s">
        <v>222</v>
      </c>
      <c r="C1155" s="98">
        <v>40199</v>
      </c>
      <c r="D1155" s="154" t="s">
        <v>28</v>
      </c>
      <c r="E1155" s="97">
        <v>25</v>
      </c>
      <c r="F1155" s="94">
        <v>29</v>
      </c>
      <c r="G1155" s="111" t="s">
        <v>221</v>
      </c>
      <c r="J1155" s="118">
        <v>42</v>
      </c>
      <c r="W1155" s="118">
        <v>0</v>
      </c>
    </row>
    <row r="1156" spans="1:23">
      <c r="A1156" s="152">
        <v>37</v>
      </c>
      <c r="B1156" s="153" t="s">
        <v>222</v>
      </c>
      <c r="C1156" s="98">
        <v>40199</v>
      </c>
      <c r="D1156" s="154" t="s">
        <v>28</v>
      </c>
      <c r="E1156" s="97">
        <v>25</v>
      </c>
      <c r="F1156" s="94">
        <v>29</v>
      </c>
      <c r="G1156" s="111" t="s">
        <v>221</v>
      </c>
      <c r="J1156" s="118">
        <v>19</v>
      </c>
      <c r="W1156" s="118">
        <v>0</v>
      </c>
    </row>
    <row r="1157" spans="1:23">
      <c r="A1157" s="152">
        <v>38</v>
      </c>
      <c r="B1157" s="153" t="s">
        <v>222</v>
      </c>
      <c r="C1157" s="98">
        <v>40199</v>
      </c>
      <c r="D1157" s="154" t="s">
        <v>28</v>
      </c>
      <c r="E1157" s="97">
        <v>25</v>
      </c>
      <c r="F1157" s="94">
        <v>29</v>
      </c>
      <c r="G1157" s="111" t="s">
        <v>221</v>
      </c>
      <c r="J1157" s="118">
        <v>10</v>
      </c>
      <c r="W1157" s="118">
        <v>1</v>
      </c>
    </row>
    <row r="1158" spans="1:23">
      <c r="A1158" s="152">
        <v>39</v>
      </c>
      <c r="B1158" s="153" t="s">
        <v>222</v>
      </c>
      <c r="C1158" s="98">
        <v>40199</v>
      </c>
      <c r="D1158" s="154" t="s">
        <v>28</v>
      </c>
      <c r="E1158" s="97">
        <v>25</v>
      </c>
      <c r="F1158" s="94">
        <v>29</v>
      </c>
      <c r="G1158" s="111" t="s">
        <v>221</v>
      </c>
      <c r="J1158" s="118">
        <v>15</v>
      </c>
      <c r="W1158" s="118">
        <v>0</v>
      </c>
    </row>
    <row r="1159" spans="1:23">
      <c r="A1159" s="152">
        <v>40</v>
      </c>
      <c r="B1159" s="153" t="s">
        <v>222</v>
      </c>
      <c r="C1159" s="98">
        <v>40199</v>
      </c>
      <c r="D1159" s="154" t="s">
        <v>28</v>
      </c>
      <c r="E1159" s="97">
        <v>25</v>
      </c>
      <c r="F1159" s="94">
        <v>29</v>
      </c>
      <c r="G1159" s="111" t="s">
        <v>221</v>
      </c>
      <c r="J1159" s="118">
        <v>18</v>
      </c>
      <c r="W1159" s="118">
        <v>1</v>
      </c>
    </row>
    <row r="1160" spans="1:23">
      <c r="A1160" s="152">
        <v>41</v>
      </c>
      <c r="B1160" s="153" t="s">
        <v>222</v>
      </c>
      <c r="C1160" s="98">
        <v>40199</v>
      </c>
      <c r="D1160" s="154" t="s">
        <v>28</v>
      </c>
      <c r="E1160" s="97">
        <v>25</v>
      </c>
      <c r="F1160" s="94">
        <v>29</v>
      </c>
      <c r="G1160" s="111" t="s">
        <v>221</v>
      </c>
      <c r="J1160" s="118">
        <v>25</v>
      </c>
      <c r="W1160" s="118">
        <v>0</v>
      </c>
    </row>
    <row r="1161" spans="1:23">
      <c r="A1161" s="152">
        <v>42</v>
      </c>
      <c r="B1161" s="153" t="s">
        <v>222</v>
      </c>
      <c r="C1161" s="98">
        <v>40199</v>
      </c>
      <c r="D1161" s="154" t="s">
        <v>28</v>
      </c>
      <c r="E1161" s="97">
        <v>25</v>
      </c>
      <c r="F1161" s="94">
        <v>29</v>
      </c>
      <c r="G1161" s="111" t="s">
        <v>221</v>
      </c>
      <c r="J1161" s="118">
        <v>12</v>
      </c>
      <c r="W1161" s="118">
        <v>0</v>
      </c>
    </row>
    <row r="1162" spans="1:23">
      <c r="A1162" s="152">
        <v>43</v>
      </c>
      <c r="B1162" s="153" t="s">
        <v>222</v>
      </c>
      <c r="C1162" s="98">
        <v>40199</v>
      </c>
      <c r="D1162" s="154" t="s">
        <v>28</v>
      </c>
      <c r="E1162" s="97">
        <v>25</v>
      </c>
      <c r="F1162" s="94">
        <v>29</v>
      </c>
      <c r="G1162" s="111" t="s">
        <v>221</v>
      </c>
      <c r="J1162" s="118">
        <v>9</v>
      </c>
      <c r="W1162" s="118">
        <v>2</v>
      </c>
    </row>
    <row r="1163" spans="1:23">
      <c r="A1163" s="152">
        <v>44</v>
      </c>
      <c r="B1163" s="153" t="s">
        <v>222</v>
      </c>
      <c r="C1163" s="98">
        <v>40199</v>
      </c>
      <c r="D1163" s="154" t="s">
        <v>28</v>
      </c>
      <c r="E1163" s="97">
        <v>25</v>
      </c>
      <c r="F1163" s="94">
        <v>29</v>
      </c>
      <c r="G1163" s="111" t="s">
        <v>221</v>
      </c>
      <c r="J1163" s="118">
        <v>4</v>
      </c>
      <c r="W1163" s="118">
        <v>1</v>
      </c>
    </row>
    <row r="1164" spans="1:23">
      <c r="A1164" s="152">
        <v>45</v>
      </c>
      <c r="B1164" s="153" t="s">
        <v>222</v>
      </c>
      <c r="C1164" s="98">
        <v>40199</v>
      </c>
      <c r="D1164" s="154" t="s">
        <v>28</v>
      </c>
      <c r="E1164" s="97">
        <v>25</v>
      </c>
      <c r="F1164" s="94">
        <v>29</v>
      </c>
      <c r="G1164" s="111" t="s">
        <v>221</v>
      </c>
      <c r="J1164" s="118">
        <v>26</v>
      </c>
      <c r="W1164" s="118">
        <v>2</v>
      </c>
    </row>
    <row r="1165" spans="1:23">
      <c r="A1165" s="152">
        <v>46</v>
      </c>
      <c r="B1165" s="153" t="s">
        <v>222</v>
      </c>
      <c r="C1165" s="98">
        <v>40199</v>
      </c>
      <c r="D1165" s="154" t="s">
        <v>28</v>
      </c>
      <c r="E1165" s="97">
        <v>25</v>
      </c>
      <c r="F1165" s="94">
        <v>29</v>
      </c>
      <c r="G1165" s="111" t="s">
        <v>221</v>
      </c>
      <c r="J1165" s="118">
        <v>16</v>
      </c>
      <c r="W1165" s="118">
        <v>0</v>
      </c>
    </row>
    <row r="1166" spans="1:23">
      <c r="A1166" s="152">
        <v>47</v>
      </c>
      <c r="B1166" s="153" t="s">
        <v>222</v>
      </c>
      <c r="C1166" s="98">
        <v>40199</v>
      </c>
      <c r="D1166" s="154" t="s">
        <v>28</v>
      </c>
      <c r="E1166" s="97">
        <v>25</v>
      </c>
      <c r="F1166" s="94">
        <v>29</v>
      </c>
      <c r="G1166" s="111" t="s">
        <v>221</v>
      </c>
      <c r="J1166" s="118">
        <v>0</v>
      </c>
      <c r="W1166" s="118">
        <v>0</v>
      </c>
    </row>
    <row r="1167" spans="1:23">
      <c r="A1167" s="152">
        <v>48</v>
      </c>
      <c r="B1167" s="153" t="s">
        <v>222</v>
      </c>
      <c r="C1167" s="98">
        <v>40199</v>
      </c>
      <c r="D1167" s="154" t="s">
        <v>28</v>
      </c>
      <c r="E1167" s="97">
        <v>25</v>
      </c>
      <c r="F1167" s="94">
        <v>29</v>
      </c>
      <c r="G1167" s="111" t="s">
        <v>221</v>
      </c>
      <c r="J1167" s="118">
        <v>15</v>
      </c>
      <c r="W1167" s="118">
        <v>0</v>
      </c>
    </row>
    <row r="1168" spans="1:23">
      <c r="A1168" s="152">
        <v>49</v>
      </c>
      <c r="B1168" s="153" t="s">
        <v>222</v>
      </c>
      <c r="C1168" s="98">
        <v>40199</v>
      </c>
      <c r="D1168" s="154" t="s">
        <v>28</v>
      </c>
      <c r="E1168" s="97">
        <v>25</v>
      </c>
      <c r="F1168" s="94">
        <v>29</v>
      </c>
      <c r="G1168" s="111" t="s">
        <v>221</v>
      </c>
      <c r="J1168" s="118">
        <v>27</v>
      </c>
      <c r="W1168" s="118">
        <v>0</v>
      </c>
    </row>
    <row r="1169" spans="1:23">
      <c r="A1169" s="152">
        <v>50</v>
      </c>
      <c r="B1169" s="153" t="s">
        <v>222</v>
      </c>
      <c r="C1169" s="98">
        <v>40199</v>
      </c>
      <c r="D1169" s="154" t="s">
        <v>28</v>
      </c>
      <c r="E1169" s="97">
        <v>25</v>
      </c>
      <c r="F1169" s="94">
        <v>29</v>
      </c>
      <c r="G1169" s="111" t="s">
        <v>221</v>
      </c>
      <c r="J1169" s="118">
        <v>21</v>
      </c>
      <c r="W1169" s="118">
        <v>1</v>
      </c>
    </row>
    <row r="1170" spans="1:23">
      <c r="A1170" s="152">
        <v>1</v>
      </c>
      <c r="B1170" s="153" t="s">
        <v>221</v>
      </c>
      <c r="C1170" s="98">
        <v>40204</v>
      </c>
      <c r="D1170" s="154" t="s">
        <v>29</v>
      </c>
      <c r="E1170" s="97">
        <v>25</v>
      </c>
      <c r="F1170" s="94">
        <v>30</v>
      </c>
      <c r="G1170" s="111" t="s">
        <v>221</v>
      </c>
      <c r="J1170" s="118">
        <v>0</v>
      </c>
    </row>
    <row r="1171" spans="1:23">
      <c r="A1171" s="152">
        <v>2</v>
      </c>
      <c r="B1171" s="153" t="s">
        <v>222</v>
      </c>
      <c r="C1171" s="98">
        <v>40204</v>
      </c>
      <c r="D1171" s="154" t="s">
        <v>29</v>
      </c>
      <c r="E1171" s="97">
        <v>25</v>
      </c>
      <c r="F1171" s="94">
        <v>30</v>
      </c>
      <c r="G1171" s="111" t="s">
        <v>221</v>
      </c>
      <c r="J1171" s="118">
        <v>3</v>
      </c>
      <c r="W1171" s="118">
        <v>1</v>
      </c>
    </row>
    <row r="1172" spans="1:23">
      <c r="A1172" s="152">
        <v>3</v>
      </c>
      <c r="B1172" s="153" t="s">
        <v>222</v>
      </c>
      <c r="C1172" s="98">
        <v>40204</v>
      </c>
      <c r="D1172" s="154" t="s">
        <v>29</v>
      </c>
      <c r="E1172" s="97">
        <v>25</v>
      </c>
      <c r="F1172" s="94">
        <v>30</v>
      </c>
      <c r="G1172" s="111" t="s">
        <v>221</v>
      </c>
      <c r="J1172" s="118">
        <v>8</v>
      </c>
      <c r="W1172" s="118">
        <v>0</v>
      </c>
    </row>
    <row r="1173" spans="1:23">
      <c r="A1173" s="152">
        <v>4</v>
      </c>
      <c r="B1173" s="153" t="s">
        <v>222</v>
      </c>
      <c r="C1173" s="98">
        <v>40204</v>
      </c>
      <c r="D1173" s="154" t="s">
        <v>29</v>
      </c>
      <c r="E1173" s="97">
        <v>25</v>
      </c>
      <c r="F1173" s="94">
        <v>30</v>
      </c>
      <c r="G1173" s="111" t="s">
        <v>221</v>
      </c>
      <c r="J1173" s="118">
        <v>10</v>
      </c>
      <c r="W1173" s="118">
        <v>0</v>
      </c>
    </row>
    <row r="1174" spans="1:23">
      <c r="A1174" s="152">
        <v>5</v>
      </c>
      <c r="B1174" s="153" t="s">
        <v>222</v>
      </c>
      <c r="C1174" s="98">
        <v>40204</v>
      </c>
      <c r="D1174" s="154" t="s">
        <v>29</v>
      </c>
      <c r="E1174" s="97">
        <v>25</v>
      </c>
      <c r="F1174" s="94">
        <v>30</v>
      </c>
      <c r="G1174" s="111" t="s">
        <v>221</v>
      </c>
      <c r="J1174" s="118">
        <v>2</v>
      </c>
      <c r="W1174" s="118">
        <v>0</v>
      </c>
    </row>
    <row r="1175" spans="1:23">
      <c r="A1175" s="152">
        <v>6</v>
      </c>
      <c r="B1175" s="153" t="s">
        <v>222</v>
      </c>
      <c r="C1175" s="98">
        <v>40204</v>
      </c>
      <c r="D1175" s="154" t="s">
        <v>29</v>
      </c>
      <c r="E1175" s="97">
        <v>25</v>
      </c>
      <c r="F1175" s="94">
        <v>30</v>
      </c>
      <c r="G1175" s="111" t="s">
        <v>221</v>
      </c>
      <c r="J1175" s="118">
        <v>0</v>
      </c>
      <c r="W1175" s="118">
        <v>0</v>
      </c>
    </row>
    <row r="1176" spans="1:23">
      <c r="A1176" s="152">
        <v>7</v>
      </c>
      <c r="B1176" s="153" t="s">
        <v>222</v>
      </c>
      <c r="C1176" s="98">
        <v>40204</v>
      </c>
      <c r="D1176" s="154" t="s">
        <v>29</v>
      </c>
      <c r="E1176" s="97">
        <v>25</v>
      </c>
      <c r="F1176" s="94">
        <v>30</v>
      </c>
      <c r="G1176" s="111" t="s">
        <v>221</v>
      </c>
      <c r="J1176" s="118">
        <v>8</v>
      </c>
      <c r="W1176" s="118">
        <v>0</v>
      </c>
    </row>
    <row r="1177" spans="1:23">
      <c r="A1177" s="152">
        <v>8</v>
      </c>
      <c r="B1177" s="153" t="s">
        <v>222</v>
      </c>
      <c r="C1177" s="98">
        <v>40204</v>
      </c>
      <c r="D1177" s="154" t="s">
        <v>29</v>
      </c>
      <c r="E1177" s="97">
        <v>25</v>
      </c>
      <c r="F1177" s="94">
        <v>30</v>
      </c>
      <c r="G1177" s="111" t="s">
        <v>221</v>
      </c>
      <c r="J1177" s="118">
        <v>3</v>
      </c>
      <c r="W1177" s="118">
        <v>0</v>
      </c>
    </row>
    <row r="1178" spans="1:23">
      <c r="A1178" s="152">
        <v>9</v>
      </c>
      <c r="B1178" s="153" t="s">
        <v>222</v>
      </c>
      <c r="C1178" s="98">
        <v>40204</v>
      </c>
      <c r="D1178" s="154" t="s">
        <v>29</v>
      </c>
      <c r="E1178" s="97">
        <v>25</v>
      </c>
      <c r="F1178" s="94">
        <v>30</v>
      </c>
      <c r="G1178" s="111" t="s">
        <v>221</v>
      </c>
      <c r="J1178" s="118">
        <v>5</v>
      </c>
      <c r="W1178" s="118">
        <v>2</v>
      </c>
    </row>
    <row r="1179" spans="1:23">
      <c r="A1179" s="152">
        <v>10</v>
      </c>
      <c r="B1179" s="153" t="s">
        <v>222</v>
      </c>
      <c r="C1179" s="98">
        <v>40204</v>
      </c>
      <c r="D1179" s="154" t="s">
        <v>29</v>
      </c>
      <c r="E1179" s="97">
        <v>25</v>
      </c>
      <c r="F1179" s="94">
        <v>30</v>
      </c>
      <c r="G1179" s="111" t="s">
        <v>221</v>
      </c>
      <c r="J1179" s="118">
        <v>6</v>
      </c>
      <c r="W1179" s="118">
        <v>0</v>
      </c>
    </row>
    <row r="1180" spans="1:23">
      <c r="A1180" s="152">
        <v>11</v>
      </c>
      <c r="B1180" s="153" t="s">
        <v>222</v>
      </c>
      <c r="C1180" s="98">
        <v>40204</v>
      </c>
      <c r="D1180" s="154" t="s">
        <v>29</v>
      </c>
      <c r="E1180" s="97">
        <v>25</v>
      </c>
      <c r="F1180" s="94">
        <v>30</v>
      </c>
      <c r="G1180" s="111" t="s">
        <v>221</v>
      </c>
      <c r="J1180" s="118">
        <v>7</v>
      </c>
      <c r="W1180" s="118">
        <v>21</v>
      </c>
    </row>
    <row r="1181" spans="1:23">
      <c r="A1181" s="152">
        <v>12</v>
      </c>
      <c r="B1181" s="153" t="s">
        <v>222</v>
      </c>
      <c r="C1181" s="98">
        <v>40204</v>
      </c>
      <c r="D1181" s="154" t="s">
        <v>29</v>
      </c>
      <c r="E1181" s="97">
        <v>25</v>
      </c>
      <c r="F1181" s="94">
        <v>30</v>
      </c>
      <c r="G1181" s="111" t="s">
        <v>221</v>
      </c>
      <c r="J1181" s="118">
        <v>11</v>
      </c>
      <c r="W1181" s="118">
        <v>0</v>
      </c>
    </row>
    <row r="1182" spans="1:23">
      <c r="A1182" s="152">
        <v>13</v>
      </c>
      <c r="B1182" s="153" t="s">
        <v>222</v>
      </c>
      <c r="C1182" s="98">
        <v>40204</v>
      </c>
      <c r="D1182" s="154" t="s">
        <v>29</v>
      </c>
      <c r="E1182" s="97">
        <v>25</v>
      </c>
      <c r="F1182" s="94">
        <v>30</v>
      </c>
      <c r="G1182" s="111" t="s">
        <v>221</v>
      </c>
      <c r="J1182" s="118">
        <v>0</v>
      </c>
      <c r="W1182" s="118">
        <v>0</v>
      </c>
    </row>
    <row r="1183" spans="1:23">
      <c r="A1183" s="152">
        <v>14</v>
      </c>
      <c r="B1183" s="153" t="s">
        <v>222</v>
      </c>
      <c r="C1183" s="98">
        <v>40204</v>
      </c>
      <c r="D1183" s="154" t="s">
        <v>29</v>
      </c>
      <c r="E1183" s="97">
        <v>25</v>
      </c>
      <c r="F1183" s="94">
        <v>30</v>
      </c>
      <c r="G1183" s="111" t="s">
        <v>221</v>
      </c>
      <c r="J1183" s="118">
        <v>0</v>
      </c>
      <c r="W1183" s="118">
        <v>0</v>
      </c>
    </row>
    <row r="1184" spans="1:23">
      <c r="A1184" s="152">
        <v>15</v>
      </c>
      <c r="B1184" s="153" t="s">
        <v>222</v>
      </c>
      <c r="C1184" s="98">
        <v>40204</v>
      </c>
      <c r="D1184" s="154" t="s">
        <v>29</v>
      </c>
      <c r="E1184" s="97">
        <v>25</v>
      </c>
      <c r="F1184" s="94">
        <v>30</v>
      </c>
      <c r="G1184" s="111" t="s">
        <v>221</v>
      </c>
      <c r="J1184" s="118">
        <v>0</v>
      </c>
      <c r="W1184" s="118">
        <v>0</v>
      </c>
    </row>
    <row r="1185" spans="1:23">
      <c r="A1185" s="152">
        <v>16</v>
      </c>
      <c r="B1185" s="153" t="s">
        <v>222</v>
      </c>
      <c r="C1185" s="98">
        <v>40204</v>
      </c>
      <c r="D1185" s="154" t="s">
        <v>29</v>
      </c>
      <c r="E1185" s="97">
        <v>25</v>
      </c>
      <c r="F1185" s="94">
        <v>30</v>
      </c>
      <c r="G1185" s="111" t="s">
        <v>221</v>
      </c>
      <c r="J1185" s="118">
        <v>0</v>
      </c>
      <c r="W1185" s="118">
        <v>0</v>
      </c>
    </row>
    <row r="1186" spans="1:23">
      <c r="A1186" s="152">
        <v>17</v>
      </c>
      <c r="B1186" s="153" t="s">
        <v>222</v>
      </c>
      <c r="C1186" s="98">
        <v>40204</v>
      </c>
      <c r="D1186" s="154" t="s">
        <v>29</v>
      </c>
      <c r="E1186" s="97">
        <v>25</v>
      </c>
      <c r="F1186" s="94">
        <v>30</v>
      </c>
      <c r="G1186" s="111" t="s">
        <v>221</v>
      </c>
      <c r="J1186" s="118">
        <v>6</v>
      </c>
      <c r="W1186" s="118">
        <v>0</v>
      </c>
    </row>
    <row r="1187" spans="1:23">
      <c r="A1187" s="152">
        <v>18</v>
      </c>
      <c r="B1187" s="153" t="s">
        <v>222</v>
      </c>
      <c r="C1187" s="98">
        <v>40204</v>
      </c>
      <c r="D1187" s="154" t="s">
        <v>29</v>
      </c>
      <c r="E1187" s="97">
        <v>25</v>
      </c>
      <c r="F1187" s="94">
        <v>30</v>
      </c>
      <c r="G1187" s="111" t="s">
        <v>221</v>
      </c>
      <c r="J1187" s="118">
        <v>0</v>
      </c>
      <c r="W1187" s="118">
        <v>0</v>
      </c>
    </row>
    <row r="1188" spans="1:23">
      <c r="A1188" s="152">
        <v>19</v>
      </c>
      <c r="B1188" s="153" t="s">
        <v>222</v>
      </c>
      <c r="C1188" s="98">
        <v>40204</v>
      </c>
      <c r="D1188" s="154" t="s">
        <v>29</v>
      </c>
      <c r="E1188" s="97">
        <v>25</v>
      </c>
      <c r="F1188" s="94">
        <v>30</v>
      </c>
      <c r="G1188" s="111" t="s">
        <v>221</v>
      </c>
      <c r="J1188" s="118">
        <v>3</v>
      </c>
      <c r="W1188" s="118">
        <v>0</v>
      </c>
    </row>
    <row r="1189" spans="1:23">
      <c r="A1189" s="152">
        <v>20</v>
      </c>
      <c r="B1189" s="153" t="s">
        <v>222</v>
      </c>
      <c r="C1189" s="98">
        <v>40204</v>
      </c>
      <c r="D1189" s="154" t="s">
        <v>29</v>
      </c>
      <c r="E1189" s="97">
        <v>25</v>
      </c>
      <c r="F1189" s="94">
        <v>30</v>
      </c>
      <c r="G1189" s="111" t="s">
        <v>221</v>
      </c>
      <c r="J1189" s="118">
        <v>1</v>
      </c>
      <c r="W1189" s="118">
        <v>0</v>
      </c>
    </row>
    <row r="1190" spans="1:23">
      <c r="A1190" s="152">
        <v>21</v>
      </c>
      <c r="B1190" s="153" t="s">
        <v>222</v>
      </c>
      <c r="C1190" s="98">
        <v>40204</v>
      </c>
      <c r="D1190" s="154" t="s">
        <v>29</v>
      </c>
      <c r="E1190" s="97">
        <v>25</v>
      </c>
      <c r="F1190" s="94">
        <v>30</v>
      </c>
      <c r="G1190" s="111" t="s">
        <v>221</v>
      </c>
      <c r="J1190" s="118">
        <v>3</v>
      </c>
      <c r="W1190" s="118">
        <v>0</v>
      </c>
    </row>
    <row r="1191" spans="1:23">
      <c r="A1191" s="152">
        <v>22</v>
      </c>
      <c r="B1191" s="153" t="s">
        <v>222</v>
      </c>
      <c r="C1191" s="98">
        <v>40204</v>
      </c>
      <c r="D1191" s="154" t="s">
        <v>29</v>
      </c>
      <c r="E1191" s="97">
        <v>25</v>
      </c>
      <c r="F1191" s="94">
        <v>30</v>
      </c>
      <c r="G1191" s="111" t="s">
        <v>221</v>
      </c>
      <c r="J1191" s="118">
        <v>0</v>
      </c>
      <c r="W1191" s="118">
        <v>0</v>
      </c>
    </row>
    <row r="1192" spans="1:23">
      <c r="A1192" s="152">
        <v>23</v>
      </c>
      <c r="B1192" s="153" t="s">
        <v>222</v>
      </c>
      <c r="C1192" s="98">
        <v>40204</v>
      </c>
      <c r="D1192" s="154" t="s">
        <v>29</v>
      </c>
      <c r="E1192" s="97">
        <v>25</v>
      </c>
      <c r="F1192" s="94">
        <v>30</v>
      </c>
      <c r="G1192" s="111" t="s">
        <v>221</v>
      </c>
      <c r="J1192" s="118">
        <v>9</v>
      </c>
      <c r="W1192" s="118">
        <v>0</v>
      </c>
    </row>
    <row r="1193" spans="1:23">
      <c r="A1193" s="152">
        <v>24</v>
      </c>
      <c r="B1193" s="153" t="s">
        <v>222</v>
      </c>
      <c r="C1193" s="98">
        <v>40204</v>
      </c>
      <c r="D1193" s="154" t="s">
        <v>29</v>
      </c>
      <c r="E1193" s="97">
        <v>25</v>
      </c>
      <c r="F1193" s="94">
        <v>30</v>
      </c>
      <c r="G1193" s="111" t="s">
        <v>221</v>
      </c>
      <c r="J1193" s="118">
        <v>0</v>
      </c>
      <c r="W1193" s="118">
        <v>0</v>
      </c>
    </row>
    <row r="1194" spans="1:23">
      <c r="A1194" s="152">
        <v>25</v>
      </c>
      <c r="B1194" s="153" t="s">
        <v>222</v>
      </c>
      <c r="C1194" s="98">
        <v>40204</v>
      </c>
      <c r="D1194" s="154" t="s">
        <v>29</v>
      </c>
      <c r="E1194" s="97">
        <v>25</v>
      </c>
      <c r="F1194" s="94">
        <v>30</v>
      </c>
      <c r="G1194" s="111" t="s">
        <v>221</v>
      </c>
      <c r="J1194" s="118">
        <v>0</v>
      </c>
      <c r="W1194" s="118">
        <v>0</v>
      </c>
    </row>
    <row r="1195" spans="1:23">
      <c r="A1195" s="152">
        <v>26</v>
      </c>
      <c r="B1195" s="153" t="s">
        <v>222</v>
      </c>
      <c r="C1195" s="98">
        <v>40204</v>
      </c>
      <c r="D1195" s="154" t="s">
        <v>29</v>
      </c>
      <c r="E1195" s="97">
        <v>25</v>
      </c>
      <c r="F1195" s="94">
        <v>30</v>
      </c>
      <c r="G1195" s="111" t="s">
        <v>221</v>
      </c>
      <c r="J1195" s="118">
        <v>9</v>
      </c>
      <c r="W1195" s="118">
        <v>0</v>
      </c>
    </row>
    <row r="1196" spans="1:23">
      <c r="A1196" s="152">
        <v>27</v>
      </c>
      <c r="B1196" s="153" t="s">
        <v>222</v>
      </c>
      <c r="C1196" s="98">
        <v>40204</v>
      </c>
      <c r="D1196" s="154" t="s">
        <v>29</v>
      </c>
      <c r="E1196" s="97">
        <v>25</v>
      </c>
      <c r="F1196" s="94">
        <v>30</v>
      </c>
      <c r="G1196" s="111" t="s">
        <v>221</v>
      </c>
      <c r="J1196" s="118">
        <v>19</v>
      </c>
      <c r="W1196" s="118">
        <v>0</v>
      </c>
    </row>
    <row r="1197" spans="1:23">
      <c r="A1197" s="152">
        <v>28</v>
      </c>
      <c r="B1197" s="153" t="s">
        <v>222</v>
      </c>
      <c r="C1197" s="98">
        <v>40204</v>
      </c>
      <c r="D1197" s="154" t="s">
        <v>29</v>
      </c>
      <c r="E1197" s="97">
        <v>25</v>
      </c>
      <c r="F1197" s="94">
        <v>30</v>
      </c>
      <c r="G1197" s="111" t="s">
        <v>221</v>
      </c>
      <c r="J1197" s="118">
        <v>14</v>
      </c>
      <c r="W1197" s="118">
        <v>0</v>
      </c>
    </row>
    <row r="1198" spans="1:23">
      <c r="A1198" s="152">
        <v>29</v>
      </c>
      <c r="B1198" s="153" t="s">
        <v>222</v>
      </c>
      <c r="C1198" s="98">
        <v>40204</v>
      </c>
      <c r="D1198" s="154" t="s">
        <v>29</v>
      </c>
      <c r="E1198" s="97">
        <v>25</v>
      </c>
      <c r="F1198" s="94">
        <v>30</v>
      </c>
      <c r="G1198" s="111" t="s">
        <v>221</v>
      </c>
      <c r="J1198" s="118">
        <v>0</v>
      </c>
      <c r="W1198" s="118">
        <v>0</v>
      </c>
    </row>
    <row r="1199" spans="1:23">
      <c r="A1199" s="152">
        <v>30</v>
      </c>
      <c r="B1199" s="153" t="s">
        <v>222</v>
      </c>
      <c r="C1199" s="98">
        <v>40204</v>
      </c>
      <c r="D1199" s="154" t="s">
        <v>29</v>
      </c>
      <c r="E1199" s="97">
        <v>25</v>
      </c>
      <c r="F1199" s="94">
        <v>30</v>
      </c>
      <c r="G1199" s="111" t="s">
        <v>221</v>
      </c>
      <c r="J1199" s="118">
        <v>0</v>
      </c>
      <c r="W1199" s="118">
        <v>0</v>
      </c>
    </row>
    <row r="1200" spans="1:23">
      <c r="A1200" s="152">
        <v>31</v>
      </c>
      <c r="B1200" s="153" t="s">
        <v>222</v>
      </c>
      <c r="C1200" s="98">
        <v>40204</v>
      </c>
      <c r="D1200" s="154" t="s">
        <v>29</v>
      </c>
      <c r="E1200" s="97">
        <v>25</v>
      </c>
      <c r="F1200" s="94">
        <v>30</v>
      </c>
      <c r="G1200" s="111" t="s">
        <v>221</v>
      </c>
      <c r="J1200" s="118">
        <v>12</v>
      </c>
      <c r="W1200" s="118">
        <v>0</v>
      </c>
    </row>
    <row r="1201" spans="1:23">
      <c r="A1201" s="152">
        <v>32</v>
      </c>
      <c r="B1201" s="153" t="s">
        <v>222</v>
      </c>
      <c r="C1201" s="98">
        <v>40204</v>
      </c>
      <c r="D1201" s="154" t="s">
        <v>29</v>
      </c>
      <c r="E1201" s="97">
        <v>25</v>
      </c>
      <c r="F1201" s="94">
        <v>30</v>
      </c>
      <c r="G1201" s="111" t="s">
        <v>221</v>
      </c>
      <c r="J1201" s="118">
        <v>6</v>
      </c>
      <c r="W1201" s="118">
        <v>0</v>
      </c>
    </row>
    <row r="1202" spans="1:23">
      <c r="A1202" s="152">
        <v>33</v>
      </c>
      <c r="B1202" s="153" t="s">
        <v>222</v>
      </c>
      <c r="C1202" s="98">
        <v>40204</v>
      </c>
      <c r="D1202" s="154" t="s">
        <v>29</v>
      </c>
      <c r="E1202" s="97">
        <v>25</v>
      </c>
      <c r="F1202" s="94">
        <v>30</v>
      </c>
      <c r="G1202" s="111" t="s">
        <v>221</v>
      </c>
      <c r="J1202" s="118">
        <v>16</v>
      </c>
      <c r="W1202" s="118">
        <v>0</v>
      </c>
    </row>
    <row r="1203" spans="1:23">
      <c r="A1203" s="152">
        <v>34</v>
      </c>
      <c r="B1203" s="153" t="s">
        <v>222</v>
      </c>
      <c r="C1203" s="98">
        <v>40204</v>
      </c>
      <c r="D1203" s="154" t="s">
        <v>29</v>
      </c>
      <c r="E1203" s="97">
        <v>25</v>
      </c>
      <c r="F1203" s="94">
        <v>30</v>
      </c>
      <c r="G1203" s="111" t="s">
        <v>221</v>
      </c>
      <c r="J1203" s="118">
        <v>3</v>
      </c>
      <c r="W1203" s="118">
        <v>0</v>
      </c>
    </row>
    <row r="1204" spans="1:23">
      <c r="A1204" s="152">
        <v>35</v>
      </c>
      <c r="B1204" s="153" t="s">
        <v>222</v>
      </c>
      <c r="C1204" s="98">
        <v>40204</v>
      </c>
      <c r="D1204" s="154" t="s">
        <v>29</v>
      </c>
      <c r="E1204" s="97">
        <v>25</v>
      </c>
      <c r="F1204" s="94">
        <v>30</v>
      </c>
      <c r="G1204" s="111" t="s">
        <v>221</v>
      </c>
      <c r="J1204" s="118">
        <v>10</v>
      </c>
      <c r="W1204" s="118">
        <v>0</v>
      </c>
    </row>
    <row r="1205" spans="1:23">
      <c r="A1205" s="152">
        <v>36</v>
      </c>
      <c r="B1205" s="153" t="s">
        <v>222</v>
      </c>
      <c r="C1205" s="98">
        <v>40204</v>
      </c>
      <c r="D1205" s="154" t="s">
        <v>29</v>
      </c>
      <c r="E1205" s="97">
        <v>25</v>
      </c>
      <c r="F1205" s="94">
        <v>30</v>
      </c>
      <c r="G1205" s="111" t="s">
        <v>221</v>
      </c>
      <c r="J1205" s="118">
        <v>6</v>
      </c>
      <c r="W1205" s="118">
        <v>0</v>
      </c>
    </row>
    <row r="1206" spans="1:23">
      <c r="A1206" s="152">
        <v>37</v>
      </c>
      <c r="B1206" s="153" t="s">
        <v>222</v>
      </c>
      <c r="C1206" s="98">
        <v>40204</v>
      </c>
      <c r="D1206" s="154" t="s">
        <v>29</v>
      </c>
      <c r="E1206" s="97">
        <v>25</v>
      </c>
      <c r="F1206" s="94">
        <v>30</v>
      </c>
      <c r="G1206" s="111" t="s">
        <v>221</v>
      </c>
      <c r="J1206" s="118">
        <v>7</v>
      </c>
      <c r="W1206" s="118">
        <v>0</v>
      </c>
    </row>
    <row r="1207" spans="1:23">
      <c r="A1207" s="152">
        <v>38</v>
      </c>
      <c r="B1207" s="153" t="s">
        <v>222</v>
      </c>
      <c r="C1207" s="98">
        <v>40204</v>
      </c>
      <c r="D1207" s="154" t="s">
        <v>29</v>
      </c>
      <c r="E1207" s="97">
        <v>25</v>
      </c>
      <c r="F1207" s="94">
        <v>30</v>
      </c>
      <c r="G1207" s="111" t="s">
        <v>221</v>
      </c>
      <c r="J1207" s="118">
        <v>0</v>
      </c>
      <c r="W1207" s="118">
        <v>0</v>
      </c>
    </row>
    <row r="1208" spans="1:23">
      <c r="A1208" s="152">
        <v>39</v>
      </c>
      <c r="B1208" s="153" t="s">
        <v>222</v>
      </c>
      <c r="C1208" s="98">
        <v>40204</v>
      </c>
      <c r="D1208" s="154" t="s">
        <v>29</v>
      </c>
      <c r="E1208" s="97">
        <v>25</v>
      </c>
      <c r="F1208" s="94">
        <v>30</v>
      </c>
      <c r="G1208" s="111" t="s">
        <v>221</v>
      </c>
      <c r="J1208" s="118">
        <v>0</v>
      </c>
      <c r="W1208" s="118">
        <v>0</v>
      </c>
    </row>
    <row r="1209" spans="1:23">
      <c r="A1209" s="152">
        <v>40</v>
      </c>
      <c r="B1209" s="153" t="s">
        <v>222</v>
      </c>
      <c r="C1209" s="98">
        <v>40204</v>
      </c>
      <c r="D1209" s="154" t="s">
        <v>29</v>
      </c>
      <c r="E1209" s="97">
        <v>25</v>
      </c>
      <c r="F1209" s="94">
        <v>30</v>
      </c>
      <c r="G1209" s="111" t="s">
        <v>221</v>
      </c>
      <c r="J1209" s="118">
        <v>9</v>
      </c>
      <c r="W1209" s="118">
        <v>0</v>
      </c>
    </row>
    <row r="1210" spans="1:23">
      <c r="A1210" s="152">
        <v>41</v>
      </c>
      <c r="B1210" s="153" t="s">
        <v>222</v>
      </c>
      <c r="C1210" s="98">
        <v>40204</v>
      </c>
      <c r="D1210" s="154" t="s">
        <v>29</v>
      </c>
      <c r="E1210" s="97">
        <v>25</v>
      </c>
      <c r="F1210" s="94">
        <v>30</v>
      </c>
      <c r="G1210" s="111" t="s">
        <v>221</v>
      </c>
      <c r="J1210" s="118">
        <v>4</v>
      </c>
      <c r="W1210" s="118">
        <v>0</v>
      </c>
    </row>
    <row r="1211" spans="1:23">
      <c r="A1211" s="152">
        <v>42</v>
      </c>
      <c r="B1211" s="153" t="s">
        <v>222</v>
      </c>
      <c r="C1211" s="98">
        <v>40204</v>
      </c>
      <c r="D1211" s="154" t="s">
        <v>29</v>
      </c>
      <c r="E1211" s="97">
        <v>25</v>
      </c>
      <c r="F1211" s="94">
        <v>30</v>
      </c>
      <c r="G1211" s="111" t="s">
        <v>221</v>
      </c>
      <c r="J1211" s="118">
        <v>16</v>
      </c>
      <c r="W1211" s="118">
        <v>0</v>
      </c>
    </row>
    <row r="1212" spans="1:23">
      <c r="A1212" s="152">
        <v>43</v>
      </c>
      <c r="B1212" s="153" t="s">
        <v>222</v>
      </c>
      <c r="C1212" s="98">
        <v>40204</v>
      </c>
      <c r="D1212" s="154" t="s">
        <v>29</v>
      </c>
      <c r="E1212" s="97">
        <v>25</v>
      </c>
      <c r="F1212" s="94">
        <v>30</v>
      </c>
      <c r="G1212" s="111" t="s">
        <v>221</v>
      </c>
      <c r="J1212" s="118">
        <v>4</v>
      </c>
      <c r="W1212" s="118">
        <v>0</v>
      </c>
    </row>
    <row r="1213" spans="1:23">
      <c r="A1213" s="152">
        <v>44</v>
      </c>
      <c r="B1213" s="153" t="s">
        <v>222</v>
      </c>
      <c r="C1213" s="98">
        <v>40204</v>
      </c>
      <c r="D1213" s="154" t="s">
        <v>29</v>
      </c>
      <c r="E1213" s="97">
        <v>25</v>
      </c>
      <c r="F1213" s="94">
        <v>30</v>
      </c>
      <c r="G1213" s="111" t="s">
        <v>221</v>
      </c>
      <c r="J1213" s="118">
        <v>2</v>
      </c>
      <c r="W1213" s="118">
        <v>0</v>
      </c>
    </row>
    <row r="1214" spans="1:23">
      <c r="A1214" s="152">
        <v>45</v>
      </c>
      <c r="B1214" s="153" t="s">
        <v>222</v>
      </c>
      <c r="C1214" s="98">
        <v>40204</v>
      </c>
      <c r="D1214" s="154" t="s">
        <v>29</v>
      </c>
      <c r="E1214" s="97">
        <v>25</v>
      </c>
      <c r="F1214" s="94">
        <v>30</v>
      </c>
      <c r="G1214" s="111" t="s">
        <v>221</v>
      </c>
      <c r="J1214" s="118">
        <v>0</v>
      </c>
      <c r="W1214" s="118">
        <v>0</v>
      </c>
    </row>
    <row r="1215" spans="1:23">
      <c r="A1215" s="152">
        <v>46</v>
      </c>
      <c r="B1215" s="153" t="s">
        <v>222</v>
      </c>
      <c r="C1215" s="98">
        <v>40204</v>
      </c>
      <c r="D1215" s="154" t="s">
        <v>29</v>
      </c>
      <c r="E1215" s="97">
        <v>25</v>
      </c>
      <c r="F1215" s="94">
        <v>30</v>
      </c>
      <c r="G1215" s="111" t="s">
        <v>221</v>
      </c>
      <c r="J1215" s="118">
        <v>0</v>
      </c>
      <c r="W1215" s="118">
        <v>0</v>
      </c>
    </row>
    <row r="1216" spans="1:23">
      <c r="A1216" s="152">
        <v>47</v>
      </c>
      <c r="B1216" s="153" t="s">
        <v>222</v>
      </c>
      <c r="C1216" s="98">
        <v>40204</v>
      </c>
      <c r="D1216" s="154" t="s">
        <v>29</v>
      </c>
      <c r="E1216" s="97">
        <v>25</v>
      </c>
      <c r="F1216" s="94">
        <v>30</v>
      </c>
      <c r="G1216" s="111" t="s">
        <v>221</v>
      </c>
      <c r="J1216" s="118">
        <v>0</v>
      </c>
      <c r="W1216" s="118">
        <v>1</v>
      </c>
    </row>
    <row r="1217" spans="1:23">
      <c r="A1217" s="152">
        <v>48</v>
      </c>
      <c r="B1217" s="153" t="s">
        <v>222</v>
      </c>
      <c r="C1217" s="98">
        <v>40204</v>
      </c>
      <c r="D1217" s="154" t="s">
        <v>29</v>
      </c>
      <c r="E1217" s="97">
        <v>25</v>
      </c>
      <c r="F1217" s="94">
        <v>30</v>
      </c>
      <c r="G1217" s="111" t="s">
        <v>221</v>
      </c>
      <c r="J1217" s="118">
        <v>11</v>
      </c>
      <c r="W1217" s="118">
        <v>2</v>
      </c>
    </row>
    <row r="1218" spans="1:23">
      <c r="A1218" s="152">
        <v>49</v>
      </c>
      <c r="B1218" s="153" t="s">
        <v>222</v>
      </c>
      <c r="C1218" s="98">
        <v>40204</v>
      </c>
      <c r="D1218" s="154" t="s">
        <v>29</v>
      </c>
      <c r="E1218" s="97">
        <v>25</v>
      </c>
      <c r="F1218" s="94">
        <v>30</v>
      </c>
      <c r="G1218" s="111" t="s">
        <v>221</v>
      </c>
      <c r="J1218" s="118">
        <v>3</v>
      </c>
      <c r="W1218" s="118">
        <v>0</v>
      </c>
    </row>
    <row r="1219" spans="1:23">
      <c r="A1219" s="152">
        <v>50</v>
      </c>
      <c r="B1219" s="153" t="s">
        <v>222</v>
      </c>
      <c r="C1219" s="98">
        <v>40204</v>
      </c>
      <c r="D1219" s="154" t="s">
        <v>29</v>
      </c>
      <c r="E1219" s="97">
        <v>25</v>
      </c>
      <c r="F1219" s="94">
        <v>30</v>
      </c>
      <c r="G1219" s="111" t="s">
        <v>221</v>
      </c>
      <c r="J1219" s="118">
        <v>0</v>
      </c>
      <c r="W1219" s="118">
        <v>0</v>
      </c>
    </row>
    <row r="1220" spans="1:23">
      <c r="A1220" s="152">
        <v>1</v>
      </c>
      <c r="B1220" s="153" t="s">
        <v>222</v>
      </c>
      <c r="C1220" s="98">
        <v>40204</v>
      </c>
      <c r="D1220" s="154" t="s">
        <v>30</v>
      </c>
      <c r="E1220" s="159">
        <v>25</v>
      </c>
      <c r="F1220" s="94">
        <v>31</v>
      </c>
      <c r="G1220" s="111" t="s">
        <v>221</v>
      </c>
      <c r="J1220" s="118">
        <v>0</v>
      </c>
      <c r="K1220" s="97">
        <v>24</v>
      </c>
      <c r="L1220" s="94">
        <v>6</v>
      </c>
      <c r="W1220" s="118">
        <v>2</v>
      </c>
    </row>
    <row r="1221" spans="1:23">
      <c r="A1221" s="152">
        <v>2</v>
      </c>
      <c r="B1221" s="153" t="s">
        <v>222</v>
      </c>
      <c r="C1221" s="98">
        <v>40204</v>
      </c>
      <c r="D1221" s="154" t="s">
        <v>30</v>
      </c>
      <c r="E1221" s="160">
        <v>25</v>
      </c>
      <c r="F1221" s="94">
        <v>31</v>
      </c>
      <c r="G1221" s="111" t="s">
        <v>221</v>
      </c>
      <c r="J1221" s="118">
        <v>0</v>
      </c>
      <c r="K1221" s="97">
        <v>24</v>
      </c>
      <c r="L1221" s="94">
        <v>1</v>
      </c>
      <c r="W1221" s="118">
        <v>0</v>
      </c>
    </row>
    <row r="1222" spans="1:23">
      <c r="A1222" s="152">
        <v>3</v>
      </c>
      <c r="B1222" s="153" t="s">
        <v>222</v>
      </c>
      <c r="C1222" s="98">
        <v>40204</v>
      </c>
      <c r="D1222" s="154" t="s">
        <v>30</v>
      </c>
      <c r="E1222" s="159">
        <v>25</v>
      </c>
      <c r="F1222" s="94">
        <v>31</v>
      </c>
      <c r="G1222" s="111" t="s">
        <v>221</v>
      </c>
      <c r="J1222" s="118">
        <v>0</v>
      </c>
      <c r="K1222" s="97">
        <v>24</v>
      </c>
      <c r="L1222" s="94">
        <v>2</v>
      </c>
      <c r="W1222" s="118">
        <v>0</v>
      </c>
    </row>
    <row r="1223" spans="1:23">
      <c r="A1223" s="152">
        <v>4</v>
      </c>
      <c r="B1223" s="153" t="s">
        <v>222</v>
      </c>
      <c r="C1223" s="98">
        <v>40204</v>
      </c>
      <c r="D1223" s="154" t="s">
        <v>30</v>
      </c>
      <c r="E1223" s="160">
        <v>25</v>
      </c>
      <c r="F1223" s="94">
        <v>31</v>
      </c>
      <c r="G1223" s="111" t="s">
        <v>221</v>
      </c>
      <c r="J1223" s="118">
        <v>0</v>
      </c>
      <c r="K1223" s="97">
        <v>24</v>
      </c>
      <c r="L1223" s="94">
        <v>3</v>
      </c>
      <c r="W1223" s="118">
        <v>6</v>
      </c>
    </row>
    <row r="1224" spans="1:23">
      <c r="A1224" s="152">
        <v>5</v>
      </c>
      <c r="B1224" s="153" t="s">
        <v>222</v>
      </c>
      <c r="C1224" s="98">
        <v>40204</v>
      </c>
      <c r="D1224" s="154" t="s">
        <v>30</v>
      </c>
      <c r="E1224" s="159">
        <v>25</v>
      </c>
      <c r="F1224" s="94">
        <v>31</v>
      </c>
      <c r="G1224" s="111" t="s">
        <v>221</v>
      </c>
      <c r="J1224" s="118">
        <v>0</v>
      </c>
      <c r="K1224" s="97">
        <v>24</v>
      </c>
      <c r="L1224" s="94">
        <v>9</v>
      </c>
      <c r="W1224" s="118">
        <v>0</v>
      </c>
    </row>
    <row r="1225" spans="1:23">
      <c r="A1225" s="152">
        <v>6</v>
      </c>
      <c r="B1225" s="153" t="s">
        <v>222</v>
      </c>
      <c r="C1225" s="98">
        <v>40204</v>
      </c>
      <c r="D1225" s="154" t="s">
        <v>30</v>
      </c>
      <c r="E1225" s="160">
        <v>25</v>
      </c>
      <c r="F1225" s="94">
        <v>31</v>
      </c>
      <c r="G1225" s="111" t="s">
        <v>221</v>
      </c>
      <c r="J1225" s="118">
        <v>0</v>
      </c>
      <c r="K1225" s="97">
        <v>24</v>
      </c>
      <c r="L1225" s="94">
        <v>5</v>
      </c>
      <c r="W1225" s="118">
        <v>0</v>
      </c>
    </row>
    <row r="1226" spans="1:23">
      <c r="A1226" s="152">
        <v>7</v>
      </c>
      <c r="B1226" s="153" t="s">
        <v>222</v>
      </c>
      <c r="C1226" s="98">
        <v>40204</v>
      </c>
      <c r="D1226" s="154" t="s">
        <v>30</v>
      </c>
      <c r="E1226" s="159">
        <v>25</v>
      </c>
      <c r="F1226" s="94">
        <v>31</v>
      </c>
      <c r="G1226" s="111" t="s">
        <v>221</v>
      </c>
      <c r="J1226" s="118">
        <v>0</v>
      </c>
      <c r="K1226" s="97">
        <v>24</v>
      </c>
      <c r="L1226" s="94">
        <v>6</v>
      </c>
      <c r="W1226" s="118">
        <v>0</v>
      </c>
    </row>
    <row r="1227" spans="1:23">
      <c r="A1227" s="152">
        <v>8</v>
      </c>
      <c r="B1227" s="153" t="s">
        <v>222</v>
      </c>
      <c r="C1227" s="98">
        <v>40204</v>
      </c>
      <c r="D1227" s="154" t="s">
        <v>30</v>
      </c>
      <c r="E1227" s="160">
        <v>25</v>
      </c>
      <c r="F1227" s="94">
        <v>31</v>
      </c>
      <c r="G1227" s="111" t="s">
        <v>221</v>
      </c>
      <c r="J1227" s="118">
        <v>0</v>
      </c>
      <c r="K1227" s="97">
        <v>24</v>
      </c>
      <c r="L1227" s="94">
        <v>2</v>
      </c>
      <c r="W1227" s="118">
        <v>0</v>
      </c>
    </row>
    <row r="1228" spans="1:23">
      <c r="A1228" s="152">
        <v>9</v>
      </c>
      <c r="B1228" s="153" t="s">
        <v>222</v>
      </c>
      <c r="C1228" s="98">
        <v>40204</v>
      </c>
      <c r="D1228" s="154" t="s">
        <v>30</v>
      </c>
      <c r="E1228" s="159">
        <v>25</v>
      </c>
      <c r="F1228" s="94">
        <v>31</v>
      </c>
      <c r="G1228" s="111" t="s">
        <v>221</v>
      </c>
      <c r="J1228" s="118">
        <v>0</v>
      </c>
      <c r="K1228" s="97">
        <v>24</v>
      </c>
      <c r="L1228" s="94">
        <v>6</v>
      </c>
      <c r="W1228" s="118">
        <v>2</v>
      </c>
    </row>
    <row r="1229" spans="1:23">
      <c r="A1229" s="152">
        <v>10</v>
      </c>
      <c r="B1229" s="153" t="s">
        <v>222</v>
      </c>
      <c r="C1229" s="98">
        <v>40204</v>
      </c>
      <c r="D1229" s="154" t="s">
        <v>30</v>
      </c>
      <c r="E1229" s="160">
        <v>25</v>
      </c>
      <c r="F1229" s="94">
        <v>31</v>
      </c>
      <c r="G1229" s="111" t="s">
        <v>221</v>
      </c>
      <c r="J1229" s="118">
        <v>0</v>
      </c>
      <c r="K1229" s="97">
        <v>24</v>
      </c>
      <c r="L1229" s="94">
        <v>2</v>
      </c>
      <c r="W1229" s="118">
        <v>0</v>
      </c>
    </row>
    <row r="1230" spans="1:23">
      <c r="A1230" s="152">
        <v>11</v>
      </c>
      <c r="B1230" s="153" t="s">
        <v>222</v>
      </c>
      <c r="C1230" s="98">
        <v>40204</v>
      </c>
      <c r="D1230" s="154" t="s">
        <v>30</v>
      </c>
      <c r="E1230" s="159">
        <v>25</v>
      </c>
      <c r="F1230" s="94">
        <v>31</v>
      </c>
      <c r="G1230" s="111" t="s">
        <v>221</v>
      </c>
      <c r="J1230" s="118">
        <v>0</v>
      </c>
      <c r="K1230" s="97">
        <v>24</v>
      </c>
      <c r="L1230" s="94">
        <v>7</v>
      </c>
      <c r="W1230" s="118">
        <v>1</v>
      </c>
    </row>
    <row r="1231" spans="1:23">
      <c r="A1231" s="152">
        <v>12</v>
      </c>
      <c r="B1231" s="153" t="s">
        <v>222</v>
      </c>
      <c r="C1231" s="98">
        <v>40204</v>
      </c>
      <c r="D1231" s="154" t="s">
        <v>30</v>
      </c>
      <c r="E1231" s="160">
        <v>25</v>
      </c>
      <c r="F1231" s="94">
        <v>31</v>
      </c>
      <c r="G1231" s="111" t="s">
        <v>221</v>
      </c>
      <c r="J1231" s="118">
        <v>0</v>
      </c>
      <c r="K1231" s="97">
        <v>24</v>
      </c>
      <c r="L1231" s="94">
        <v>14</v>
      </c>
      <c r="W1231" s="118">
        <v>0</v>
      </c>
    </row>
    <row r="1232" spans="1:23">
      <c r="A1232" s="152">
        <v>13</v>
      </c>
      <c r="B1232" s="153" t="s">
        <v>222</v>
      </c>
      <c r="C1232" s="98">
        <v>40204</v>
      </c>
      <c r="D1232" s="154" t="s">
        <v>30</v>
      </c>
      <c r="E1232" s="159">
        <v>25</v>
      </c>
      <c r="F1232" s="94">
        <v>31</v>
      </c>
      <c r="G1232" s="111" t="s">
        <v>221</v>
      </c>
      <c r="J1232" s="118">
        <v>0</v>
      </c>
      <c r="K1232" s="97">
        <v>24</v>
      </c>
      <c r="L1232" s="94">
        <v>1</v>
      </c>
      <c r="W1232" s="118">
        <v>1</v>
      </c>
    </row>
    <row r="1233" spans="1:23">
      <c r="A1233" s="152">
        <v>14</v>
      </c>
      <c r="B1233" s="153" t="s">
        <v>222</v>
      </c>
      <c r="C1233" s="98">
        <v>40204</v>
      </c>
      <c r="D1233" s="154" t="s">
        <v>30</v>
      </c>
      <c r="E1233" s="160">
        <v>25</v>
      </c>
      <c r="F1233" s="94">
        <v>31</v>
      </c>
      <c r="G1233" s="111" t="s">
        <v>221</v>
      </c>
      <c r="J1233" s="118">
        <v>0</v>
      </c>
      <c r="K1233" s="97">
        <v>24</v>
      </c>
      <c r="L1233" s="94">
        <v>4</v>
      </c>
      <c r="W1233" s="118">
        <v>0</v>
      </c>
    </row>
    <row r="1234" spans="1:23">
      <c r="A1234" s="152">
        <v>15</v>
      </c>
      <c r="B1234" s="153" t="s">
        <v>222</v>
      </c>
      <c r="C1234" s="98">
        <v>40204</v>
      </c>
      <c r="D1234" s="154" t="s">
        <v>30</v>
      </c>
      <c r="E1234" s="159">
        <v>25</v>
      </c>
      <c r="F1234" s="94">
        <v>31</v>
      </c>
      <c r="G1234" s="111" t="s">
        <v>221</v>
      </c>
      <c r="J1234" s="118">
        <v>0</v>
      </c>
      <c r="K1234" s="97">
        <v>24</v>
      </c>
      <c r="L1234" s="94">
        <v>1</v>
      </c>
      <c r="W1234" s="118">
        <v>0</v>
      </c>
    </row>
    <row r="1235" spans="1:23">
      <c r="A1235" s="152">
        <v>16</v>
      </c>
      <c r="B1235" s="153" t="s">
        <v>222</v>
      </c>
      <c r="C1235" s="98">
        <v>40204</v>
      </c>
      <c r="D1235" s="154" t="s">
        <v>30</v>
      </c>
      <c r="E1235" s="160">
        <v>25</v>
      </c>
      <c r="F1235" s="94">
        <v>31</v>
      </c>
      <c r="G1235" s="111" t="s">
        <v>221</v>
      </c>
      <c r="J1235" s="118">
        <v>0</v>
      </c>
      <c r="K1235" s="97">
        <v>24</v>
      </c>
      <c r="L1235" s="94">
        <v>5</v>
      </c>
      <c r="W1235" s="118">
        <v>0</v>
      </c>
    </row>
    <row r="1236" spans="1:23">
      <c r="A1236" s="152">
        <v>17</v>
      </c>
      <c r="B1236" s="153" t="s">
        <v>222</v>
      </c>
      <c r="C1236" s="98">
        <v>40204</v>
      </c>
      <c r="D1236" s="154" t="s">
        <v>30</v>
      </c>
      <c r="E1236" s="159">
        <v>25</v>
      </c>
      <c r="F1236" s="94">
        <v>31</v>
      </c>
      <c r="G1236" s="111" t="s">
        <v>221</v>
      </c>
      <c r="J1236" s="118">
        <v>0</v>
      </c>
      <c r="K1236" s="97">
        <v>24</v>
      </c>
      <c r="W1236" s="118">
        <v>0</v>
      </c>
    </row>
    <row r="1237" spans="1:23">
      <c r="A1237" s="152">
        <v>18</v>
      </c>
      <c r="B1237" s="153" t="s">
        <v>222</v>
      </c>
      <c r="C1237" s="98">
        <v>40204</v>
      </c>
      <c r="D1237" s="154" t="s">
        <v>30</v>
      </c>
      <c r="E1237" s="160">
        <v>25</v>
      </c>
      <c r="F1237" s="94">
        <v>31</v>
      </c>
      <c r="G1237" s="111" t="s">
        <v>221</v>
      </c>
      <c r="J1237" s="118">
        <v>0</v>
      </c>
      <c r="K1237" s="97">
        <v>24</v>
      </c>
      <c r="L1237" s="94">
        <v>2</v>
      </c>
      <c r="W1237" s="118">
        <v>0</v>
      </c>
    </row>
    <row r="1238" spans="1:23">
      <c r="A1238" s="152">
        <v>19</v>
      </c>
      <c r="B1238" s="153" t="s">
        <v>222</v>
      </c>
      <c r="C1238" s="98">
        <v>40204</v>
      </c>
      <c r="D1238" s="154" t="s">
        <v>30</v>
      </c>
      <c r="E1238" s="159">
        <v>25</v>
      </c>
      <c r="F1238" s="94">
        <v>31</v>
      </c>
      <c r="G1238" s="111" t="s">
        <v>221</v>
      </c>
      <c r="J1238" s="118">
        <v>0</v>
      </c>
      <c r="K1238" s="97">
        <v>24</v>
      </c>
      <c r="L1238" s="94">
        <v>8</v>
      </c>
      <c r="W1238" s="118">
        <v>1</v>
      </c>
    </row>
    <row r="1239" spans="1:23">
      <c r="A1239" s="152">
        <v>20</v>
      </c>
      <c r="B1239" s="153" t="s">
        <v>222</v>
      </c>
      <c r="C1239" s="98">
        <v>40204</v>
      </c>
      <c r="D1239" s="154" t="s">
        <v>30</v>
      </c>
      <c r="E1239" s="160">
        <v>25</v>
      </c>
      <c r="F1239" s="94">
        <v>31</v>
      </c>
      <c r="G1239" s="111" t="s">
        <v>221</v>
      </c>
      <c r="J1239" s="118">
        <v>0</v>
      </c>
      <c r="K1239" s="97">
        <v>24</v>
      </c>
      <c r="L1239" s="94">
        <v>6</v>
      </c>
      <c r="W1239" s="118">
        <v>2</v>
      </c>
    </row>
    <row r="1240" spans="1:23">
      <c r="A1240" s="152">
        <v>21</v>
      </c>
      <c r="B1240" s="153" t="s">
        <v>222</v>
      </c>
      <c r="C1240" s="98">
        <v>40204</v>
      </c>
      <c r="D1240" s="154" t="s">
        <v>30</v>
      </c>
      <c r="E1240" s="159">
        <v>25</v>
      </c>
      <c r="F1240" s="94">
        <v>31</v>
      </c>
      <c r="G1240" s="111" t="s">
        <v>221</v>
      </c>
      <c r="J1240" s="118">
        <v>0</v>
      </c>
      <c r="K1240" s="97">
        <v>24</v>
      </c>
      <c r="L1240" s="94">
        <v>0</v>
      </c>
      <c r="W1240" s="118">
        <v>0</v>
      </c>
    </row>
    <row r="1241" spans="1:23">
      <c r="A1241" s="152">
        <v>22</v>
      </c>
      <c r="B1241" s="153" t="s">
        <v>222</v>
      </c>
      <c r="C1241" s="98">
        <v>40204</v>
      </c>
      <c r="D1241" s="154" t="s">
        <v>30</v>
      </c>
      <c r="E1241" s="160">
        <v>25</v>
      </c>
      <c r="F1241" s="94">
        <v>31</v>
      </c>
      <c r="G1241" s="111" t="s">
        <v>221</v>
      </c>
      <c r="J1241" s="118">
        <v>0</v>
      </c>
      <c r="K1241" s="97">
        <v>24</v>
      </c>
      <c r="L1241" s="94">
        <v>18</v>
      </c>
      <c r="W1241" s="118">
        <v>6</v>
      </c>
    </row>
    <row r="1242" spans="1:23">
      <c r="A1242" s="152">
        <v>23</v>
      </c>
      <c r="B1242" s="153" t="s">
        <v>222</v>
      </c>
      <c r="C1242" s="98">
        <v>40204</v>
      </c>
      <c r="D1242" s="154" t="s">
        <v>30</v>
      </c>
      <c r="E1242" s="159">
        <v>25</v>
      </c>
      <c r="F1242" s="94">
        <v>31</v>
      </c>
      <c r="G1242" s="111" t="s">
        <v>221</v>
      </c>
      <c r="J1242" s="118">
        <v>0</v>
      </c>
      <c r="K1242" s="97">
        <v>24</v>
      </c>
      <c r="L1242" s="94">
        <v>3</v>
      </c>
      <c r="W1242" s="118">
        <v>0</v>
      </c>
    </row>
    <row r="1243" spans="1:23">
      <c r="A1243" s="152">
        <v>24</v>
      </c>
      <c r="B1243" s="153" t="s">
        <v>222</v>
      </c>
      <c r="C1243" s="98">
        <v>40204</v>
      </c>
      <c r="D1243" s="154" t="s">
        <v>30</v>
      </c>
      <c r="E1243" s="160">
        <v>25</v>
      </c>
      <c r="F1243" s="94">
        <v>31</v>
      </c>
      <c r="G1243" s="111" t="s">
        <v>221</v>
      </c>
      <c r="J1243" s="118">
        <v>0</v>
      </c>
      <c r="K1243" s="97">
        <v>24</v>
      </c>
      <c r="L1243" s="94">
        <v>3</v>
      </c>
      <c r="W1243" s="118">
        <v>2</v>
      </c>
    </row>
    <row r="1244" spans="1:23">
      <c r="A1244" s="152">
        <v>25</v>
      </c>
      <c r="B1244" s="153" t="s">
        <v>222</v>
      </c>
      <c r="C1244" s="98">
        <v>40204</v>
      </c>
      <c r="D1244" s="154" t="s">
        <v>30</v>
      </c>
      <c r="E1244" s="159">
        <v>25</v>
      </c>
      <c r="F1244" s="94">
        <v>31</v>
      </c>
      <c r="G1244" s="111" t="s">
        <v>221</v>
      </c>
      <c r="J1244" s="118">
        <v>0</v>
      </c>
      <c r="K1244" s="97">
        <v>24</v>
      </c>
      <c r="L1244" s="94">
        <v>7</v>
      </c>
      <c r="W1244" s="118">
        <v>1</v>
      </c>
    </row>
    <row r="1245" spans="1:23">
      <c r="A1245" s="152">
        <v>26</v>
      </c>
      <c r="B1245" s="153" t="s">
        <v>222</v>
      </c>
      <c r="C1245" s="98">
        <v>40204</v>
      </c>
      <c r="D1245" s="154" t="s">
        <v>30</v>
      </c>
      <c r="E1245" s="160">
        <v>25</v>
      </c>
      <c r="F1245" s="94">
        <v>31</v>
      </c>
      <c r="G1245" s="111" t="s">
        <v>221</v>
      </c>
      <c r="J1245" s="118">
        <v>0</v>
      </c>
      <c r="K1245" s="97">
        <v>24</v>
      </c>
      <c r="L1245" s="94">
        <v>0</v>
      </c>
      <c r="W1245" s="118">
        <v>0</v>
      </c>
    </row>
    <row r="1246" spans="1:23">
      <c r="A1246" s="152">
        <v>27</v>
      </c>
      <c r="B1246" s="153" t="s">
        <v>222</v>
      </c>
      <c r="C1246" s="98">
        <v>40204</v>
      </c>
      <c r="D1246" s="154" t="s">
        <v>30</v>
      </c>
      <c r="E1246" s="159">
        <v>25</v>
      </c>
      <c r="F1246" s="94">
        <v>31</v>
      </c>
      <c r="G1246" s="111" t="s">
        <v>221</v>
      </c>
      <c r="J1246" s="118">
        <v>0</v>
      </c>
      <c r="K1246" s="97">
        <v>24</v>
      </c>
      <c r="L1246" s="94">
        <v>6</v>
      </c>
      <c r="W1246" s="118">
        <v>0</v>
      </c>
    </row>
    <row r="1247" spans="1:23">
      <c r="A1247" s="152">
        <v>28</v>
      </c>
      <c r="B1247" s="153" t="s">
        <v>222</v>
      </c>
      <c r="C1247" s="98">
        <v>40204</v>
      </c>
      <c r="D1247" s="154" t="s">
        <v>30</v>
      </c>
      <c r="E1247" s="160">
        <v>25</v>
      </c>
      <c r="F1247" s="94">
        <v>31</v>
      </c>
      <c r="G1247" s="111" t="s">
        <v>221</v>
      </c>
      <c r="J1247" s="118">
        <v>0</v>
      </c>
      <c r="K1247" s="97">
        <v>24</v>
      </c>
      <c r="L1247" s="94">
        <v>3</v>
      </c>
      <c r="W1247" s="118">
        <v>8</v>
      </c>
    </row>
    <row r="1248" spans="1:23">
      <c r="A1248" s="152">
        <v>29</v>
      </c>
      <c r="B1248" s="153" t="s">
        <v>222</v>
      </c>
      <c r="C1248" s="98">
        <v>40204</v>
      </c>
      <c r="D1248" s="154" t="s">
        <v>30</v>
      </c>
      <c r="E1248" s="159">
        <v>25</v>
      </c>
      <c r="F1248" s="94">
        <v>31</v>
      </c>
      <c r="G1248" s="111" t="s">
        <v>221</v>
      </c>
      <c r="J1248" s="118">
        <v>0</v>
      </c>
      <c r="K1248" s="97">
        <v>24</v>
      </c>
      <c r="L1248" s="94">
        <v>0</v>
      </c>
      <c r="W1248" s="118">
        <v>0</v>
      </c>
    </row>
    <row r="1249" spans="1:23">
      <c r="A1249" s="152">
        <v>30</v>
      </c>
      <c r="B1249" s="153" t="s">
        <v>222</v>
      </c>
      <c r="C1249" s="98">
        <v>40204</v>
      </c>
      <c r="D1249" s="154" t="s">
        <v>30</v>
      </c>
      <c r="E1249" s="160">
        <v>25</v>
      </c>
      <c r="F1249" s="94">
        <v>31</v>
      </c>
      <c r="G1249" s="111" t="s">
        <v>221</v>
      </c>
      <c r="J1249" s="118">
        <v>0</v>
      </c>
      <c r="K1249" s="97">
        <v>24</v>
      </c>
      <c r="L1249" s="94">
        <v>8</v>
      </c>
      <c r="W1249" s="118">
        <v>0</v>
      </c>
    </row>
    <row r="1250" spans="1:23">
      <c r="A1250" s="152">
        <v>31</v>
      </c>
      <c r="B1250" s="153" t="s">
        <v>222</v>
      </c>
      <c r="C1250" s="98">
        <v>40204</v>
      </c>
      <c r="D1250" s="154" t="s">
        <v>30</v>
      </c>
      <c r="E1250" s="159">
        <v>25</v>
      </c>
      <c r="F1250" s="94">
        <v>31</v>
      </c>
      <c r="G1250" s="111" t="s">
        <v>221</v>
      </c>
      <c r="J1250" s="118">
        <v>0</v>
      </c>
      <c r="K1250" s="97">
        <v>24</v>
      </c>
      <c r="L1250" s="94">
        <v>7</v>
      </c>
      <c r="W1250" s="118">
        <v>0</v>
      </c>
    </row>
    <row r="1251" spans="1:23">
      <c r="A1251" s="152">
        <v>32</v>
      </c>
      <c r="B1251" s="153" t="s">
        <v>222</v>
      </c>
      <c r="C1251" s="98">
        <v>40204</v>
      </c>
      <c r="D1251" s="154" t="s">
        <v>30</v>
      </c>
      <c r="E1251" s="160">
        <v>25</v>
      </c>
      <c r="F1251" s="94">
        <v>31</v>
      </c>
      <c r="G1251" s="111" t="s">
        <v>221</v>
      </c>
      <c r="J1251" s="118">
        <v>0</v>
      </c>
      <c r="K1251" s="97">
        <v>24</v>
      </c>
      <c r="L1251" s="94">
        <v>6</v>
      </c>
      <c r="W1251" s="118">
        <v>0</v>
      </c>
    </row>
    <row r="1252" spans="1:23">
      <c r="A1252" s="152">
        <v>33</v>
      </c>
      <c r="B1252" s="153" t="s">
        <v>222</v>
      </c>
      <c r="C1252" s="98">
        <v>40204</v>
      </c>
      <c r="D1252" s="154" t="s">
        <v>30</v>
      </c>
      <c r="E1252" s="159">
        <v>25</v>
      </c>
      <c r="F1252" s="94">
        <v>31</v>
      </c>
      <c r="G1252" s="111" t="s">
        <v>221</v>
      </c>
      <c r="J1252" s="118">
        <v>0</v>
      </c>
      <c r="K1252" s="97">
        <v>24</v>
      </c>
      <c r="L1252" s="94">
        <v>5</v>
      </c>
      <c r="W1252" s="118">
        <v>0</v>
      </c>
    </row>
    <row r="1253" spans="1:23">
      <c r="A1253" s="152">
        <v>34</v>
      </c>
      <c r="B1253" s="153" t="s">
        <v>222</v>
      </c>
      <c r="C1253" s="98">
        <v>40204</v>
      </c>
      <c r="D1253" s="154" t="s">
        <v>30</v>
      </c>
      <c r="E1253" s="160">
        <v>25</v>
      </c>
      <c r="F1253" s="94">
        <v>31</v>
      </c>
      <c r="G1253" s="111" t="s">
        <v>221</v>
      </c>
      <c r="J1253" s="118">
        <v>0</v>
      </c>
      <c r="K1253" s="97">
        <v>24</v>
      </c>
      <c r="L1253" s="94">
        <v>1</v>
      </c>
      <c r="W1253" s="118">
        <v>0</v>
      </c>
    </row>
    <row r="1254" spans="1:23">
      <c r="A1254" s="152">
        <v>35</v>
      </c>
      <c r="B1254" s="153" t="s">
        <v>222</v>
      </c>
      <c r="C1254" s="98">
        <v>40204</v>
      </c>
      <c r="D1254" s="154" t="s">
        <v>30</v>
      </c>
      <c r="E1254" s="159">
        <v>25</v>
      </c>
      <c r="F1254" s="94">
        <v>31</v>
      </c>
      <c r="G1254" s="111" t="s">
        <v>221</v>
      </c>
      <c r="J1254" s="118">
        <v>0</v>
      </c>
      <c r="K1254" s="97">
        <v>24</v>
      </c>
      <c r="L1254" s="94">
        <v>4</v>
      </c>
      <c r="W1254" s="118">
        <v>31</v>
      </c>
    </row>
    <row r="1255" spans="1:23">
      <c r="A1255" s="152">
        <v>36</v>
      </c>
      <c r="B1255" s="153" t="s">
        <v>222</v>
      </c>
      <c r="C1255" s="98">
        <v>40204</v>
      </c>
      <c r="D1255" s="154" t="s">
        <v>30</v>
      </c>
      <c r="E1255" s="160">
        <v>25</v>
      </c>
      <c r="F1255" s="94">
        <v>31</v>
      </c>
      <c r="G1255" s="111" t="s">
        <v>221</v>
      </c>
      <c r="J1255" s="118">
        <v>2</v>
      </c>
      <c r="K1255" s="97">
        <v>24</v>
      </c>
      <c r="L1255" s="94">
        <v>5</v>
      </c>
      <c r="W1255" s="118">
        <v>0</v>
      </c>
    </row>
    <row r="1256" spans="1:23">
      <c r="A1256" s="152">
        <v>37</v>
      </c>
      <c r="B1256" s="153" t="s">
        <v>222</v>
      </c>
      <c r="C1256" s="98">
        <v>40204</v>
      </c>
      <c r="D1256" s="154" t="s">
        <v>30</v>
      </c>
      <c r="E1256" s="159">
        <v>25</v>
      </c>
      <c r="F1256" s="94">
        <v>31</v>
      </c>
      <c r="G1256" s="111" t="s">
        <v>221</v>
      </c>
      <c r="J1256" s="118">
        <v>0</v>
      </c>
      <c r="K1256" s="97">
        <v>24</v>
      </c>
      <c r="L1256" s="94">
        <v>14</v>
      </c>
      <c r="W1256" s="118">
        <v>0</v>
      </c>
    </row>
    <row r="1257" spans="1:23">
      <c r="A1257" s="152">
        <v>38</v>
      </c>
      <c r="B1257" s="153" t="s">
        <v>222</v>
      </c>
      <c r="C1257" s="98">
        <v>40204</v>
      </c>
      <c r="D1257" s="154" t="s">
        <v>30</v>
      </c>
      <c r="E1257" s="160">
        <v>25</v>
      </c>
      <c r="F1257" s="94">
        <v>31</v>
      </c>
      <c r="G1257" s="111" t="s">
        <v>221</v>
      </c>
      <c r="J1257" s="118">
        <v>0</v>
      </c>
      <c r="K1257" s="97">
        <v>24</v>
      </c>
      <c r="L1257" s="94">
        <v>8</v>
      </c>
      <c r="W1257" s="118">
        <v>0</v>
      </c>
    </row>
    <row r="1258" spans="1:23">
      <c r="A1258" s="152">
        <v>39</v>
      </c>
      <c r="B1258" s="153" t="s">
        <v>222</v>
      </c>
      <c r="C1258" s="98">
        <v>40204</v>
      </c>
      <c r="D1258" s="154" t="s">
        <v>30</v>
      </c>
      <c r="E1258" s="159">
        <v>25</v>
      </c>
      <c r="F1258" s="94">
        <v>31</v>
      </c>
      <c r="G1258" s="111" t="s">
        <v>221</v>
      </c>
      <c r="J1258" s="118">
        <v>0</v>
      </c>
      <c r="K1258" s="97">
        <v>24</v>
      </c>
      <c r="L1258" s="94">
        <v>5</v>
      </c>
      <c r="W1258" s="118">
        <v>0</v>
      </c>
    </row>
    <row r="1259" spans="1:23">
      <c r="A1259" s="152">
        <v>40</v>
      </c>
      <c r="B1259" s="153" t="s">
        <v>222</v>
      </c>
      <c r="C1259" s="98">
        <v>40204</v>
      </c>
      <c r="D1259" s="154" t="s">
        <v>30</v>
      </c>
      <c r="E1259" s="160">
        <v>25</v>
      </c>
      <c r="F1259" s="94">
        <v>31</v>
      </c>
      <c r="G1259" s="111" t="s">
        <v>221</v>
      </c>
      <c r="J1259" s="118">
        <v>0</v>
      </c>
      <c r="K1259" s="97">
        <v>24</v>
      </c>
      <c r="L1259" s="94">
        <v>9</v>
      </c>
      <c r="W1259" s="118">
        <v>1</v>
      </c>
    </row>
    <row r="1260" spans="1:23">
      <c r="A1260" s="152">
        <v>41</v>
      </c>
      <c r="B1260" s="153" t="s">
        <v>222</v>
      </c>
      <c r="C1260" s="98">
        <v>40204</v>
      </c>
      <c r="D1260" s="154" t="s">
        <v>30</v>
      </c>
      <c r="E1260" s="159">
        <v>25</v>
      </c>
      <c r="F1260" s="94">
        <v>31</v>
      </c>
      <c r="G1260" s="111" t="s">
        <v>221</v>
      </c>
      <c r="J1260" s="118">
        <v>0</v>
      </c>
      <c r="K1260" s="97">
        <v>24</v>
      </c>
      <c r="L1260" s="94">
        <v>1</v>
      </c>
      <c r="W1260" s="118">
        <v>0</v>
      </c>
    </row>
    <row r="1261" spans="1:23">
      <c r="A1261" s="152">
        <v>42</v>
      </c>
      <c r="B1261" s="153" t="s">
        <v>222</v>
      </c>
      <c r="C1261" s="98">
        <v>40204</v>
      </c>
      <c r="D1261" s="154" t="s">
        <v>30</v>
      </c>
      <c r="E1261" s="160">
        <v>25</v>
      </c>
      <c r="F1261" s="94">
        <v>31</v>
      </c>
      <c r="G1261" s="111" t="s">
        <v>221</v>
      </c>
      <c r="J1261" s="118">
        <v>0</v>
      </c>
      <c r="K1261" s="97">
        <v>24</v>
      </c>
      <c r="L1261" s="94">
        <v>7</v>
      </c>
      <c r="W1261" s="118">
        <v>0</v>
      </c>
    </row>
    <row r="1262" spans="1:23">
      <c r="A1262" s="152">
        <v>43</v>
      </c>
      <c r="B1262" s="153" t="s">
        <v>222</v>
      </c>
      <c r="C1262" s="98">
        <v>40204</v>
      </c>
      <c r="D1262" s="154" t="s">
        <v>30</v>
      </c>
      <c r="E1262" s="159">
        <v>25</v>
      </c>
      <c r="F1262" s="94">
        <v>31</v>
      </c>
      <c r="G1262" s="111" t="s">
        <v>221</v>
      </c>
      <c r="J1262" s="118">
        <v>0</v>
      </c>
      <c r="K1262" s="97">
        <v>24</v>
      </c>
      <c r="L1262" s="94">
        <v>9</v>
      </c>
      <c r="W1262" s="118">
        <v>2</v>
      </c>
    </row>
    <row r="1263" spans="1:23">
      <c r="A1263" s="152">
        <v>44</v>
      </c>
      <c r="B1263" s="153" t="s">
        <v>222</v>
      </c>
      <c r="C1263" s="98">
        <v>40204</v>
      </c>
      <c r="D1263" s="154" t="s">
        <v>30</v>
      </c>
      <c r="E1263" s="160">
        <v>25</v>
      </c>
      <c r="F1263" s="94">
        <v>31</v>
      </c>
      <c r="G1263" s="111" t="s">
        <v>221</v>
      </c>
      <c r="J1263" s="118">
        <v>0</v>
      </c>
      <c r="K1263" s="97">
        <v>24</v>
      </c>
      <c r="L1263" s="94">
        <v>7</v>
      </c>
      <c r="W1263" s="118">
        <v>16</v>
      </c>
    </row>
    <row r="1264" spans="1:23">
      <c r="A1264" s="152">
        <v>45</v>
      </c>
      <c r="B1264" s="153" t="s">
        <v>222</v>
      </c>
      <c r="C1264" s="98">
        <v>40204</v>
      </c>
      <c r="D1264" s="154" t="s">
        <v>30</v>
      </c>
      <c r="E1264" s="159">
        <v>25</v>
      </c>
      <c r="F1264" s="94">
        <v>31</v>
      </c>
      <c r="G1264" s="111" t="s">
        <v>221</v>
      </c>
      <c r="J1264" s="118">
        <v>0</v>
      </c>
      <c r="K1264" s="97">
        <v>24</v>
      </c>
      <c r="L1264" s="94">
        <v>3</v>
      </c>
      <c r="W1264" s="118">
        <v>0</v>
      </c>
    </row>
    <row r="1265" spans="1:23">
      <c r="A1265" s="152">
        <v>46</v>
      </c>
      <c r="B1265" s="153" t="s">
        <v>222</v>
      </c>
      <c r="C1265" s="98">
        <v>40204</v>
      </c>
      <c r="D1265" s="154" t="s">
        <v>30</v>
      </c>
      <c r="E1265" s="160">
        <v>25</v>
      </c>
      <c r="F1265" s="94">
        <v>31</v>
      </c>
      <c r="G1265" s="111" t="s">
        <v>221</v>
      </c>
      <c r="J1265" s="118">
        <v>0</v>
      </c>
      <c r="K1265" s="97">
        <v>24</v>
      </c>
      <c r="L1265" s="94">
        <v>10</v>
      </c>
      <c r="W1265" s="118">
        <v>1</v>
      </c>
    </row>
    <row r="1266" spans="1:23">
      <c r="A1266" s="152">
        <v>47</v>
      </c>
      <c r="B1266" s="153" t="s">
        <v>222</v>
      </c>
      <c r="C1266" s="98">
        <v>40204</v>
      </c>
      <c r="D1266" s="154" t="s">
        <v>30</v>
      </c>
      <c r="E1266" s="159">
        <v>25</v>
      </c>
      <c r="F1266" s="94">
        <v>31</v>
      </c>
      <c r="G1266" s="111" t="s">
        <v>221</v>
      </c>
      <c r="J1266" s="118">
        <v>0</v>
      </c>
      <c r="K1266" s="97">
        <v>24</v>
      </c>
      <c r="L1266" s="94">
        <v>5</v>
      </c>
      <c r="W1266" s="118">
        <v>3</v>
      </c>
    </row>
    <row r="1267" spans="1:23">
      <c r="A1267" s="152">
        <v>48</v>
      </c>
      <c r="B1267" s="153" t="s">
        <v>222</v>
      </c>
      <c r="C1267" s="98">
        <v>40204</v>
      </c>
      <c r="D1267" s="154" t="s">
        <v>30</v>
      </c>
      <c r="E1267" s="160">
        <v>25</v>
      </c>
      <c r="F1267" s="94">
        <v>31</v>
      </c>
      <c r="G1267" s="111" t="s">
        <v>221</v>
      </c>
      <c r="J1267" s="118">
        <v>0</v>
      </c>
      <c r="K1267" s="97">
        <v>24</v>
      </c>
      <c r="L1267" s="94">
        <v>0</v>
      </c>
      <c r="W1267" s="118">
        <v>2</v>
      </c>
    </row>
    <row r="1268" spans="1:23">
      <c r="A1268" s="152">
        <v>49</v>
      </c>
      <c r="B1268" s="153" t="s">
        <v>222</v>
      </c>
      <c r="C1268" s="98">
        <v>40204</v>
      </c>
      <c r="D1268" s="154" t="s">
        <v>30</v>
      </c>
      <c r="E1268" s="159">
        <v>25</v>
      </c>
      <c r="F1268" s="94">
        <v>31</v>
      </c>
      <c r="G1268" s="111" t="s">
        <v>221</v>
      </c>
      <c r="J1268" s="118">
        <v>0</v>
      </c>
      <c r="K1268" s="97">
        <v>24</v>
      </c>
      <c r="L1268" s="94">
        <v>0</v>
      </c>
      <c r="W1268" s="118">
        <v>0</v>
      </c>
    </row>
    <row r="1269" spans="1:23">
      <c r="A1269" s="152">
        <v>50</v>
      </c>
      <c r="B1269" s="153" t="s">
        <v>222</v>
      </c>
      <c r="C1269" s="98">
        <v>40204</v>
      </c>
      <c r="D1269" s="154" t="s">
        <v>30</v>
      </c>
      <c r="E1269" s="160">
        <v>25</v>
      </c>
      <c r="F1269" s="94">
        <v>31</v>
      </c>
      <c r="G1269" s="111" t="s">
        <v>221</v>
      </c>
      <c r="J1269" s="118">
        <v>0</v>
      </c>
      <c r="K1269" s="97">
        <v>24</v>
      </c>
      <c r="L1269" s="94">
        <v>1</v>
      </c>
      <c r="W1269" s="118">
        <v>0</v>
      </c>
    </row>
    <row r="1270" spans="1:23">
      <c r="A1270" s="152">
        <v>1</v>
      </c>
      <c r="B1270" s="153" t="s">
        <v>222</v>
      </c>
      <c r="C1270" s="98">
        <v>40213</v>
      </c>
      <c r="D1270" s="154" t="s">
        <v>31</v>
      </c>
      <c r="E1270" s="97">
        <v>25</v>
      </c>
      <c r="F1270" s="94">
        <v>29</v>
      </c>
      <c r="G1270" s="111" t="s">
        <v>221</v>
      </c>
      <c r="J1270" s="118">
        <v>9</v>
      </c>
      <c r="W1270" s="118">
        <v>0</v>
      </c>
    </row>
    <row r="1271" spans="1:23">
      <c r="A1271" s="152">
        <v>2</v>
      </c>
      <c r="B1271" s="153" t="s">
        <v>222</v>
      </c>
      <c r="C1271" s="98">
        <v>40213</v>
      </c>
      <c r="D1271" s="154" t="s">
        <v>31</v>
      </c>
      <c r="E1271" s="97">
        <v>25</v>
      </c>
      <c r="F1271" s="94">
        <v>29</v>
      </c>
      <c r="G1271" s="111" t="s">
        <v>221</v>
      </c>
      <c r="J1271" s="118">
        <v>21</v>
      </c>
      <c r="W1271" s="118">
        <v>14</v>
      </c>
    </row>
    <row r="1272" spans="1:23">
      <c r="A1272" s="152">
        <v>3</v>
      </c>
      <c r="B1272" s="153" t="s">
        <v>222</v>
      </c>
      <c r="C1272" s="98">
        <v>40213</v>
      </c>
      <c r="D1272" s="154" t="s">
        <v>31</v>
      </c>
      <c r="E1272" s="97">
        <v>25</v>
      </c>
      <c r="F1272" s="94">
        <v>29</v>
      </c>
      <c r="G1272" s="111" t="s">
        <v>221</v>
      </c>
      <c r="J1272" s="118">
        <v>25</v>
      </c>
      <c r="W1272" s="118">
        <v>0</v>
      </c>
    </row>
    <row r="1273" spans="1:23">
      <c r="A1273" s="152">
        <v>4</v>
      </c>
      <c r="B1273" s="153" t="s">
        <v>222</v>
      </c>
      <c r="C1273" s="98">
        <v>40213</v>
      </c>
      <c r="D1273" s="154" t="s">
        <v>31</v>
      </c>
      <c r="E1273" s="97">
        <v>25</v>
      </c>
      <c r="F1273" s="94">
        <v>29</v>
      </c>
      <c r="G1273" s="111" t="s">
        <v>221</v>
      </c>
      <c r="J1273" s="118">
        <v>26</v>
      </c>
      <c r="W1273" s="118">
        <v>2</v>
      </c>
    </row>
    <row r="1274" spans="1:23">
      <c r="A1274" s="152">
        <v>5</v>
      </c>
      <c r="B1274" s="153" t="s">
        <v>222</v>
      </c>
      <c r="C1274" s="98">
        <v>40213</v>
      </c>
      <c r="D1274" s="154" t="s">
        <v>31</v>
      </c>
      <c r="E1274" s="97">
        <v>25</v>
      </c>
      <c r="F1274" s="94">
        <v>29</v>
      </c>
      <c r="G1274" s="111" t="s">
        <v>221</v>
      </c>
      <c r="J1274" s="118">
        <v>10</v>
      </c>
      <c r="W1274" s="118">
        <v>1</v>
      </c>
    </row>
    <row r="1275" spans="1:23">
      <c r="A1275" s="152">
        <v>6</v>
      </c>
      <c r="B1275" s="153" t="s">
        <v>222</v>
      </c>
      <c r="C1275" s="98">
        <v>40213</v>
      </c>
      <c r="D1275" s="154" t="s">
        <v>31</v>
      </c>
      <c r="E1275" s="97">
        <v>25</v>
      </c>
      <c r="F1275" s="94">
        <v>29</v>
      </c>
      <c r="G1275" s="111" t="s">
        <v>221</v>
      </c>
      <c r="J1275" s="118">
        <v>11</v>
      </c>
      <c r="W1275" s="118">
        <v>0</v>
      </c>
    </row>
    <row r="1276" spans="1:23">
      <c r="A1276" s="152">
        <v>7</v>
      </c>
      <c r="B1276" s="153" t="s">
        <v>222</v>
      </c>
      <c r="C1276" s="98">
        <v>40213</v>
      </c>
      <c r="D1276" s="154" t="s">
        <v>31</v>
      </c>
      <c r="E1276" s="97">
        <v>25</v>
      </c>
      <c r="F1276" s="94">
        <v>29</v>
      </c>
      <c r="G1276" s="111" t="s">
        <v>221</v>
      </c>
      <c r="J1276" s="118">
        <v>25</v>
      </c>
      <c r="W1276" s="118">
        <v>2</v>
      </c>
    </row>
    <row r="1277" spans="1:23">
      <c r="A1277" s="152">
        <v>8</v>
      </c>
      <c r="B1277" s="153" t="s">
        <v>222</v>
      </c>
      <c r="C1277" s="98">
        <v>40213</v>
      </c>
      <c r="D1277" s="154" t="s">
        <v>31</v>
      </c>
      <c r="E1277" s="97">
        <v>25</v>
      </c>
      <c r="F1277" s="94">
        <v>29</v>
      </c>
      <c r="G1277" s="111" t="s">
        <v>221</v>
      </c>
      <c r="J1277" s="118">
        <v>35</v>
      </c>
      <c r="W1277" s="118">
        <v>4</v>
      </c>
    </row>
    <row r="1278" spans="1:23">
      <c r="A1278" s="152">
        <v>9</v>
      </c>
      <c r="B1278" s="153" t="s">
        <v>222</v>
      </c>
      <c r="C1278" s="98">
        <v>40213</v>
      </c>
      <c r="D1278" s="154" t="s">
        <v>31</v>
      </c>
      <c r="E1278" s="97">
        <v>25</v>
      </c>
      <c r="F1278" s="94">
        <v>29</v>
      </c>
      <c r="G1278" s="111" t="s">
        <v>221</v>
      </c>
      <c r="J1278" s="118">
        <v>11</v>
      </c>
      <c r="W1278" s="118">
        <v>6</v>
      </c>
    </row>
    <row r="1279" spans="1:23">
      <c r="A1279" s="152">
        <v>10</v>
      </c>
      <c r="B1279" s="153" t="s">
        <v>222</v>
      </c>
      <c r="C1279" s="98">
        <v>40213</v>
      </c>
      <c r="D1279" s="154" t="s">
        <v>31</v>
      </c>
      <c r="E1279" s="97">
        <v>25</v>
      </c>
      <c r="F1279" s="94">
        <v>29</v>
      </c>
      <c r="G1279" s="111" t="s">
        <v>221</v>
      </c>
      <c r="W1279" s="118">
        <v>0</v>
      </c>
    </row>
    <row r="1280" spans="1:23">
      <c r="A1280" s="152">
        <v>11</v>
      </c>
      <c r="B1280" s="153" t="s">
        <v>222</v>
      </c>
      <c r="C1280" s="98">
        <v>40213</v>
      </c>
      <c r="D1280" s="154" t="s">
        <v>31</v>
      </c>
      <c r="E1280" s="97">
        <v>25</v>
      </c>
      <c r="F1280" s="94">
        <v>29</v>
      </c>
      <c r="G1280" s="111" t="s">
        <v>221</v>
      </c>
      <c r="J1280" s="118">
        <v>24</v>
      </c>
      <c r="W1280" s="118">
        <v>0</v>
      </c>
    </row>
    <row r="1281" spans="1:23">
      <c r="A1281" s="152">
        <v>12</v>
      </c>
      <c r="B1281" s="153" t="s">
        <v>222</v>
      </c>
      <c r="C1281" s="98">
        <v>40213</v>
      </c>
      <c r="D1281" s="154" t="s">
        <v>31</v>
      </c>
      <c r="E1281" s="97">
        <v>25</v>
      </c>
      <c r="F1281" s="94">
        <v>29</v>
      </c>
      <c r="G1281" s="111" t="s">
        <v>221</v>
      </c>
      <c r="J1281" s="118">
        <v>18</v>
      </c>
      <c r="W1281" s="118">
        <v>1</v>
      </c>
    </row>
    <row r="1282" spans="1:23">
      <c r="A1282" s="152">
        <v>13</v>
      </c>
      <c r="B1282" s="153" t="s">
        <v>222</v>
      </c>
      <c r="C1282" s="98">
        <v>40213</v>
      </c>
      <c r="D1282" s="154" t="s">
        <v>31</v>
      </c>
      <c r="E1282" s="97">
        <v>25</v>
      </c>
      <c r="F1282" s="94">
        <v>29</v>
      </c>
      <c r="G1282" s="111" t="s">
        <v>221</v>
      </c>
      <c r="J1282" s="118">
        <v>6</v>
      </c>
      <c r="W1282" s="118">
        <v>0</v>
      </c>
    </row>
    <row r="1283" spans="1:23">
      <c r="A1283" s="152">
        <v>14</v>
      </c>
      <c r="B1283" s="153" t="s">
        <v>222</v>
      </c>
      <c r="C1283" s="98">
        <v>40213</v>
      </c>
      <c r="D1283" s="154" t="s">
        <v>31</v>
      </c>
      <c r="E1283" s="97">
        <v>25</v>
      </c>
      <c r="F1283" s="94">
        <v>29</v>
      </c>
      <c r="G1283" s="111" t="s">
        <v>221</v>
      </c>
      <c r="J1283" s="118">
        <v>29</v>
      </c>
      <c r="W1283" s="118">
        <v>6</v>
      </c>
    </row>
    <row r="1284" spans="1:23">
      <c r="A1284" s="152">
        <v>15</v>
      </c>
      <c r="B1284" s="153" t="s">
        <v>222</v>
      </c>
      <c r="C1284" s="98">
        <v>40213</v>
      </c>
      <c r="D1284" s="154" t="s">
        <v>31</v>
      </c>
      <c r="E1284" s="97">
        <v>25</v>
      </c>
      <c r="F1284" s="94">
        <v>29</v>
      </c>
      <c r="G1284" s="111" t="s">
        <v>221</v>
      </c>
      <c r="J1284" s="118">
        <v>19</v>
      </c>
      <c r="W1284" s="118">
        <v>0</v>
      </c>
    </row>
    <row r="1285" spans="1:23">
      <c r="A1285" s="152">
        <v>16</v>
      </c>
      <c r="B1285" s="153" t="s">
        <v>222</v>
      </c>
      <c r="C1285" s="98">
        <v>40213</v>
      </c>
      <c r="D1285" s="154" t="s">
        <v>31</v>
      </c>
      <c r="E1285" s="97">
        <v>25</v>
      </c>
      <c r="F1285" s="94">
        <v>29</v>
      </c>
      <c r="G1285" s="111" t="s">
        <v>221</v>
      </c>
      <c r="J1285" s="118">
        <v>16</v>
      </c>
      <c r="W1285" s="118">
        <v>1</v>
      </c>
    </row>
    <row r="1286" spans="1:23">
      <c r="A1286" s="152">
        <v>17</v>
      </c>
      <c r="B1286" s="153" t="s">
        <v>222</v>
      </c>
      <c r="C1286" s="98">
        <v>40213</v>
      </c>
      <c r="D1286" s="154" t="s">
        <v>31</v>
      </c>
      <c r="E1286" s="97">
        <v>25</v>
      </c>
      <c r="F1286" s="94">
        <v>29</v>
      </c>
      <c r="G1286" s="111" t="s">
        <v>221</v>
      </c>
      <c r="J1286" s="118">
        <v>8</v>
      </c>
      <c r="W1286" s="118">
        <v>1</v>
      </c>
    </row>
    <row r="1287" spans="1:23">
      <c r="A1287" s="152">
        <v>18</v>
      </c>
      <c r="B1287" s="153" t="s">
        <v>222</v>
      </c>
      <c r="C1287" s="98">
        <v>40213</v>
      </c>
      <c r="D1287" s="154" t="s">
        <v>31</v>
      </c>
      <c r="E1287" s="97">
        <v>25</v>
      </c>
      <c r="F1287" s="94">
        <v>29</v>
      </c>
      <c r="G1287" s="111" t="s">
        <v>221</v>
      </c>
      <c r="J1287" s="118">
        <v>18</v>
      </c>
      <c r="W1287" s="118">
        <v>0</v>
      </c>
    </row>
    <row r="1288" spans="1:23">
      <c r="A1288" s="152">
        <v>19</v>
      </c>
      <c r="B1288" s="153" t="s">
        <v>222</v>
      </c>
      <c r="C1288" s="98">
        <v>40213</v>
      </c>
      <c r="D1288" s="154" t="s">
        <v>31</v>
      </c>
      <c r="E1288" s="97">
        <v>25</v>
      </c>
      <c r="F1288" s="94">
        <v>29</v>
      </c>
      <c r="G1288" s="111" t="s">
        <v>221</v>
      </c>
      <c r="J1288" s="118">
        <v>17</v>
      </c>
      <c r="W1288" s="118">
        <v>4</v>
      </c>
    </row>
    <row r="1289" spans="1:23">
      <c r="A1289" s="152">
        <v>20</v>
      </c>
      <c r="B1289" s="153" t="s">
        <v>222</v>
      </c>
      <c r="C1289" s="98">
        <v>40213</v>
      </c>
      <c r="D1289" s="154" t="s">
        <v>31</v>
      </c>
      <c r="E1289" s="97">
        <v>25</v>
      </c>
      <c r="F1289" s="94">
        <v>29</v>
      </c>
      <c r="G1289" s="111" t="s">
        <v>221</v>
      </c>
      <c r="J1289" s="118">
        <v>20</v>
      </c>
      <c r="W1289" s="118">
        <v>0</v>
      </c>
    </row>
    <row r="1290" spans="1:23">
      <c r="A1290" s="152">
        <v>21</v>
      </c>
      <c r="B1290" s="153" t="s">
        <v>222</v>
      </c>
      <c r="C1290" s="98">
        <v>40213</v>
      </c>
      <c r="D1290" s="154" t="s">
        <v>31</v>
      </c>
      <c r="E1290" s="97">
        <v>25</v>
      </c>
      <c r="F1290" s="94">
        <v>29</v>
      </c>
      <c r="G1290" s="111" t="s">
        <v>221</v>
      </c>
      <c r="J1290" s="118">
        <v>5</v>
      </c>
      <c r="W1290" s="118">
        <v>0</v>
      </c>
    </row>
    <row r="1291" spans="1:23">
      <c r="A1291" s="152">
        <v>22</v>
      </c>
      <c r="B1291" s="153" t="s">
        <v>222</v>
      </c>
      <c r="C1291" s="98">
        <v>40213</v>
      </c>
      <c r="D1291" s="154" t="s">
        <v>31</v>
      </c>
      <c r="E1291" s="97">
        <v>25</v>
      </c>
      <c r="F1291" s="94">
        <v>29</v>
      </c>
      <c r="G1291" s="111" t="s">
        <v>221</v>
      </c>
      <c r="J1291" s="118">
        <v>15</v>
      </c>
      <c r="W1291" s="118">
        <v>1</v>
      </c>
    </row>
    <row r="1292" spans="1:23">
      <c r="A1292" s="152">
        <v>23</v>
      </c>
      <c r="B1292" s="153" t="s">
        <v>222</v>
      </c>
      <c r="C1292" s="98">
        <v>40213</v>
      </c>
      <c r="D1292" s="154" t="s">
        <v>31</v>
      </c>
      <c r="E1292" s="97">
        <v>25</v>
      </c>
      <c r="F1292" s="94">
        <v>29</v>
      </c>
      <c r="G1292" s="111" t="s">
        <v>221</v>
      </c>
      <c r="J1292" s="118">
        <v>7</v>
      </c>
      <c r="W1292" s="118">
        <v>0</v>
      </c>
    </row>
    <row r="1293" spans="1:23">
      <c r="A1293" s="152">
        <v>24</v>
      </c>
      <c r="B1293" s="153" t="s">
        <v>222</v>
      </c>
      <c r="C1293" s="98">
        <v>40213</v>
      </c>
      <c r="D1293" s="154" t="s">
        <v>31</v>
      </c>
      <c r="E1293" s="97">
        <v>25</v>
      </c>
      <c r="F1293" s="94">
        <v>29</v>
      </c>
      <c r="G1293" s="111" t="s">
        <v>221</v>
      </c>
      <c r="J1293" s="118">
        <v>6</v>
      </c>
      <c r="W1293" s="118">
        <v>6</v>
      </c>
    </row>
    <row r="1294" spans="1:23">
      <c r="A1294" s="152">
        <v>25</v>
      </c>
      <c r="B1294" s="153" t="s">
        <v>222</v>
      </c>
      <c r="C1294" s="98">
        <v>40213</v>
      </c>
      <c r="D1294" s="154" t="s">
        <v>31</v>
      </c>
      <c r="E1294" s="97">
        <v>25</v>
      </c>
      <c r="F1294" s="94">
        <v>29</v>
      </c>
      <c r="G1294" s="111" t="s">
        <v>221</v>
      </c>
      <c r="J1294" s="118">
        <v>11</v>
      </c>
      <c r="W1294" s="118">
        <v>3</v>
      </c>
    </row>
    <row r="1295" spans="1:23">
      <c r="A1295" s="152">
        <v>26</v>
      </c>
      <c r="B1295" s="153" t="s">
        <v>222</v>
      </c>
      <c r="C1295" s="98">
        <v>40213</v>
      </c>
      <c r="D1295" s="154" t="s">
        <v>31</v>
      </c>
      <c r="E1295" s="97">
        <v>25</v>
      </c>
      <c r="F1295" s="94">
        <v>29</v>
      </c>
      <c r="G1295" s="111" t="s">
        <v>221</v>
      </c>
      <c r="J1295" s="118">
        <v>20</v>
      </c>
      <c r="W1295" s="118">
        <v>0</v>
      </c>
    </row>
    <row r="1296" spans="1:23">
      <c r="A1296" s="152">
        <v>27</v>
      </c>
      <c r="B1296" s="153" t="s">
        <v>222</v>
      </c>
      <c r="C1296" s="98">
        <v>40213</v>
      </c>
      <c r="D1296" s="154" t="s">
        <v>31</v>
      </c>
      <c r="E1296" s="97">
        <v>25</v>
      </c>
      <c r="F1296" s="94">
        <v>29</v>
      </c>
      <c r="G1296" s="111" t="s">
        <v>221</v>
      </c>
      <c r="J1296" s="118">
        <v>29</v>
      </c>
      <c r="W1296" s="118">
        <v>0</v>
      </c>
    </row>
    <row r="1297" spans="1:23">
      <c r="A1297" s="152">
        <v>28</v>
      </c>
      <c r="B1297" s="153" t="s">
        <v>222</v>
      </c>
      <c r="C1297" s="98">
        <v>40213</v>
      </c>
      <c r="D1297" s="154" t="s">
        <v>31</v>
      </c>
      <c r="E1297" s="97">
        <v>25</v>
      </c>
      <c r="F1297" s="94">
        <v>29</v>
      </c>
      <c r="G1297" s="111" t="s">
        <v>221</v>
      </c>
      <c r="J1297" s="118">
        <v>33</v>
      </c>
      <c r="W1297" s="118">
        <v>1</v>
      </c>
    </row>
    <row r="1298" spans="1:23">
      <c r="A1298" s="152">
        <v>29</v>
      </c>
      <c r="B1298" s="153" t="s">
        <v>222</v>
      </c>
      <c r="C1298" s="98">
        <v>40213</v>
      </c>
      <c r="D1298" s="154" t="s">
        <v>31</v>
      </c>
      <c r="E1298" s="97">
        <v>25</v>
      </c>
      <c r="F1298" s="94">
        <v>29</v>
      </c>
      <c r="G1298" s="111" t="s">
        <v>221</v>
      </c>
      <c r="J1298" s="118">
        <v>16</v>
      </c>
      <c r="W1298" s="118">
        <v>0</v>
      </c>
    </row>
    <row r="1299" spans="1:23">
      <c r="A1299" s="152">
        <v>30</v>
      </c>
      <c r="B1299" s="153" t="s">
        <v>222</v>
      </c>
      <c r="C1299" s="98">
        <v>40213</v>
      </c>
      <c r="D1299" s="154" t="s">
        <v>31</v>
      </c>
      <c r="E1299" s="97">
        <v>25</v>
      </c>
      <c r="F1299" s="94">
        <v>29</v>
      </c>
      <c r="G1299" s="111" t="s">
        <v>221</v>
      </c>
      <c r="J1299" s="118">
        <v>21</v>
      </c>
      <c r="W1299" s="118">
        <v>1</v>
      </c>
    </row>
    <row r="1300" spans="1:23">
      <c r="A1300" s="152">
        <v>31</v>
      </c>
      <c r="B1300" s="153" t="s">
        <v>222</v>
      </c>
      <c r="C1300" s="98">
        <v>40213</v>
      </c>
      <c r="D1300" s="154" t="s">
        <v>31</v>
      </c>
      <c r="E1300" s="97">
        <v>25</v>
      </c>
      <c r="F1300" s="94">
        <v>29</v>
      </c>
      <c r="G1300" s="111" t="s">
        <v>221</v>
      </c>
      <c r="J1300" s="118">
        <v>4</v>
      </c>
      <c r="W1300" s="118">
        <v>0</v>
      </c>
    </row>
    <row r="1301" spans="1:23">
      <c r="A1301" s="152">
        <v>32</v>
      </c>
      <c r="B1301" s="153" t="s">
        <v>222</v>
      </c>
      <c r="C1301" s="98">
        <v>40213</v>
      </c>
      <c r="D1301" s="154" t="s">
        <v>31</v>
      </c>
      <c r="E1301" s="97">
        <v>25</v>
      </c>
      <c r="F1301" s="94">
        <v>29</v>
      </c>
      <c r="G1301" s="111" t="s">
        <v>221</v>
      </c>
      <c r="J1301" s="118">
        <v>1</v>
      </c>
      <c r="W1301" s="118">
        <v>1</v>
      </c>
    </row>
    <row r="1302" spans="1:23">
      <c r="A1302" s="152">
        <v>33</v>
      </c>
      <c r="B1302" s="153" t="s">
        <v>222</v>
      </c>
      <c r="C1302" s="98">
        <v>40213</v>
      </c>
      <c r="D1302" s="154" t="s">
        <v>31</v>
      </c>
      <c r="E1302" s="97">
        <v>25</v>
      </c>
      <c r="F1302" s="94">
        <v>29</v>
      </c>
      <c r="G1302" s="111" t="s">
        <v>221</v>
      </c>
      <c r="J1302" s="118">
        <v>22</v>
      </c>
      <c r="W1302" s="118">
        <v>0</v>
      </c>
    </row>
    <row r="1303" spans="1:23">
      <c r="A1303" s="152">
        <v>34</v>
      </c>
      <c r="B1303" s="153" t="s">
        <v>222</v>
      </c>
      <c r="C1303" s="98">
        <v>40213</v>
      </c>
      <c r="D1303" s="154" t="s">
        <v>31</v>
      </c>
      <c r="E1303" s="97">
        <v>25</v>
      </c>
      <c r="F1303" s="94">
        <v>29</v>
      </c>
      <c r="G1303" s="111" t="s">
        <v>221</v>
      </c>
      <c r="J1303" s="118">
        <v>18</v>
      </c>
      <c r="W1303" s="118">
        <v>0</v>
      </c>
    </row>
    <row r="1304" spans="1:23">
      <c r="A1304" s="152">
        <v>35</v>
      </c>
      <c r="B1304" s="153" t="s">
        <v>222</v>
      </c>
      <c r="C1304" s="98">
        <v>40213</v>
      </c>
      <c r="D1304" s="154" t="s">
        <v>31</v>
      </c>
      <c r="E1304" s="97">
        <v>25</v>
      </c>
      <c r="F1304" s="94">
        <v>29</v>
      </c>
      <c r="G1304" s="111" t="s">
        <v>221</v>
      </c>
      <c r="J1304" s="118">
        <v>11</v>
      </c>
      <c r="W1304" s="118">
        <v>0</v>
      </c>
    </row>
    <row r="1305" spans="1:23">
      <c r="A1305" s="152">
        <v>36</v>
      </c>
      <c r="B1305" s="153" t="s">
        <v>222</v>
      </c>
      <c r="C1305" s="98">
        <v>40213</v>
      </c>
      <c r="D1305" s="154" t="s">
        <v>31</v>
      </c>
      <c r="E1305" s="97">
        <v>25</v>
      </c>
      <c r="F1305" s="94">
        <v>29</v>
      </c>
      <c r="G1305" s="111" t="s">
        <v>221</v>
      </c>
      <c r="J1305" s="118">
        <v>13</v>
      </c>
      <c r="W1305" s="118">
        <v>0</v>
      </c>
    </row>
    <row r="1306" spans="1:23">
      <c r="A1306" s="152">
        <v>37</v>
      </c>
      <c r="B1306" s="153" t="s">
        <v>222</v>
      </c>
      <c r="C1306" s="98">
        <v>40213</v>
      </c>
      <c r="D1306" s="154" t="s">
        <v>31</v>
      </c>
      <c r="E1306" s="97">
        <v>25</v>
      </c>
      <c r="F1306" s="94">
        <v>29</v>
      </c>
      <c r="G1306" s="111" t="s">
        <v>221</v>
      </c>
      <c r="J1306" s="118">
        <v>4</v>
      </c>
      <c r="W1306" s="118">
        <v>1</v>
      </c>
    </row>
    <row r="1307" spans="1:23">
      <c r="A1307" s="152">
        <v>38</v>
      </c>
      <c r="B1307" s="153" t="s">
        <v>222</v>
      </c>
      <c r="C1307" s="98">
        <v>40213</v>
      </c>
      <c r="D1307" s="154" t="s">
        <v>31</v>
      </c>
      <c r="E1307" s="97">
        <v>25</v>
      </c>
      <c r="F1307" s="94">
        <v>29</v>
      </c>
      <c r="G1307" s="111" t="s">
        <v>221</v>
      </c>
      <c r="J1307" s="118">
        <v>25</v>
      </c>
      <c r="W1307" s="118">
        <v>0</v>
      </c>
    </row>
    <row r="1308" spans="1:23">
      <c r="A1308" s="152">
        <v>39</v>
      </c>
      <c r="B1308" s="153" t="s">
        <v>222</v>
      </c>
      <c r="C1308" s="98">
        <v>40213</v>
      </c>
      <c r="D1308" s="154" t="s">
        <v>31</v>
      </c>
      <c r="E1308" s="97">
        <v>25</v>
      </c>
      <c r="F1308" s="94">
        <v>29</v>
      </c>
      <c r="G1308" s="111" t="s">
        <v>221</v>
      </c>
      <c r="J1308" s="118">
        <v>34</v>
      </c>
      <c r="W1308" s="118">
        <v>1</v>
      </c>
    </row>
    <row r="1309" spans="1:23">
      <c r="A1309" s="152">
        <v>40</v>
      </c>
      <c r="B1309" s="153" t="s">
        <v>222</v>
      </c>
      <c r="C1309" s="98">
        <v>40213</v>
      </c>
      <c r="D1309" s="154" t="s">
        <v>31</v>
      </c>
      <c r="E1309" s="97">
        <v>25</v>
      </c>
      <c r="F1309" s="94">
        <v>29</v>
      </c>
      <c r="G1309" s="111" t="s">
        <v>221</v>
      </c>
      <c r="J1309" s="118">
        <v>24</v>
      </c>
      <c r="W1309" s="118">
        <v>0</v>
      </c>
    </row>
    <row r="1310" spans="1:23">
      <c r="A1310" s="152">
        <v>41</v>
      </c>
      <c r="B1310" s="153" t="s">
        <v>222</v>
      </c>
      <c r="C1310" s="98">
        <v>40213</v>
      </c>
      <c r="D1310" s="154" t="s">
        <v>31</v>
      </c>
      <c r="E1310" s="97">
        <v>25</v>
      </c>
      <c r="F1310" s="94">
        <v>29</v>
      </c>
      <c r="G1310" s="111" t="s">
        <v>221</v>
      </c>
      <c r="J1310" s="118">
        <v>16</v>
      </c>
      <c r="W1310" s="118">
        <v>0</v>
      </c>
    </row>
    <row r="1311" spans="1:23">
      <c r="A1311" s="152">
        <v>42</v>
      </c>
      <c r="B1311" s="153" t="s">
        <v>222</v>
      </c>
      <c r="C1311" s="98">
        <v>40213</v>
      </c>
      <c r="D1311" s="154" t="s">
        <v>31</v>
      </c>
      <c r="E1311" s="97">
        <v>25</v>
      </c>
      <c r="F1311" s="94">
        <v>29</v>
      </c>
      <c r="G1311" s="111" t="s">
        <v>221</v>
      </c>
      <c r="J1311" s="118">
        <v>21</v>
      </c>
      <c r="W1311" s="118">
        <v>1</v>
      </c>
    </row>
    <row r="1312" spans="1:23">
      <c r="A1312" s="152">
        <v>43</v>
      </c>
      <c r="B1312" s="153" t="s">
        <v>222</v>
      </c>
      <c r="C1312" s="98">
        <v>40213</v>
      </c>
      <c r="D1312" s="154" t="s">
        <v>31</v>
      </c>
      <c r="E1312" s="97">
        <v>25</v>
      </c>
      <c r="F1312" s="94">
        <v>29</v>
      </c>
      <c r="G1312" s="111" t="s">
        <v>221</v>
      </c>
      <c r="J1312" s="118">
        <v>22</v>
      </c>
      <c r="W1312" s="118">
        <v>0</v>
      </c>
    </row>
    <row r="1313" spans="1:23">
      <c r="A1313" s="152">
        <v>44</v>
      </c>
      <c r="B1313" s="153" t="s">
        <v>222</v>
      </c>
      <c r="C1313" s="98">
        <v>40213</v>
      </c>
      <c r="D1313" s="154" t="s">
        <v>31</v>
      </c>
      <c r="E1313" s="97">
        <v>25</v>
      </c>
      <c r="F1313" s="94">
        <v>29</v>
      </c>
      <c r="G1313" s="111" t="s">
        <v>221</v>
      </c>
      <c r="J1313" s="118">
        <v>12</v>
      </c>
      <c r="W1313" s="118">
        <v>0</v>
      </c>
    </row>
    <row r="1314" spans="1:23">
      <c r="A1314" s="152">
        <v>45</v>
      </c>
      <c r="B1314" s="153" t="s">
        <v>222</v>
      </c>
      <c r="C1314" s="98">
        <v>40213</v>
      </c>
      <c r="D1314" s="154" t="s">
        <v>31</v>
      </c>
      <c r="E1314" s="97">
        <v>25</v>
      </c>
      <c r="F1314" s="94">
        <v>29</v>
      </c>
      <c r="G1314" s="111" t="s">
        <v>221</v>
      </c>
      <c r="J1314" s="118">
        <v>12</v>
      </c>
      <c r="W1314" s="118">
        <v>0</v>
      </c>
    </row>
    <row r="1315" spans="1:23">
      <c r="A1315" s="152">
        <v>46</v>
      </c>
      <c r="B1315" s="153" t="s">
        <v>222</v>
      </c>
      <c r="C1315" s="98">
        <v>40213</v>
      </c>
      <c r="D1315" s="154" t="s">
        <v>31</v>
      </c>
      <c r="E1315" s="97">
        <v>25</v>
      </c>
      <c r="F1315" s="94">
        <v>29</v>
      </c>
      <c r="G1315" s="111" t="s">
        <v>221</v>
      </c>
      <c r="J1315" s="118">
        <v>17</v>
      </c>
      <c r="W1315" s="118">
        <v>0</v>
      </c>
    </row>
    <row r="1316" spans="1:23">
      <c r="A1316" s="152">
        <v>47</v>
      </c>
      <c r="B1316" s="153" t="s">
        <v>222</v>
      </c>
      <c r="C1316" s="98">
        <v>40213</v>
      </c>
      <c r="D1316" s="154" t="s">
        <v>31</v>
      </c>
      <c r="E1316" s="97">
        <v>25</v>
      </c>
      <c r="F1316" s="94">
        <v>29</v>
      </c>
      <c r="G1316" s="111" t="s">
        <v>221</v>
      </c>
      <c r="J1316" s="118">
        <v>17</v>
      </c>
      <c r="W1316" s="118">
        <v>7</v>
      </c>
    </row>
    <row r="1317" spans="1:23">
      <c r="A1317" s="152">
        <v>48</v>
      </c>
      <c r="B1317" s="153" t="s">
        <v>222</v>
      </c>
      <c r="C1317" s="98">
        <v>40213</v>
      </c>
      <c r="D1317" s="154" t="s">
        <v>31</v>
      </c>
      <c r="E1317" s="97">
        <v>25</v>
      </c>
      <c r="F1317" s="94">
        <v>29</v>
      </c>
      <c r="G1317" s="111" t="s">
        <v>221</v>
      </c>
      <c r="J1317" s="118">
        <v>22</v>
      </c>
      <c r="W1317" s="118">
        <v>2</v>
      </c>
    </row>
    <row r="1318" spans="1:23">
      <c r="A1318" s="152">
        <v>49</v>
      </c>
      <c r="B1318" s="153" t="s">
        <v>222</v>
      </c>
      <c r="C1318" s="98">
        <v>40213</v>
      </c>
      <c r="D1318" s="154" t="s">
        <v>31</v>
      </c>
      <c r="E1318" s="97">
        <v>25</v>
      </c>
      <c r="F1318" s="94">
        <v>29</v>
      </c>
      <c r="G1318" s="111" t="s">
        <v>221</v>
      </c>
      <c r="J1318" s="118">
        <v>7</v>
      </c>
      <c r="W1318" s="118">
        <v>1</v>
      </c>
    </row>
    <row r="1319" spans="1:23">
      <c r="A1319" s="152">
        <v>50</v>
      </c>
      <c r="B1319" s="153" t="s">
        <v>222</v>
      </c>
      <c r="C1319" s="98">
        <v>40213</v>
      </c>
      <c r="D1319" s="154" t="s">
        <v>31</v>
      </c>
      <c r="E1319" s="97">
        <v>25</v>
      </c>
      <c r="F1319" s="94">
        <v>29</v>
      </c>
      <c r="G1319" s="111" t="s">
        <v>221</v>
      </c>
      <c r="J1319" s="118">
        <v>18</v>
      </c>
      <c r="W1319" s="118">
        <v>3</v>
      </c>
    </row>
    <row r="1320" spans="1:23">
      <c r="A1320" s="152">
        <v>1</v>
      </c>
      <c r="B1320" s="153" t="s">
        <v>222</v>
      </c>
      <c r="C1320" s="98">
        <v>40213</v>
      </c>
      <c r="D1320" s="154" t="s">
        <v>32</v>
      </c>
      <c r="E1320" s="97">
        <v>25</v>
      </c>
      <c r="F1320" s="94">
        <v>30.5</v>
      </c>
      <c r="G1320" s="111" t="s">
        <v>221</v>
      </c>
      <c r="J1320" s="118">
        <v>10</v>
      </c>
      <c r="K1320" s="97">
        <v>24</v>
      </c>
      <c r="L1320" s="94">
        <v>12</v>
      </c>
      <c r="W1320" s="118">
        <v>0</v>
      </c>
    </row>
    <row r="1321" spans="1:23">
      <c r="A1321" s="152">
        <v>2</v>
      </c>
      <c r="B1321" s="153" t="s">
        <v>222</v>
      </c>
      <c r="C1321" s="98">
        <v>40213</v>
      </c>
      <c r="D1321" s="154" t="s">
        <v>32</v>
      </c>
      <c r="E1321" s="97">
        <v>25</v>
      </c>
      <c r="F1321" s="94">
        <v>30.5</v>
      </c>
      <c r="G1321" s="111" t="s">
        <v>221</v>
      </c>
      <c r="J1321" s="118">
        <v>0</v>
      </c>
      <c r="K1321" s="97">
        <v>24</v>
      </c>
      <c r="L1321" s="94">
        <v>4</v>
      </c>
      <c r="W1321" s="118">
        <v>0</v>
      </c>
    </row>
    <row r="1322" spans="1:23">
      <c r="A1322" s="152">
        <v>3</v>
      </c>
      <c r="B1322" s="153" t="s">
        <v>222</v>
      </c>
      <c r="C1322" s="98">
        <v>40213</v>
      </c>
      <c r="D1322" s="154" t="s">
        <v>32</v>
      </c>
      <c r="E1322" s="97">
        <v>25</v>
      </c>
      <c r="F1322" s="94">
        <v>30.5</v>
      </c>
      <c r="G1322" s="111" t="s">
        <v>221</v>
      </c>
      <c r="J1322" s="118">
        <v>1</v>
      </c>
      <c r="K1322" s="97">
        <v>24</v>
      </c>
      <c r="L1322" s="94">
        <v>11</v>
      </c>
      <c r="W1322" s="118">
        <v>0</v>
      </c>
    </row>
    <row r="1323" spans="1:23">
      <c r="A1323" s="152">
        <v>4</v>
      </c>
      <c r="B1323" s="153" t="s">
        <v>222</v>
      </c>
      <c r="C1323" s="98">
        <v>40213</v>
      </c>
      <c r="D1323" s="154" t="s">
        <v>32</v>
      </c>
      <c r="E1323" s="97">
        <v>25</v>
      </c>
      <c r="F1323" s="94">
        <v>30.5</v>
      </c>
      <c r="G1323" s="111" t="s">
        <v>221</v>
      </c>
      <c r="J1323" s="118">
        <v>0</v>
      </c>
      <c r="K1323" s="97">
        <v>24</v>
      </c>
      <c r="L1323" s="94">
        <v>11</v>
      </c>
      <c r="W1323" s="118">
        <v>0</v>
      </c>
    </row>
    <row r="1324" spans="1:23">
      <c r="A1324" s="152">
        <v>5</v>
      </c>
      <c r="B1324" s="153" t="s">
        <v>222</v>
      </c>
      <c r="C1324" s="98">
        <v>40213</v>
      </c>
      <c r="D1324" s="154" t="s">
        <v>32</v>
      </c>
      <c r="E1324" s="97">
        <v>25</v>
      </c>
      <c r="F1324" s="94">
        <v>30.5</v>
      </c>
      <c r="G1324" s="111" t="s">
        <v>221</v>
      </c>
      <c r="J1324" s="118">
        <v>0</v>
      </c>
      <c r="K1324" s="97">
        <v>24</v>
      </c>
      <c r="L1324" s="94">
        <v>11</v>
      </c>
      <c r="W1324" s="118">
        <v>0</v>
      </c>
    </row>
    <row r="1325" spans="1:23">
      <c r="A1325" s="152">
        <v>6</v>
      </c>
      <c r="B1325" s="153" t="s">
        <v>222</v>
      </c>
      <c r="C1325" s="98">
        <v>40213</v>
      </c>
      <c r="D1325" s="154" t="s">
        <v>32</v>
      </c>
      <c r="E1325" s="97">
        <v>25</v>
      </c>
      <c r="F1325" s="94">
        <v>30.5</v>
      </c>
      <c r="G1325" s="111" t="s">
        <v>221</v>
      </c>
      <c r="J1325" s="118">
        <v>5</v>
      </c>
      <c r="K1325" s="97">
        <v>24</v>
      </c>
      <c r="L1325" s="94">
        <v>15</v>
      </c>
      <c r="W1325" s="118">
        <v>0</v>
      </c>
    </row>
    <row r="1326" spans="1:23">
      <c r="A1326" s="152">
        <v>7</v>
      </c>
      <c r="B1326" s="153" t="s">
        <v>222</v>
      </c>
      <c r="C1326" s="98">
        <v>40213</v>
      </c>
      <c r="D1326" s="154" t="s">
        <v>32</v>
      </c>
      <c r="E1326" s="97">
        <v>25</v>
      </c>
      <c r="F1326" s="94">
        <v>30.5</v>
      </c>
      <c r="G1326" s="111" t="s">
        <v>221</v>
      </c>
      <c r="J1326" s="118">
        <v>5</v>
      </c>
      <c r="K1326" s="97">
        <v>24</v>
      </c>
      <c r="L1326" s="94">
        <v>16</v>
      </c>
      <c r="W1326" s="118">
        <v>0</v>
      </c>
    </row>
    <row r="1327" spans="1:23">
      <c r="A1327" s="152">
        <v>8</v>
      </c>
      <c r="B1327" s="153" t="s">
        <v>222</v>
      </c>
      <c r="C1327" s="98">
        <v>40213</v>
      </c>
      <c r="D1327" s="154" t="s">
        <v>32</v>
      </c>
      <c r="E1327" s="97">
        <v>25</v>
      </c>
      <c r="F1327" s="94">
        <v>30.5</v>
      </c>
      <c r="G1327" s="111" t="s">
        <v>221</v>
      </c>
      <c r="J1327" s="118">
        <v>0</v>
      </c>
      <c r="K1327" s="97">
        <v>24</v>
      </c>
      <c r="L1327" s="94">
        <v>0</v>
      </c>
      <c r="W1327" s="118">
        <v>0</v>
      </c>
    </row>
    <row r="1328" spans="1:23">
      <c r="A1328" s="152">
        <v>9</v>
      </c>
      <c r="B1328" s="153" t="s">
        <v>222</v>
      </c>
      <c r="C1328" s="98">
        <v>40213</v>
      </c>
      <c r="D1328" s="154" t="s">
        <v>32</v>
      </c>
      <c r="E1328" s="97">
        <v>25</v>
      </c>
      <c r="F1328" s="94">
        <v>30.5</v>
      </c>
      <c r="G1328" s="111" t="s">
        <v>221</v>
      </c>
      <c r="J1328" s="118">
        <v>0</v>
      </c>
      <c r="K1328" s="97">
        <v>24</v>
      </c>
      <c r="L1328" s="94">
        <v>7</v>
      </c>
      <c r="W1328" s="118">
        <v>0</v>
      </c>
    </row>
    <row r="1329" spans="1:23">
      <c r="A1329" s="152">
        <v>10</v>
      </c>
      <c r="B1329" s="153" t="s">
        <v>222</v>
      </c>
      <c r="C1329" s="98">
        <v>40213</v>
      </c>
      <c r="D1329" s="154" t="s">
        <v>32</v>
      </c>
      <c r="E1329" s="97">
        <v>25</v>
      </c>
      <c r="F1329" s="94">
        <v>30.5</v>
      </c>
      <c r="G1329" s="111" t="s">
        <v>221</v>
      </c>
      <c r="J1329" s="118">
        <v>0</v>
      </c>
      <c r="K1329" s="97">
        <v>24</v>
      </c>
      <c r="L1329" s="94">
        <v>15</v>
      </c>
      <c r="W1329" s="118">
        <v>0</v>
      </c>
    </row>
    <row r="1330" spans="1:23">
      <c r="A1330" s="152">
        <v>11</v>
      </c>
      <c r="B1330" s="153" t="s">
        <v>222</v>
      </c>
      <c r="C1330" s="98">
        <v>40213</v>
      </c>
      <c r="D1330" s="154" t="s">
        <v>32</v>
      </c>
      <c r="E1330" s="97">
        <v>25</v>
      </c>
      <c r="F1330" s="94">
        <v>30.5</v>
      </c>
      <c r="G1330" s="111" t="s">
        <v>221</v>
      </c>
      <c r="J1330" s="118">
        <v>0</v>
      </c>
      <c r="K1330" s="97">
        <v>24</v>
      </c>
      <c r="L1330" s="94">
        <v>3</v>
      </c>
      <c r="W1330" s="118">
        <v>3</v>
      </c>
    </row>
    <row r="1331" spans="1:23">
      <c r="A1331" s="152">
        <v>12</v>
      </c>
      <c r="B1331" s="153" t="s">
        <v>222</v>
      </c>
      <c r="C1331" s="98">
        <v>40213</v>
      </c>
      <c r="D1331" s="154" t="s">
        <v>32</v>
      </c>
      <c r="E1331" s="97">
        <v>25</v>
      </c>
      <c r="F1331" s="94">
        <v>30.5</v>
      </c>
      <c r="G1331" s="111" t="s">
        <v>221</v>
      </c>
      <c r="J1331" s="118">
        <v>0</v>
      </c>
      <c r="K1331" s="97">
        <v>24</v>
      </c>
      <c r="L1331" s="94">
        <v>5</v>
      </c>
      <c r="W1331" s="118">
        <v>0</v>
      </c>
    </row>
    <row r="1332" spans="1:23">
      <c r="A1332" s="152">
        <v>13</v>
      </c>
      <c r="B1332" s="153" t="s">
        <v>222</v>
      </c>
      <c r="C1332" s="98">
        <v>40213</v>
      </c>
      <c r="D1332" s="154" t="s">
        <v>32</v>
      </c>
      <c r="E1332" s="97">
        <v>25</v>
      </c>
      <c r="F1332" s="94">
        <v>30.5</v>
      </c>
      <c r="G1332" s="111" t="s">
        <v>221</v>
      </c>
      <c r="J1332" s="118">
        <v>0</v>
      </c>
      <c r="K1332" s="97">
        <v>24</v>
      </c>
      <c r="L1332" s="94">
        <v>7</v>
      </c>
      <c r="W1332" s="118">
        <v>0</v>
      </c>
    </row>
    <row r="1333" spans="1:23">
      <c r="A1333" s="152">
        <v>14</v>
      </c>
      <c r="B1333" s="153" t="s">
        <v>222</v>
      </c>
      <c r="C1333" s="98">
        <v>40213</v>
      </c>
      <c r="D1333" s="154" t="s">
        <v>32</v>
      </c>
      <c r="E1333" s="97">
        <v>25</v>
      </c>
      <c r="F1333" s="94">
        <v>30.5</v>
      </c>
      <c r="G1333" s="111" t="s">
        <v>221</v>
      </c>
      <c r="J1333" s="118">
        <v>9</v>
      </c>
      <c r="K1333" s="97">
        <v>24</v>
      </c>
      <c r="L1333" s="94">
        <v>10</v>
      </c>
      <c r="W1333" s="118">
        <v>0</v>
      </c>
    </row>
    <row r="1334" spans="1:23">
      <c r="A1334" s="152">
        <v>15</v>
      </c>
      <c r="B1334" s="153" t="s">
        <v>222</v>
      </c>
      <c r="C1334" s="98">
        <v>40213</v>
      </c>
      <c r="D1334" s="154" t="s">
        <v>32</v>
      </c>
      <c r="E1334" s="97">
        <v>25</v>
      </c>
      <c r="F1334" s="94">
        <v>30.5</v>
      </c>
      <c r="G1334" s="111" t="s">
        <v>221</v>
      </c>
      <c r="J1334" s="118">
        <v>0</v>
      </c>
      <c r="K1334" s="97">
        <v>24</v>
      </c>
      <c r="L1334" s="94">
        <v>3</v>
      </c>
      <c r="W1334" s="118">
        <v>0</v>
      </c>
    </row>
    <row r="1335" spans="1:23">
      <c r="A1335" s="152">
        <v>16</v>
      </c>
      <c r="B1335" s="153" t="s">
        <v>222</v>
      </c>
      <c r="C1335" s="98">
        <v>40213</v>
      </c>
      <c r="D1335" s="154" t="s">
        <v>32</v>
      </c>
      <c r="E1335" s="97">
        <v>25</v>
      </c>
      <c r="F1335" s="94">
        <v>30.5</v>
      </c>
      <c r="G1335" s="111" t="s">
        <v>221</v>
      </c>
      <c r="J1335" s="118">
        <v>0</v>
      </c>
      <c r="K1335" s="97">
        <v>24</v>
      </c>
      <c r="L1335" s="94">
        <v>10</v>
      </c>
      <c r="W1335" s="118">
        <v>0</v>
      </c>
    </row>
    <row r="1336" spans="1:23">
      <c r="A1336" s="152">
        <v>17</v>
      </c>
      <c r="B1336" s="153" t="s">
        <v>222</v>
      </c>
      <c r="C1336" s="98">
        <v>40213</v>
      </c>
      <c r="D1336" s="154" t="s">
        <v>32</v>
      </c>
      <c r="E1336" s="97">
        <v>25</v>
      </c>
      <c r="F1336" s="94">
        <v>30.5</v>
      </c>
      <c r="G1336" s="111" t="s">
        <v>221</v>
      </c>
      <c r="J1336" s="118">
        <v>0</v>
      </c>
      <c r="K1336" s="97">
        <v>24</v>
      </c>
      <c r="L1336" s="94">
        <v>10</v>
      </c>
      <c r="W1336" s="118">
        <v>0</v>
      </c>
    </row>
    <row r="1337" spans="1:23">
      <c r="A1337" s="152">
        <v>18</v>
      </c>
      <c r="B1337" s="153" t="s">
        <v>222</v>
      </c>
      <c r="C1337" s="98">
        <v>40213</v>
      </c>
      <c r="D1337" s="154" t="s">
        <v>32</v>
      </c>
      <c r="E1337" s="97">
        <v>25</v>
      </c>
      <c r="F1337" s="94">
        <v>30.5</v>
      </c>
      <c r="G1337" s="111" t="s">
        <v>221</v>
      </c>
      <c r="J1337" s="118">
        <v>0</v>
      </c>
      <c r="K1337" s="97">
        <v>24</v>
      </c>
      <c r="L1337" s="94">
        <v>8</v>
      </c>
      <c r="W1337" s="118">
        <v>2</v>
      </c>
    </row>
    <row r="1338" spans="1:23">
      <c r="A1338" s="152">
        <v>19</v>
      </c>
      <c r="B1338" s="153" t="s">
        <v>222</v>
      </c>
      <c r="C1338" s="98">
        <v>40213</v>
      </c>
      <c r="D1338" s="154" t="s">
        <v>32</v>
      </c>
      <c r="E1338" s="97">
        <v>25</v>
      </c>
      <c r="F1338" s="94">
        <v>30.5</v>
      </c>
      <c r="G1338" s="111" t="s">
        <v>221</v>
      </c>
      <c r="J1338" s="118">
        <v>3</v>
      </c>
      <c r="K1338" s="97">
        <v>24</v>
      </c>
      <c r="L1338" s="94">
        <v>7</v>
      </c>
      <c r="W1338" s="118">
        <v>0</v>
      </c>
    </row>
    <row r="1339" spans="1:23">
      <c r="A1339" s="152">
        <v>20</v>
      </c>
      <c r="B1339" s="153" t="s">
        <v>222</v>
      </c>
      <c r="C1339" s="98">
        <v>40213</v>
      </c>
      <c r="D1339" s="154" t="s">
        <v>32</v>
      </c>
      <c r="E1339" s="97">
        <v>25</v>
      </c>
      <c r="F1339" s="94">
        <v>30.5</v>
      </c>
      <c r="G1339" s="111" t="s">
        <v>221</v>
      </c>
      <c r="J1339" s="118">
        <v>0</v>
      </c>
      <c r="K1339" s="97">
        <v>24</v>
      </c>
      <c r="L1339" s="94">
        <v>6</v>
      </c>
      <c r="W1339" s="118">
        <v>0</v>
      </c>
    </row>
    <row r="1340" spans="1:23">
      <c r="A1340" s="152">
        <v>21</v>
      </c>
      <c r="B1340" s="153" t="s">
        <v>222</v>
      </c>
      <c r="C1340" s="98">
        <v>40213</v>
      </c>
      <c r="D1340" s="154" t="s">
        <v>32</v>
      </c>
      <c r="E1340" s="97">
        <v>25</v>
      </c>
      <c r="F1340" s="94">
        <v>30.5</v>
      </c>
      <c r="G1340" s="111" t="s">
        <v>221</v>
      </c>
      <c r="J1340" s="118">
        <v>0</v>
      </c>
      <c r="K1340" s="97">
        <v>24</v>
      </c>
      <c r="W1340" s="118">
        <v>0</v>
      </c>
    </row>
    <row r="1341" spans="1:23">
      <c r="A1341" s="152">
        <v>22</v>
      </c>
      <c r="B1341" s="153" t="s">
        <v>222</v>
      </c>
      <c r="C1341" s="98">
        <v>40213</v>
      </c>
      <c r="D1341" s="154" t="s">
        <v>32</v>
      </c>
      <c r="E1341" s="97">
        <v>25</v>
      </c>
      <c r="F1341" s="94">
        <v>30.5</v>
      </c>
      <c r="G1341" s="111" t="s">
        <v>221</v>
      </c>
      <c r="J1341" s="118">
        <v>2</v>
      </c>
      <c r="K1341" s="97">
        <v>24</v>
      </c>
      <c r="L1341" s="94">
        <v>8</v>
      </c>
      <c r="W1341" s="118">
        <v>0</v>
      </c>
    </row>
    <row r="1342" spans="1:23">
      <c r="A1342" s="152">
        <v>23</v>
      </c>
      <c r="B1342" s="153" t="s">
        <v>222</v>
      </c>
      <c r="C1342" s="98">
        <v>40213</v>
      </c>
      <c r="D1342" s="154" t="s">
        <v>32</v>
      </c>
      <c r="E1342" s="97">
        <v>25</v>
      </c>
      <c r="F1342" s="94">
        <v>30.5</v>
      </c>
      <c r="G1342" s="111" t="s">
        <v>221</v>
      </c>
      <c r="J1342" s="118">
        <v>0</v>
      </c>
      <c r="K1342" s="97">
        <v>24</v>
      </c>
      <c r="L1342" s="94">
        <v>6</v>
      </c>
      <c r="W1342" s="118">
        <v>0</v>
      </c>
    </row>
    <row r="1343" spans="1:23">
      <c r="A1343" s="152">
        <v>24</v>
      </c>
      <c r="B1343" s="153" t="s">
        <v>222</v>
      </c>
      <c r="C1343" s="98">
        <v>40213</v>
      </c>
      <c r="D1343" s="154" t="s">
        <v>32</v>
      </c>
      <c r="E1343" s="97">
        <v>25</v>
      </c>
      <c r="F1343" s="94">
        <v>30.5</v>
      </c>
      <c r="G1343" s="111" t="s">
        <v>221</v>
      </c>
      <c r="J1343" s="118">
        <v>0</v>
      </c>
      <c r="K1343" s="97">
        <v>24</v>
      </c>
      <c r="L1343" s="94">
        <v>10</v>
      </c>
      <c r="W1343" s="118">
        <v>0</v>
      </c>
    </row>
    <row r="1344" spans="1:23">
      <c r="A1344" s="152">
        <v>25</v>
      </c>
      <c r="B1344" s="153" t="s">
        <v>222</v>
      </c>
      <c r="C1344" s="98">
        <v>40213</v>
      </c>
      <c r="D1344" s="154" t="s">
        <v>32</v>
      </c>
      <c r="E1344" s="97">
        <v>25</v>
      </c>
      <c r="F1344" s="94">
        <v>30.5</v>
      </c>
      <c r="G1344" s="111" t="s">
        <v>221</v>
      </c>
      <c r="J1344" s="118">
        <v>5</v>
      </c>
      <c r="K1344" s="97">
        <v>24</v>
      </c>
      <c r="W1344" s="118">
        <v>0</v>
      </c>
    </row>
    <row r="1345" spans="1:23">
      <c r="A1345" s="152">
        <v>26</v>
      </c>
      <c r="B1345" s="153" t="s">
        <v>222</v>
      </c>
      <c r="C1345" s="98">
        <v>40213</v>
      </c>
      <c r="D1345" s="154" t="s">
        <v>32</v>
      </c>
      <c r="E1345" s="97">
        <v>25</v>
      </c>
      <c r="F1345" s="94">
        <v>30.5</v>
      </c>
      <c r="G1345" s="111" t="s">
        <v>221</v>
      </c>
      <c r="J1345" s="118">
        <v>0</v>
      </c>
      <c r="K1345" s="97">
        <v>24</v>
      </c>
      <c r="L1345" s="94">
        <v>9</v>
      </c>
      <c r="W1345" s="118">
        <v>0</v>
      </c>
    </row>
    <row r="1346" spans="1:23">
      <c r="A1346" s="152">
        <v>27</v>
      </c>
      <c r="B1346" s="153" t="s">
        <v>222</v>
      </c>
      <c r="C1346" s="98">
        <v>40213</v>
      </c>
      <c r="D1346" s="154" t="s">
        <v>32</v>
      </c>
      <c r="E1346" s="97">
        <v>25</v>
      </c>
      <c r="F1346" s="94">
        <v>30.5</v>
      </c>
      <c r="G1346" s="111" t="s">
        <v>221</v>
      </c>
      <c r="J1346" s="118">
        <v>0</v>
      </c>
      <c r="K1346" s="97">
        <v>24</v>
      </c>
      <c r="L1346" s="94">
        <v>1</v>
      </c>
      <c r="W1346" s="118">
        <v>1</v>
      </c>
    </row>
    <row r="1347" spans="1:23">
      <c r="A1347" s="152">
        <v>28</v>
      </c>
      <c r="B1347" s="153" t="s">
        <v>222</v>
      </c>
      <c r="C1347" s="98">
        <v>40213</v>
      </c>
      <c r="D1347" s="154" t="s">
        <v>32</v>
      </c>
      <c r="E1347" s="97">
        <v>25</v>
      </c>
      <c r="F1347" s="94">
        <v>30.5</v>
      </c>
      <c r="G1347" s="111" t="s">
        <v>221</v>
      </c>
      <c r="J1347" s="118">
        <v>0</v>
      </c>
      <c r="K1347" s="97">
        <v>24</v>
      </c>
      <c r="L1347" s="94">
        <v>1</v>
      </c>
      <c r="W1347" s="118">
        <v>0</v>
      </c>
    </row>
    <row r="1348" spans="1:23">
      <c r="A1348" s="152">
        <v>29</v>
      </c>
      <c r="B1348" s="153" t="s">
        <v>222</v>
      </c>
      <c r="C1348" s="98">
        <v>40213</v>
      </c>
      <c r="D1348" s="154" t="s">
        <v>32</v>
      </c>
      <c r="E1348" s="97">
        <v>25</v>
      </c>
      <c r="F1348" s="94">
        <v>30.5</v>
      </c>
      <c r="G1348" s="111" t="s">
        <v>221</v>
      </c>
      <c r="J1348" s="118">
        <v>2</v>
      </c>
      <c r="K1348" s="97">
        <v>24</v>
      </c>
      <c r="L1348" s="94">
        <v>10</v>
      </c>
      <c r="W1348" s="118">
        <v>0</v>
      </c>
    </row>
    <row r="1349" spans="1:23">
      <c r="A1349" s="152">
        <v>30</v>
      </c>
      <c r="B1349" s="153" t="s">
        <v>222</v>
      </c>
      <c r="C1349" s="98">
        <v>40213</v>
      </c>
      <c r="D1349" s="154" t="s">
        <v>32</v>
      </c>
      <c r="E1349" s="97">
        <v>25</v>
      </c>
      <c r="F1349" s="94">
        <v>30.5</v>
      </c>
      <c r="G1349" s="111" t="s">
        <v>221</v>
      </c>
      <c r="J1349" s="118">
        <v>0</v>
      </c>
      <c r="K1349" s="97">
        <v>24</v>
      </c>
      <c r="L1349" s="94">
        <v>6</v>
      </c>
      <c r="W1349" s="118">
        <v>1</v>
      </c>
    </row>
    <row r="1350" spans="1:23">
      <c r="A1350" s="152">
        <v>31</v>
      </c>
      <c r="B1350" s="153" t="s">
        <v>222</v>
      </c>
      <c r="C1350" s="98">
        <v>40213</v>
      </c>
      <c r="D1350" s="154" t="s">
        <v>32</v>
      </c>
      <c r="E1350" s="97">
        <v>25</v>
      </c>
      <c r="F1350" s="94">
        <v>30.5</v>
      </c>
      <c r="G1350" s="111" t="s">
        <v>221</v>
      </c>
      <c r="J1350" s="118">
        <v>0</v>
      </c>
      <c r="K1350" s="97">
        <v>24</v>
      </c>
      <c r="L1350" s="94">
        <v>9</v>
      </c>
      <c r="W1350" s="118">
        <v>0</v>
      </c>
    </row>
    <row r="1351" spans="1:23">
      <c r="A1351" s="152">
        <v>32</v>
      </c>
      <c r="B1351" s="153" t="s">
        <v>222</v>
      </c>
      <c r="C1351" s="98">
        <v>40213</v>
      </c>
      <c r="D1351" s="154" t="s">
        <v>32</v>
      </c>
      <c r="E1351" s="97">
        <v>25</v>
      </c>
      <c r="F1351" s="94">
        <v>30.5</v>
      </c>
      <c r="G1351" s="111" t="s">
        <v>221</v>
      </c>
      <c r="J1351" s="118">
        <v>2</v>
      </c>
      <c r="K1351" s="97">
        <v>24</v>
      </c>
      <c r="L1351" s="94">
        <v>4</v>
      </c>
      <c r="W1351" s="118">
        <v>0</v>
      </c>
    </row>
    <row r="1352" spans="1:23">
      <c r="A1352" s="152">
        <v>33</v>
      </c>
      <c r="B1352" s="153" t="s">
        <v>222</v>
      </c>
      <c r="C1352" s="98">
        <v>40213</v>
      </c>
      <c r="D1352" s="154" t="s">
        <v>32</v>
      </c>
      <c r="E1352" s="97">
        <v>25</v>
      </c>
      <c r="F1352" s="94">
        <v>30.5</v>
      </c>
      <c r="G1352" s="111" t="s">
        <v>221</v>
      </c>
      <c r="J1352" s="118">
        <v>0</v>
      </c>
      <c r="K1352" s="97">
        <v>24</v>
      </c>
      <c r="L1352" s="94">
        <v>0</v>
      </c>
      <c r="W1352" s="118">
        <v>0</v>
      </c>
    </row>
    <row r="1353" spans="1:23">
      <c r="A1353" s="152">
        <v>34</v>
      </c>
      <c r="B1353" s="153" t="s">
        <v>222</v>
      </c>
      <c r="C1353" s="98">
        <v>40213</v>
      </c>
      <c r="D1353" s="154" t="s">
        <v>32</v>
      </c>
      <c r="E1353" s="97">
        <v>25</v>
      </c>
      <c r="F1353" s="94">
        <v>30.5</v>
      </c>
      <c r="G1353" s="111" t="s">
        <v>221</v>
      </c>
      <c r="J1353" s="118">
        <v>0</v>
      </c>
      <c r="K1353" s="97">
        <v>24</v>
      </c>
      <c r="L1353" s="94">
        <v>14</v>
      </c>
      <c r="W1353" s="118">
        <v>0</v>
      </c>
    </row>
    <row r="1354" spans="1:23">
      <c r="A1354" s="152">
        <v>35</v>
      </c>
      <c r="B1354" s="153" t="s">
        <v>222</v>
      </c>
      <c r="C1354" s="98">
        <v>40213</v>
      </c>
      <c r="D1354" s="154" t="s">
        <v>32</v>
      </c>
      <c r="E1354" s="97">
        <v>25</v>
      </c>
      <c r="F1354" s="94">
        <v>30.5</v>
      </c>
      <c r="G1354" s="111" t="s">
        <v>221</v>
      </c>
      <c r="J1354" s="118">
        <v>4</v>
      </c>
      <c r="K1354" s="97">
        <v>24</v>
      </c>
      <c r="L1354" s="94">
        <v>12</v>
      </c>
      <c r="W1354" s="118">
        <v>0</v>
      </c>
    </row>
    <row r="1355" spans="1:23">
      <c r="A1355" s="152">
        <v>36</v>
      </c>
      <c r="B1355" s="153" t="s">
        <v>222</v>
      </c>
      <c r="C1355" s="98">
        <v>40213</v>
      </c>
      <c r="D1355" s="154" t="s">
        <v>32</v>
      </c>
      <c r="E1355" s="97">
        <v>25</v>
      </c>
      <c r="F1355" s="94">
        <v>30.5</v>
      </c>
      <c r="G1355" s="111" t="s">
        <v>221</v>
      </c>
      <c r="J1355" s="118">
        <v>9</v>
      </c>
      <c r="K1355" s="97">
        <v>24</v>
      </c>
      <c r="L1355" s="94">
        <v>10</v>
      </c>
      <c r="W1355" s="118">
        <v>0</v>
      </c>
    </row>
    <row r="1356" spans="1:23">
      <c r="A1356" s="152">
        <v>37</v>
      </c>
      <c r="B1356" s="153" t="s">
        <v>222</v>
      </c>
      <c r="C1356" s="98">
        <v>40213</v>
      </c>
      <c r="D1356" s="154" t="s">
        <v>32</v>
      </c>
      <c r="E1356" s="97">
        <v>25</v>
      </c>
      <c r="F1356" s="94">
        <v>30.5</v>
      </c>
      <c r="G1356" s="111" t="s">
        <v>221</v>
      </c>
      <c r="J1356" s="118">
        <v>7</v>
      </c>
      <c r="K1356" s="97">
        <v>24</v>
      </c>
      <c r="L1356" s="94">
        <v>17</v>
      </c>
      <c r="W1356" s="118">
        <v>0</v>
      </c>
    </row>
    <row r="1357" spans="1:23">
      <c r="A1357" s="152">
        <v>38</v>
      </c>
      <c r="B1357" s="153" t="s">
        <v>222</v>
      </c>
      <c r="C1357" s="98">
        <v>40213</v>
      </c>
      <c r="D1357" s="154" t="s">
        <v>32</v>
      </c>
      <c r="E1357" s="97">
        <v>25</v>
      </c>
      <c r="F1357" s="94">
        <v>30.5</v>
      </c>
      <c r="G1357" s="111" t="s">
        <v>221</v>
      </c>
      <c r="J1357" s="118">
        <v>2</v>
      </c>
      <c r="K1357" s="97">
        <v>24</v>
      </c>
      <c r="L1357" s="94">
        <v>10</v>
      </c>
      <c r="W1357" s="118">
        <v>0</v>
      </c>
    </row>
    <row r="1358" spans="1:23">
      <c r="A1358" s="152">
        <v>39</v>
      </c>
      <c r="B1358" s="153" t="s">
        <v>222</v>
      </c>
      <c r="C1358" s="98">
        <v>40213</v>
      </c>
      <c r="D1358" s="154" t="s">
        <v>32</v>
      </c>
      <c r="E1358" s="97">
        <v>25</v>
      </c>
      <c r="F1358" s="94">
        <v>30.5</v>
      </c>
      <c r="G1358" s="111" t="s">
        <v>221</v>
      </c>
      <c r="J1358" s="118">
        <v>2</v>
      </c>
      <c r="K1358" s="97">
        <v>24</v>
      </c>
      <c r="L1358" s="94">
        <v>6</v>
      </c>
      <c r="W1358" s="118">
        <v>0</v>
      </c>
    </row>
    <row r="1359" spans="1:23">
      <c r="A1359" s="152">
        <v>40</v>
      </c>
      <c r="B1359" s="153" t="s">
        <v>222</v>
      </c>
      <c r="C1359" s="98">
        <v>40213</v>
      </c>
      <c r="D1359" s="154" t="s">
        <v>32</v>
      </c>
      <c r="E1359" s="97">
        <v>25</v>
      </c>
      <c r="F1359" s="94">
        <v>30.5</v>
      </c>
      <c r="G1359" s="111" t="s">
        <v>221</v>
      </c>
      <c r="J1359" s="118">
        <v>14</v>
      </c>
      <c r="K1359" s="97">
        <v>24</v>
      </c>
      <c r="L1359" s="94">
        <v>25</v>
      </c>
      <c r="W1359" s="118">
        <v>0</v>
      </c>
    </row>
    <row r="1360" spans="1:23">
      <c r="A1360" s="152">
        <v>41</v>
      </c>
      <c r="B1360" s="153" t="s">
        <v>222</v>
      </c>
      <c r="C1360" s="98">
        <v>40213</v>
      </c>
      <c r="D1360" s="154" t="s">
        <v>32</v>
      </c>
      <c r="E1360" s="97">
        <v>25</v>
      </c>
      <c r="F1360" s="94">
        <v>30.5</v>
      </c>
      <c r="G1360" s="111" t="s">
        <v>221</v>
      </c>
      <c r="J1360" s="118">
        <v>0</v>
      </c>
      <c r="K1360" s="97">
        <v>24</v>
      </c>
      <c r="L1360" s="94">
        <v>11</v>
      </c>
      <c r="W1360" s="118">
        <v>1</v>
      </c>
    </row>
    <row r="1361" spans="1:23">
      <c r="A1361" s="152">
        <v>42</v>
      </c>
      <c r="B1361" s="153" t="s">
        <v>222</v>
      </c>
      <c r="C1361" s="98">
        <v>40213</v>
      </c>
      <c r="D1361" s="154" t="s">
        <v>32</v>
      </c>
      <c r="E1361" s="97">
        <v>25</v>
      </c>
      <c r="F1361" s="94">
        <v>30.5</v>
      </c>
      <c r="G1361" s="111" t="s">
        <v>221</v>
      </c>
      <c r="J1361" s="118">
        <v>3</v>
      </c>
      <c r="K1361" s="97">
        <v>24</v>
      </c>
      <c r="L1361" s="94">
        <v>14</v>
      </c>
      <c r="W1361" s="118">
        <v>0</v>
      </c>
    </row>
    <row r="1362" spans="1:23">
      <c r="A1362" s="152">
        <v>43</v>
      </c>
      <c r="B1362" s="153" t="s">
        <v>222</v>
      </c>
      <c r="C1362" s="98">
        <v>40213</v>
      </c>
      <c r="D1362" s="154" t="s">
        <v>32</v>
      </c>
      <c r="E1362" s="97">
        <v>25</v>
      </c>
      <c r="F1362" s="94">
        <v>30.5</v>
      </c>
      <c r="G1362" s="111" t="s">
        <v>221</v>
      </c>
      <c r="J1362" s="118">
        <v>0</v>
      </c>
      <c r="K1362" s="97">
        <v>24</v>
      </c>
      <c r="L1362" s="94">
        <v>5</v>
      </c>
      <c r="W1362" s="118">
        <v>0</v>
      </c>
    </row>
    <row r="1363" spans="1:23">
      <c r="A1363" s="152">
        <v>44</v>
      </c>
      <c r="B1363" s="153" t="s">
        <v>222</v>
      </c>
      <c r="C1363" s="98">
        <v>40213</v>
      </c>
      <c r="D1363" s="154" t="s">
        <v>32</v>
      </c>
      <c r="E1363" s="97">
        <v>25</v>
      </c>
      <c r="F1363" s="94">
        <v>30.5</v>
      </c>
      <c r="G1363" s="111" t="s">
        <v>221</v>
      </c>
      <c r="J1363" s="118">
        <v>0</v>
      </c>
      <c r="K1363" s="97">
        <v>24</v>
      </c>
      <c r="L1363" s="94">
        <v>5</v>
      </c>
      <c r="W1363" s="118">
        <v>0</v>
      </c>
    </row>
    <row r="1364" spans="1:23">
      <c r="A1364" s="152">
        <v>45</v>
      </c>
      <c r="B1364" s="153" t="s">
        <v>222</v>
      </c>
      <c r="C1364" s="98">
        <v>40213</v>
      </c>
      <c r="D1364" s="154" t="s">
        <v>32</v>
      </c>
      <c r="E1364" s="97">
        <v>25</v>
      </c>
      <c r="F1364" s="94">
        <v>30.5</v>
      </c>
      <c r="G1364" s="111" t="s">
        <v>221</v>
      </c>
      <c r="J1364" s="118">
        <v>0</v>
      </c>
      <c r="K1364" s="97">
        <v>24</v>
      </c>
      <c r="L1364" s="94">
        <v>8</v>
      </c>
      <c r="W1364" s="118">
        <v>0</v>
      </c>
    </row>
    <row r="1365" spans="1:23">
      <c r="A1365" s="152">
        <v>46</v>
      </c>
      <c r="B1365" s="153" t="s">
        <v>222</v>
      </c>
      <c r="C1365" s="98">
        <v>40213</v>
      </c>
      <c r="D1365" s="154" t="s">
        <v>32</v>
      </c>
      <c r="E1365" s="97">
        <v>25</v>
      </c>
      <c r="F1365" s="94">
        <v>30.5</v>
      </c>
      <c r="G1365" s="111" t="s">
        <v>221</v>
      </c>
      <c r="J1365" s="118">
        <v>0</v>
      </c>
      <c r="K1365" s="97">
        <v>24</v>
      </c>
      <c r="L1365" s="94">
        <v>4</v>
      </c>
      <c r="W1365" s="118">
        <v>1</v>
      </c>
    </row>
    <row r="1366" spans="1:23">
      <c r="A1366" s="152">
        <v>47</v>
      </c>
      <c r="B1366" s="153" t="s">
        <v>222</v>
      </c>
      <c r="C1366" s="98">
        <v>40213</v>
      </c>
      <c r="D1366" s="154" t="s">
        <v>32</v>
      </c>
      <c r="E1366" s="97">
        <v>25</v>
      </c>
      <c r="F1366" s="94">
        <v>30.5</v>
      </c>
      <c r="G1366" s="111" t="s">
        <v>221</v>
      </c>
      <c r="J1366" s="118">
        <v>3</v>
      </c>
      <c r="K1366" s="97">
        <v>24</v>
      </c>
      <c r="L1366" s="94">
        <v>6</v>
      </c>
      <c r="W1366" s="118">
        <v>1</v>
      </c>
    </row>
    <row r="1367" spans="1:23">
      <c r="A1367" s="152">
        <v>48</v>
      </c>
      <c r="B1367" s="153" t="s">
        <v>222</v>
      </c>
      <c r="C1367" s="98">
        <v>40213</v>
      </c>
      <c r="D1367" s="154" t="s">
        <v>32</v>
      </c>
      <c r="E1367" s="97">
        <v>25</v>
      </c>
      <c r="F1367" s="94">
        <v>30.5</v>
      </c>
      <c r="G1367" s="111" t="s">
        <v>221</v>
      </c>
      <c r="J1367" s="118">
        <v>0</v>
      </c>
      <c r="K1367" s="97">
        <v>24</v>
      </c>
      <c r="L1367" s="94">
        <v>0</v>
      </c>
      <c r="W1367" s="118">
        <v>0</v>
      </c>
    </row>
    <row r="1368" spans="1:23">
      <c r="A1368" s="152">
        <v>49</v>
      </c>
      <c r="B1368" s="153" t="s">
        <v>222</v>
      </c>
      <c r="C1368" s="98">
        <v>40213</v>
      </c>
      <c r="D1368" s="154" t="s">
        <v>32</v>
      </c>
      <c r="E1368" s="97">
        <v>25</v>
      </c>
      <c r="F1368" s="94">
        <v>30.5</v>
      </c>
      <c r="G1368" s="111" t="s">
        <v>221</v>
      </c>
      <c r="J1368" s="118">
        <v>0</v>
      </c>
      <c r="K1368" s="97">
        <v>24</v>
      </c>
      <c r="L1368" s="94">
        <v>11</v>
      </c>
      <c r="W1368" s="118">
        <v>1</v>
      </c>
    </row>
    <row r="1369" spans="1:23">
      <c r="A1369" s="152">
        <v>50</v>
      </c>
      <c r="B1369" s="153" t="s">
        <v>222</v>
      </c>
      <c r="C1369" s="98">
        <v>40213</v>
      </c>
      <c r="D1369" s="154" t="s">
        <v>32</v>
      </c>
      <c r="E1369" s="97">
        <v>25</v>
      </c>
      <c r="F1369" s="94">
        <v>30.5</v>
      </c>
      <c r="G1369" s="111" t="s">
        <v>221</v>
      </c>
      <c r="J1369" s="118">
        <v>0</v>
      </c>
      <c r="K1369" s="97">
        <v>24</v>
      </c>
      <c r="L1369" s="94">
        <v>5</v>
      </c>
      <c r="W1369" s="118">
        <v>0</v>
      </c>
    </row>
    <row r="1370" spans="1:23">
      <c r="A1370" s="152">
        <v>1</v>
      </c>
      <c r="B1370" s="153" t="s">
        <v>221</v>
      </c>
      <c r="C1370" s="98">
        <v>40233</v>
      </c>
      <c r="D1370" s="154" t="s">
        <v>37</v>
      </c>
      <c r="E1370" s="97">
        <v>15</v>
      </c>
      <c r="F1370" s="94">
        <v>28</v>
      </c>
      <c r="G1370" s="111" t="s">
        <v>221</v>
      </c>
      <c r="U1370" s="116">
        <v>0</v>
      </c>
      <c r="W1370" s="118">
        <v>0</v>
      </c>
    </row>
    <row r="1371" spans="1:23">
      <c r="A1371" s="152">
        <v>2</v>
      </c>
      <c r="B1371" s="153" t="s">
        <v>222</v>
      </c>
      <c r="C1371" s="98">
        <v>40233</v>
      </c>
      <c r="D1371" s="154" t="s">
        <v>37</v>
      </c>
      <c r="E1371" s="97">
        <v>15</v>
      </c>
      <c r="F1371" s="94">
        <v>28</v>
      </c>
      <c r="G1371" s="111" t="s">
        <v>221</v>
      </c>
      <c r="H1371" s="117">
        <v>36</v>
      </c>
      <c r="I1371" s="113">
        <v>10</v>
      </c>
      <c r="J1371" s="158">
        <f>H1371+I1371</f>
        <v>46</v>
      </c>
      <c r="P1371" s="92">
        <v>48</v>
      </c>
      <c r="Q1371" s="97">
        <v>18</v>
      </c>
      <c r="U1371" s="116">
        <v>0</v>
      </c>
      <c r="V1371" s="117"/>
      <c r="W1371" s="158">
        <f>J1371+P1371+Q1371+U1371</f>
        <v>112</v>
      </c>
    </row>
    <row r="1372" spans="1:23">
      <c r="A1372" s="152">
        <v>3</v>
      </c>
      <c r="B1372" s="153" t="s">
        <v>222</v>
      </c>
      <c r="C1372" s="98">
        <v>40233</v>
      </c>
      <c r="D1372" s="154" t="s">
        <v>37</v>
      </c>
      <c r="E1372" s="97">
        <v>15</v>
      </c>
      <c r="F1372" s="94">
        <v>28</v>
      </c>
      <c r="G1372" s="111" t="s">
        <v>221</v>
      </c>
      <c r="H1372" s="117">
        <f>54+13-I1372</f>
        <v>36</v>
      </c>
      <c r="I1372" s="113">
        <v>31</v>
      </c>
      <c r="J1372" s="158">
        <f>H1372+I1372</f>
        <v>67</v>
      </c>
      <c r="P1372" s="92">
        <v>23</v>
      </c>
      <c r="Q1372" s="97">
        <v>28</v>
      </c>
      <c r="U1372" s="116">
        <v>0</v>
      </c>
      <c r="V1372" s="117"/>
      <c r="W1372" s="158">
        <f t="shared" ref="W1372:W1399" si="12">J1372+P1372+Q1372+U1372</f>
        <v>118</v>
      </c>
    </row>
    <row r="1373" spans="1:23">
      <c r="A1373" s="152">
        <v>4</v>
      </c>
      <c r="B1373" s="153" t="s">
        <v>222</v>
      </c>
      <c r="C1373" s="98">
        <v>40233</v>
      </c>
      <c r="D1373" s="154" t="s">
        <v>37</v>
      </c>
      <c r="E1373" s="97">
        <v>15</v>
      </c>
      <c r="F1373" s="94">
        <v>28</v>
      </c>
      <c r="G1373" s="111" t="s">
        <v>221</v>
      </c>
      <c r="H1373" s="117">
        <f>59+6-11</f>
        <v>54</v>
      </c>
      <c r="I1373" s="113">
        <v>11</v>
      </c>
      <c r="J1373" s="158">
        <f>H1373+I1373</f>
        <v>65</v>
      </c>
      <c r="P1373" s="92">
        <v>22</v>
      </c>
      <c r="Q1373" s="97">
        <v>28</v>
      </c>
      <c r="U1373" s="116">
        <v>0</v>
      </c>
      <c r="V1373" s="117"/>
      <c r="W1373" s="158">
        <f t="shared" si="12"/>
        <v>115</v>
      </c>
    </row>
    <row r="1374" spans="1:23">
      <c r="A1374" s="152">
        <v>5</v>
      </c>
      <c r="B1374" s="153" t="s">
        <v>222</v>
      </c>
      <c r="C1374" s="98">
        <v>40233</v>
      </c>
      <c r="D1374" s="154" t="s">
        <v>37</v>
      </c>
      <c r="E1374" s="97">
        <v>15</v>
      </c>
      <c r="F1374" s="94">
        <v>28</v>
      </c>
      <c r="G1374" s="111" t="s">
        <v>221</v>
      </c>
      <c r="H1374" s="117">
        <f>62+2-I1374</f>
        <v>51</v>
      </c>
      <c r="I1374" s="113">
        <v>13</v>
      </c>
      <c r="J1374" s="158">
        <f>H1374+I1374</f>
        <v>64</v>
      </c>
      <c r="P1374" s="92">
        <v>16</v>
      </c>
      <c r="Q1374" s="97">
        <v>37</v>
      </c>
      <c r="U1374" s="116">
        <v>0</v>
      </c>
      <c r="V1374" s="117"/>
      <c r="W1374" s="158">
        <f t="shared" si="12"/>
        <v>117</v>
      </c>
    </row>
    <row r="1375" spans="1:23">
      <c r="A1375" s="152">
        <v>6</v>
      </c>
      <c r="B1375" s="153" t="s">
        <v>222</v>
      </c>
      <c r="C1375" s="98">
        <v>40233</v>
      </c>
      <c r="D1375" s="154" t="s">
        <v>37</v>
      </c>
      <c r="E1375" s="97">
        <v>15</v>
      </c>
      <c r="F1375" s="94">
        <v>28</v>
      </c>
      <c r="G1375" s="111" t="s">
        <v>221</v>
      </c>
      <c r="H1375" s="117">
        <v>36</v>
      </c>
      <c r="I1375" s="113">
        <v>27</v>
      </c>
      <c r="J1375" s="158">
        <f t="shared" ref="J1375:J1399" si="13">H1375+I1375</f>
        <v>63</v>
      </c>
      <c r="P1375" s="92">
        <v>11</v>
      </c>
      <c r="Q1375" s="97">
        <v>56</v>
      </c>
      <c r="U1375" s="116">
        <v>3</v>
      </c>
      <c r="V1375" s="117"/>
      <c r="W1375" s="158">
        <f t="shared" si="12"/>
        <v>133</v>
      </c>
    </row>
    <row r="1376" spans="1:23">
      <c r="A1376" s="152">
        <v>7</v>
      </c>
      <c r="B1376" s="153" t="s">
        <v>222</v>
      </c>
      <c r="C1376" s="98">
        <v>40233</v>
      </c>
      <c r="D1376" s="154" t="s">
        <v>37</v>
      </c>
      <c r="E1376" s="97">
        <v>15</v>
      </c>
      <c r="F1376" s="94">
        <v>28</v>
      </c>
      <c r="G1376" s="111" t="s">
        <v>221</v>
      </c>
      <c r="H1376" s="117">
        <v>23</v>
      </c>
      <c r="I1376" s="113">
        <v>31</v>
      </c>
      <c r="J1376" s="158">
        <f t="shared" si="13"/>
        <v>54</v>
      </c>
      <c r="P1376" s="92">
        <v>48</v>
      </c>
      <c r="Q1376" s="97">
        <v>21</v>
      </c>
      <c r="U1376" s="116">
        <v>2</v>
      </c>
      <c r="V1376" s="117"/>
      <c r="W1376" s="158">
        <f t="shared" si="12"/>
        <v>125</v>
      </c>
    </row>
    <row r="1377" spans="1:23">
      <c r="A1377" s="152">
        <v>8</v>
      </c>
      <c r="B1377" s="153" t="s">
        <v>222</v>
      </c>
      <c r="C1377" s="98">
        <v>40233</v>
      </c>
      <c r="D1377" s="154" t="s">
        <v>37</v>
      </c>
      <c r="E1377" s="97">
        <v>15</v>
      </c>
      <c r="F1377" s="94">
        <v>28</v>
      </c>
      <c r="G1377" s="111" t="s">
        <v>221</v>
      </c>
      <c r="H1377" s="117">
        <v>14</v>
      </c>
      <c r="I1377" s="113">
        <v>55</v>
      </c>
      <c r="J1377" s="158">
        <f t="shared" si="13"/>
        <v>69</v>
      </c>
      <c r="P1377" s="92">
        <v>60</v>
      </c>
      <c r="Q1377" s="97">
        <v>25</v>
      </c>
      <c r="U1377" s="116">
        <v>2</v>
      </c>
      <c r="V1377" s="117"/>
      <c r="W1377" s="158">
        <f t="shared" si="12"/>
        <v>156</v>
      </c>
    </row>
    <row r="1378" spans="1:23">
      <c r="A1378" s="152">
        <v>9</v>
      </c>
      <c r="B1378" s="153" t="s">
        <v>222</v>
      </c>
      <c r="C1378" s="98">
        <v>40233</v>
      </c>
      <c r="D1378" s="154" t="s">
        <v>37</v>
      </c>
      <c r="E1378" s="97">
        <v>15</v>
      </c>
      <c r="F1378" s="94">
        <v>28</v>
      </c>
      <c r="G1378" s="111" t="s">
        <v>221</v>
      </c>
      <c r="H1378" s="117">
        <v>16</v>
      </c>
      <c r="I1378" s="113">
        <v>18</v>
      </c>
      <c r="J1378" s="158">
        <f t="shared" si="13"/>
        <v>34</v>
      </c>
      <c r="P1378" s="92">
        <v>29</v>
      </c>
      <c r="Q1378" s="97">
        <v>91</v>
      </c>
      <c r="U1378" s="116">
        <v>3</v>
      </c>
      <c r="V1378" s="117"/>
      <c r="W1378" s="158">
        <f t="shared" si="12"/>
        <v>157</v>
      </c>
    </row>
    <row r="1379" spans="1:23">
      <c r="A1379" s="152">
        <v>10</v>
      </c>
      <c r="B1379" s="153" t="s">
        <v>222</v>
      </c>
      <c r="C1379" s="98">
        <v>40233</v>
      </c>
      <c r="D1379" s="154" t="s">
        <v>37</v>
      </c>
      <c r="E1379" s="97">
        <v>15</v>
      </c>
      <c r="F1379" s="94">
        <v>28</v>
      </c>
      <c r="G1379" s="111" t="s">
        <v>221</v>
      </c>
      <c r="H1379" s="117">
        <v>26</v>
      </c>
      <c r="I1379" s="113">
        <v>23</v>
      </c>
      <c r="J1379" s="158">
        <f t="shared" si="13"/>
        <v>49</v>
      </c>
      <c r="P1379" s="92">
        <v>29</v>
      </c>
      <c r="Q1379" s="97">
        <v>30</v>
      </c>
      <c r="U1379" s="116">
        <v>0</v>
      </c>
      <c r="V1379" s="117"/>
      <c r="W1379" s="158">
        <f t="shared" si="12"/>
        <v>108</v>
      </c>
    </row>
    <row r="1380" spans="1:23">
      <c r="A1380" s="152">
        <v>11</v>
      </c>
      <c r="B1380" s="153" t="s">
        <v>222</v>
      </c>
      <c r="C1380" s="98">
        <v>40233</v>
      </c>
      <c r="D1380" s="154" t="s">
        <v>37</v>
      </c>
      <c r="E1380" s="97">
        <v>15</v>
      </c>
      <c r="F1380" s="94">
        <v>28</v>
      </c>
      <c r="G1380" s="111" t="s">
        <v>221</v>
      </c>
      <c r="H1380" s="117">
        <v>41</v>
      </c>
      <c r="I1380" s="113">
        <v>24</v>
      </c>
      <c r="J1380" s="158">
        <f t="shared" si="13"/>
        <v>65</v>
      </c>
      <c r="P1380" s="92">
        <v>7</v>
      </c>
      <c r="Q1380" s="97">
        <v>34</v>
      </c>
      <c r="U1380" s="116">
        <v>0</v>
      </c>
      <c r="V1380" s="117"/>
      <c r="W1380" s="158">
        <f t="shared" si="12"/>
        <v>106</v>
      </c>
    </row>
    <row r="1381" spans="1:23">
      <c r="A1381" s="152">
        <v>12</v>
      </c>
      <c r="B1381" s="153" t="s">
        <v>222</v>
      </c>
      <c r="C1381" s="98">
        <v>40233</v>
      </c>
      <c r="D1381" s="154" t="s">
        <v>37</v>
      </c>
      <c r="E1381" s="97">
        <v>15</v>
      </c>
      <c r="F1381" s="94">
        <v>28</v>
      </c>
      <c r="G1381" s="111" t="s">
        <v>221</v>
      </c>
      <c r="H1381" s="117">
        <v>15</v>
      </c>
      <c r="I1381" s="113">
        <v>20</v>
      </c>
      <c r="J1381" s="158">
        <f t="shared" si="13"/>
        <v>35</v>
      </c>
      <c r="P1381" s="92">
        <v>35</v>
      </c>
      <c r="Q1381" s="97">
        <v>32</v>
      </c>
      <c r="U1381" s="116">
        <v>4</v>
      </c>
      <c r="V1381" s="117"/>
      <c r="W1381" s="158">
        <f t="shared" si="12"/>
        <v>106</v>
      </c>
    </row>
    <row r="1382" spans="1:23">
      <c r="A1382" s="152">
        <v>13</v>
      </c>
      <c r="B1382" s="153" t="s">
        <v>221</v>
      </c>
      <c r="C1382" s="98">
        <v>40233</v>
      </c>
      <c r="D1382" s="154" t="s">
        <v>37</v>
      </c>
      <c r="E1382" s="97">
        <v>15</v>
      </c>
      <c r="F1382" s="94">
        <v>28</v>
      </c>
      <c r="G1382" s="111" t="s">
        <v>221</v>
      </c>
      <c r="J1382" s="158"/>
      <c r="V1382" s="117"/>
      <c r="W1382" s="158"/>
    </row>
    <row r="1383" spans="1:23">
      <c r="A1383" s="152">
        <v>14</v>
      </c>
      <c r="B1383" s="153" t="s">
        <v>222</v>
      </c>
      <c r="C1383" s="98">
        <v>40233</v>
      </c>
      <c r="D1383" s="154" t="s">
        <v>37</v>
      </c>
      <c r="E1383" s="97">
        <v>15</v>
      </c>
      <c r="F1383" s="94">
        <v>28</v>
      </c>
      <c r="G1383" s="111" t="s">
        <v>221</v>
      </c>
      <c r="H1383" s="117">
        <v>34</v>
      </c>
      <c r="I1383" s="113">
        <v>27</v>
      </c>
      <c r="J1383" s="158">
        <f t="shared" si="13"/>
        <v>61</v>
      </c>
      <c r="P1383" s="92">
        <v>38</v>
      </c>
      <c r="Q1383" s="97">
        <v>25</v>
      </c>
      <c r="U1383" s="116">
        <v>0</v>
      </c>
      <c r="V1383" s="117"/>
      <c r="W1383" s="158">
        <f t="shared" si="12"/>
        <v>124</v>
      </c>
    </row>
    <row r="1384" spans="1:23">
      <c r="A1384" s="152">
        <v>15</v>
      </c>
      <c r="B1384" s="153" t="s">
        <v>222</v>
      </c>
      <c r="C1384" s="98">
        <v>40233</v>
      </c>
      <c r="D1384" s="154" t="s">
        <v>37</v>
      </c>
      <c r="E1384" s="97">
        <v>15</v>
      </c>
      <c r="F1384" s="94">
        <v>28</v>
      </c>
      <c r="G1384" s="111" t="s">
        <v>221</v>
      </c>
      <c r="H1384" s="117">
        <v>47</v>
      </c>
      <c r="I1384" s="113">
        <v>13</v>
      </c>
      <c r="J1384" s="158">
        <f t="shared" si="13"/>
        <v>60</v>
      </c>
      <c r="P1384" s="92">
        <v>8</v>
      </c>
      <c r="Q1384" s="97">
        <v>34</v>
      </c>
      <c r="U1384" s="116">
        <v>0</v>
      </c>
      <c r="V1384" s="117"/>
      <c r="W1384" s="158">
        <f t="shared" si="12"/>
        <v>102</v>
      </c>
    </row>
    <row r="1385" spans="1:23">
      <c r="A1385" s="152">
        <v>16</v>
      </c>
      <c r="B1385" s="153" t="s">
        <v>222</v>
      </c>
      <c r="C1385" s="98">
        <v>40233</v>
      </c>
      <c r="D1385" s="154" t="s">
        <v>37</v>
      </c>
      <c r="E1385" s="97">
        <v>15</v>
      </c>
      <c r="F1385" s="94">
        <v>28</v>
      </c>
      <c r="G1385" s="111" t="s">
        <v>221</v>
      </c>
      <c r="H1385" s="117">
        <v>42</v>
      </c>
      <c r="I1385" s="113">
        <v>15</v>
      </c>
      <c r="J1385" s="158">
        <f t="shared" si="13"/>
        <v>57</v>
      </c>
      <c r="P1385" s="92">
        <v>32</v>
      </c>
      <c r="Q1385" s="97">
        <v>17</v>
      </c>
      <c r="U1385" s="116">
        <v>0</v>
      </c>
      <c r="V1385" s="117"/>
      <c r="W1385" s="158">
        <f t="shared" si="12"/>
        <v>106</v>
      </c>
    </row>
    <row r="1386" spans="1:23">
      <c r="A1386" s="152">
        <v>17</v>
      </c>
      <c r="B1386" s="153" t="s">
        <v>222</v>
      </c>
      <c r="C1386" s="98">
        <v>40233</v>
      </c>
      <c r="D1386" s="154" t="s">
        <v>37</v>
      </c>
      <c r="E1386" s="97">
        <v>15</v>
      </c>
      <c r="F1386" s="94">
        <v>28</v>
      </c>
      <c r="G1386" s="111" t="s">
        <v>221</v>
      </c>
      <c r="H1386" s="117">
        <v>26</v>
      </c>
      <c r="I1386" s="113">
        <v>26</v>
      </c>
      <c r="J1386" s="158">
        <f t="shared" si="13"/>
        <v>52</v>
      </c>
      <c r="P1386" s="92">
        <v>16</v>
      </c>
      <c r="Q1386" s="97">
        <v>25</v>
      </c>
      <c r="U1386" s="116">
        <v>0</v>
      </c>
      <c r="V1386" s="117"/>
      <c r="W1386" s="158">
        <f t="shared" si="12"/>
        <v>93</v>
      </c>
    </row>
    <row r="1387" spans="1:23">
      <c r="A1387" s="152">
        <v>18</v>
      </c>
      <c r="B1387" s="153" t="s">
        <v>222</v>
      </c>
      <c r="C1387" s="98">
        <v>40233</v>
      </c>
      <c r="D1387" s="154" t="s">
        <v>37</v>
      </c>
      <c r="E1387" s="97">
        <v>15</v>
      </c>
      <c r="F1387" s="94">
        <v>28</v>
      </c>
      <c r="G1387" s="111" t="s">
        <v>221</v>
      </c>
      <c r="H1387" s="117">
        <v>28</v>
      </c>
      <c r="I1387" s="113">
        <v>24</v>
      </c>
      <c r="J1387" s="158">
        <f t="shared" si="13"/>
        <v>52</v>
      </c>
      <c r="P1387" s="92">
        <v>20</v>
      </c>
      <c r="Q1387" s="97">
        <v>29</v>
      </c>
      <c r="U1387" s="116">
        <v>1</v>
      </c>
      <c r="V1387" s="117"/>
      <c r="W1387" s="158">
        <f t="shared" si="12"/>
        <v>102</v>
      </c>
    </row>
    <row r="1388" spans="1:23">
      <c r="A1388" s="152">
        <v>19</v>
      </c>
      <c r="B1388" s="153" t="s">
        <v>222</v>
      </c>
      <c r="C1388" s="98">
        <v>40233</v>
      </c>
      <c r="D1388" s="154" t="s">
        <v>37</v>
      </c>
      <c r="E1388" s="97">
        <v>15</v>
      </c>
      <c r="F1388" s="94">
        <v>28</v>
      </c>
      <c r="G1388" s="111" t="s">
        <v>221</v>
      </c>
      <c r="H1388" s="117">
        <v>41</v>
      </c>
      <c r="I1388" s="113">
        <v>16</v>
      </c>
      <c r="J1388" s="158">
        <f t="shared" si="13"/>
        <v>57</v>
      </c>
      <c r="P1388" s="92">
        <v>26</v>
      </c>
      <c r="Q1388" s="97">
        <v>25</v>
      </c>
      <c r="U1388" s="116">
        <v>0</v>
      </c>
      <c r="V1388" s="117"/>
      <c r="W1388" s="158">
        <f t="shared" si="12"/>
        <v>108</v>
      </c>
    </row>
    <row r="1389" spans="1:23">
      <c r="A1389" s="152">
        <v>20</v>
      </c>
      <c r="B1389" s="153" t="s">
        <v>222</v>
      </c>
      <c r="C1389" s="98">
        <v>40233</v>
      </c>
      <c r="D1389" s="154" t="s">
        <v>37</v>
      </c>
      <c r="E1389" s="97">
        <v>15</v>
      </c>
      <c r="F1389" s="94">
        <v>28</v>
      </c>
      <c r="G1389" s="111" t="s">
        <v>221</v>
      </c>
      <c r="H1389" s="117">
        <v>36</v>
      </c>
      <c r="I1389" s="113">
        <v>21</v>
      </c>
      <c r="J1389" s="158">
        <f t="shared" si="13"/>
        <v>57</v>
      </c>
      <c r="P1389" s="92">
        <v>35</v>
      </c>
      <c r="Q1389" s="97">
        <v>37</v>
      </c>
      <c r="U1389" s="116">
        <v>6</v>
      </c>
      <c r="V1389" s="117"/>
      <c r="W1389" s="158">
        <f t="shared" si="12"/>
        <v>135</v>
      </c>
    </row>
    <row r="1390" spans="1:23">
      <c r="A1390" s="152">
        <v>21</v>
      </c>
      <c r="B1390" s="153" t="s">
        <v>222</v>
      </c>
      <c r="C1390" s="98">
        <v>40233</v>
      </c>
      <c r="D1390" s="154" t="s">
        <v>37</v>
      </c>
      <c r="E1390" s="97">
        <v>15</v>
      </c>
      <c r="F1390" s="94">
        <v>28</v>
      </c>
      <c r="G1390" s="111" t="s">
        <v>221</v>
      </c>
      <c r="H1390" s="117">
        <v>42</v>
      </c>
      <c r="I1390" s="113">
        <v>12</v>
      </c>
      <c r="J1390" s="158">
        <f t="shared" si="13"/>
        <v>54</v>
      </c>
      <c r="P1390" s="92">
        <v>8</v>
      </c>
      <c r="Q1390" s="97">
        <v>20</v>
      </c>
      <c r="U1390" s="116">
        <v>0</v>
      </c>
      <c r="V1390" s="117"/>
      <c r="W1390" s="158">
        <f t="shared" si="12"/>
        <v>82</v>
      </c>
    </row>
    <row r="1391" spans="1:23">
      <c r="A1391" s="152">
        <v>22</v>
      </c>
      <c r="B1391" s="153" t="s">
        <v>221</v>
      </c>
      <c r="C1391" s="98">
        <v>40233</v>
      </c>
      <c r="D1391" s="154" t="s">
        <v>37</v>
      </c>
      <c r="E1391" s="97">
        <v>15</v>
      </c>
      <c r="F1391" s="94">
        <v>28</v>
      </c>
      <c r="G1391" s="111" t="s">
        <v>221</v>
      </c>
      <c r="J1391" s="158"/>
      <c r="V1391" s="117"/>
      <c r="W1391" s="158"/>
    </row>
    <row r="1392" spans="1:23">
      <c r="A1392" s="152">
        <v>23</v>
      </c>
      <c r="B1392" s="153" t="s">
        <v>222</v>
      </c>
      <c r="C1392" s="98">
        <v>40233</v>
      </c>
      <c r="D1392" s="154" t="s">
        <v>37</v>
      </c>
      <c r="E1392" s="97">
        <v>15</v>
      </c>
      <c r="F1392" s="94">
        <v>28</v>
      </c>
      <c r="G1392" s="111" t="s">
        <v>221</v>
      </c>
      <c r="H1392" s="117">
        <v>52</v>
      </c>
      <c r="I1392" s="113">
        <v>15</v>
      </c>
      <c r="J1392" s="158">
        <f t="shared" si="13"/>
        <v>67</v>
      </c>
      <c r="P1392" s="92">
        <v>22</v>
      </c>
      <c r="Q1392" s="97">
        <v>28</v>
      </c>
      <c r="U1392" s="116">
        <v>0</v>
      </c>
      <c r="V1392" s="117"/>
      <c r="W1392" s="158">
        <f t="shared" si="12"/>
        <v>117</v>
      </c>
    </row>
    <row r="1393" spans="1:23">
      <c r="A1393" s="152">
        <v>24</v>
      </c>
      <c r="B1393" s="153" t="s">
        <v>222</v>
      </c>
      <c r="C1393" s="98">
        <v>40233</v>
      </c>
      <c r="D1393" s="154" t="s">
        <v>37</v>
      </c>
      <c r="E1393" s="97">
        <v>15</v>
      </c>
      <c r="F1393" s="94">
        <v>28</v>
      </c>
      <c r="G1393" s="111" t="s">
        <v>221</v>
      </c>
      <c r="H1393" s="117">
        <v>47</v>
      </c>
      <c r="I1393" s="113">
        <v>14</v>
      </c>
      <c r="J1393" s="158">
        <f t="shared" si="13"/>
        <v>61</v>
      </c>
      <c r="P1393" s="92">
        <v>33</v>
      </c>
      <c r="Q1393" s="97">
        <v>26</v>
      </c>
      <c r="U1393" s="116">
        <v>0</v>
      </c>
      <c r="V1393" s="117"/>
      <c r="W1393" s="158">
        <f t="shared" si="12"/>
        <v>120</v>
      </c>
    </row>
    <row r="1394" spans="1:23">
      <c r="A1394" s="152">
        <v>25</v>
      </c>
      <c r="B1394" s="153" t="s">
        <v>222</v>
      </c>
      <c r="C1394" s="98">
        <v>40233</v>
      </c>
      <c r="D1394" s="154" t="s">
        <v>37</v>
      </c>
      <c r="E1394" s="97">
        <v>15</v>
      </c>
      <c r="F1394" s="94">
        <v>28</v>
      </c>
      <c r="G1394" s="111" t="s">
        <v>221</v>
      </c>
      <c r="H1394" s="117">
        <v>38</v>
      </c>
      <c r="I1394" s="113">
        <v>9</v>
      </c>
      <c r="J1394" s="158">
        <f t="shared" si="13"/>
        <v>47</v>
      </c>
      <c r="P1394" s="92">
        <v>27</v>
      </c>
      <c r="Q1394" s="97">
        <v>46</v>
      </c>
      <c r="U1394" s="116">
        <v>1</v>
      </c>
      <c r="V1394" s="117"/>
      <c r="W1394" s="158">
        <f t="shared" si="12"/>
        <v>121</v>
      </c>
    </row>
    <row r="1395" spans="1:23">
      <c r="A1395" s="152">
        <v>26</v>
      </c>
      <c r="B1395" s="153" t="s">
        <v>222</v>
      </c>
      <c r="C1395" s="98">
        <v>40233</v>
      </c>
      <c r="D1395" s="154" t="s">
        <v>37</v>
      </c>
      <c r="E1395" s="97">
        <v>15</v>
      </c>
      <c r="F1395" s="94">
        <v>28</v>
      </c>
      <c r="G1395" s="111" t="s">
        <v>221</v>
      </c>
      <c r="H1395" s="117">
        <v>29</v>
      </c>
      <c r="I1395" s="113">
        <v>21</v>
      </c>
      <c r="J1395" s="158">
        <f t="shared" si="13"/>
        <v>50</v>
      </c>
      <c r="P1395" s="92">
        <v>20</v>
      </c>
      <c r="Q1395" s="97">
        <v>30</v>
      </c>
      <c r="U1395" s="116">
        <v>0</v>
      </c>
      <c r="V1395" s="117"/>
      <c r="W1395" s="158">
        <f t="shared" si="12"/>
        <v>100</v>
      </c>
    </row>
    <row r="1396" spans="1:23">
      <c r="A1396" s="152">
        <v>27</v>
      </c>
      <c r="B1396" s="153" t="s">
        <v>221</v>
      </c>
      <c r="C1396" s="98">
        <v>40233</v>
      </c>
      <c r="D1396" s="154" t="s">
        <v>37</v>
      </c>
      <c r="E1396" s="97">
        <v>15</v>
      </c>
      <c r="F1396" s="94">
        <v>28</v>
      </c>
      <c r="G1396" s="111" t="s">
        <v>221</v>
      </c>
      <c r="J1396" s="158"/>
      <c r="U1396" s="116">
        <v>0</v>
      </c>
      <c r="V1396" s="112"/>
      <c r="W1396" s="158"/>
    </row>
    <row r="1397" spans="1:23">
      <c r="A1397" s="152">
        <v>28</v>
      </c>
      <c r="B1397" s="153" t="s">
        <v>221</v>
      </c>
      <c r="C1397" s="98">
        <v>40233</v>
      </c>
      <c r="D1397" s="154" t="s">
        <v>37</v>
      </c>
      <c r="E1397" s="97">
        <v>15</v>
      </c>
      <c r="F1397" s="94">
        <v>28</v>
      </c>
      <c r="G1397" s="111" t="s">
        <v>221</v>
      </c>
      <c r="J1397" s="158"/>
      <c r="V1397" s="112"/>
      <c r="W1397" s="158"/>
    </row>
    <row r="1398" spans="1:23">
      <c r="A1398" s="152">
        <v>29</v>
      </c>
      <c r="B1398" s="153" t="s">
        <v>222</v>
      </c>
      <c r="C1398" s="98">
        <v>40233</v>
      </c>
      <c r="D1398" s="154" t="s">
        <v>37</v>
      </c>
      <c r="E1398" s="97">
        <v>15</v>
      </c>
      <c r="F1398" s="94">
        <v>28</v>
      </c>
      <c r="G1398" s="111" t="s">
        <v>221</v>
      </c>
      <c r="H1398" s="117">
        <v>48</v>
      </c>
      <c r="I1398" s="113">
        <v>22</v>
      </c>
      <c r="J1398" s="158">
        <f t="shared" si="13"/>
        <v>70</v>
      </c>
      <c r="P1398" s="92">
        <v>7</v>
      </c>
      <c r="Q1398" s="97">
        <v>22</v>
      </c>
      <c r="U1398" s="116">
        <v>0</v>
      </c>
      <c r="V1398" s="117"/>
      <c r="W1398" s="158">
        <f t="shared" si="12"/>
        <v>99</v>
      </c>
    </row>
    <row r="1399" spans="1:23">
      <c r="A1399" s="152">
        <v>30</v>
      </c>
      <c r="B1399" s="153" t="s">
        <v>222</v>
      </c>
      <c r="C1399" s="98">
        <v>40233</v>
      </c>
      <c r="D1399" s="154" t="s">
        <v>37</v>
      </c>
      <c r="E1399" s="97">
        <v>15</v>
      </c>
      <c r="F1399" s="94">
        <v>28</v>
      </c>
      <c r="G1399" s="111" t="s">
        <v>221</v>
      </c>
      <c r="H1399" s="117">
        <v>53</v>
      </c>
      <c r="I1399" s="113">
        <v>9</v>
      </c>
      <c r="J1399" s="158">
        <f t="shared" si="13"/>
        <v>62</v>
      </c>
      <c r="P1399" s="92">
        <v>18</v>
      </c>
      <c r="Q1399" s="97">
        <v>45</v>
      </c>
      <c r="U1399" s="116">
        <v>0</v>
      </c>
      <c r="V1399" s="117"/>
      <c r="W1399" s="158">
        <f t="shared" si="12"/>
        <v>125</v>
      </c>
    </row>
    <row r="1400" spans="1:23">
      <c r="A1400" s="152">
        <v>1</v>
      </c>
      <c r="B1400" s="153" t="s">
        <v>222</v>
      </c>
      <c r="C1400" s="98">
        <v>40233</v>
      </c>
      <c r="D1400" s="154" t="s">
        <v>39</v>
      </c>
      <c r="E1400" s="97">
        <v>15</v>
      </c>
      <c r="F1400" s="94">
        <v>29.5</v>
      </c>
      <c r="G1400" s="111" t="s">
        <v>221</v>
      </c>
      <c r="H1400" s="117">
        <v>21</v>
      </c>
      <c r="J1400" s="158">
        <f>H1400</f>
        <v>21</v>
      </c>
      <c r="U1400" s="116">
        <v>0</v>
      </c>
      <c r="W1400" s="118">
        <v>0</v>
      </c>
    </row>
    <row r="1401" spans="1:23">
      <c r="A1401" s="152">
        <v>2</v>
      </c>
      <c r="B1401" s="153" t="s">
        <v>222</v>
      </c>
      <c r="C1401" s="98">
        <v>40233</v>
      </c>
      <c r="D1401" s="154" t="s">
        <v>39</v>
      </c>
      <c r="E1401" s="97">
        <v>15</v>
      </c>
      <c r="F1401" s="94">
        <v>29.5</v>
      </c>
      <c r="G1401" s="111" t="s">
        <v>221</v>
      </c>
      <c r="H1401" s="117">
        <v>34</v>
      </c>
      <c r="J1401" s="158">
        <f t="shared" ref="J1401:J1449" si="14">H1401</f>
        <v>34</v>
      </c>
      <c r="U1401" s="116">
        <v>0</v>
      </c>
      <c r="W1401" s="118">
        <v>0</v>
      </c>
    </row>
    <row r="1402" spans="1:23">
      <c r="A1402" s="152">
        <v>3</v>
      </c>
      <c r="B1402" s="153" t="s">
        <v>222</v>
      </c>
      <c r="C1402" s="98">
        <v>40233</v>
      </c>
      <c r="D1402" s="154" t="s">
        <v>39</v>
      </c>
      <c r="E1402" s="97">
        <v>15</v>
      </c>
      <c r="F1402" s="94">
        <v>29.5</v>
      </c>
      <c r="G1402" s="111" t="s">
        <v>221</v>
      </c>
      <c r="H1402" s="117">
        <v>21</v>
      </c>
      <c r="J1402" s="158">
        <f t="shared" si="14"/>
        <v>21</v>
      </c>
      <c r="U1402" s="116">
        <v>4</v>
      </c>
      <c r="W1402" s="118">
        <v>4</v>
      </c>
    </row>
    <row r="1403" spans="1:23">
      <c r="A1403" s="152">
        <v>4</v>
      </c>
      <c r="B1403" s="153" t="s">
        <v>222</v>
      </c>
      <c r="C1403" s="98">
        <v>40233</v>
      </c>
      <c r="D1403" s="154" t="s">
        <v>39</v>
      </c>
      <c r="E1403" s="97">
        <v>15</v>
      </c>
      <c r="F1403" s="94">
        <v>29.5</v>
      </c>
      <c r="G1403" s="111" t="s">
        <v>221</v>
      </c>
      <c r="H1403" s="117">
        <v>15</v>
      </c>
      <c r="J1403" s="158">
        <f t="shared" si="14"/>
        <v>15</v>
      </c>
      <c r="U1403" s="116">
        <v>0</v>
      </c>
      <c r="W1403" s="118">
        <v>0</v>
      </c>
    </row>
    <row r="1404" spans="1:23">
      <c r="A1404" s="152">
        <v>5</v>
      </c>
      <c r="B1404" s="153" t="s">
        <v>222</v>
      </c>
      <c r="C1404" s="98">
        <v>40233</v>
      </c>
      <c r="D1404" s="154" t="s">
        <v>39</v>
      </c>
      <c r="E1404" s="97">
        <v>15</v>
      </c>
      <c r="F1404" s="94">
        <v>29.5</v>
      </c>
      <c r="G1404" s="111" t="s">
        <v>221</v>
      </c>
      <c r="H1404" s="117">
        <v>21</v>
      </c>
      <c r="J1404" s="158">
        <f t="shared" si="14"/>
        <v>21</v>
      </c>
      <c r="U1404" s="116">
        <v>3</v>
      </c>
      <c r="W1404" s="118">
        <v>3</v>
      </c>
    </row>
    <row r="1405" spans="1:23">
      <c r="A1405" s="152">
        <v>6</v>
      </c>
      <c r="B1405" s="153" t="s">
        <v>222</v>
      </c>
      <c r="C1405" s="98">
        <v>40233</v>
      </c>
      <c r="D1405" s="154" t="s">
        <v>39</v>
      </c>
      <c r="E1405" s="97">
        <v>15</v>
      </c>
      <c r="F1405" s="94">
        <v>29.5</v>
      </c>
      <c r="G1405" s="111" t="s">
        <v>221</v>
      </c>
      <c r="H1405" s="117">
        <v>22</v>
      </c>
      <c r="J1405" s="158">
        <f t="shared" si="14"/>
        <v>22</v>
      </c>
      <c r="U1405" s="116">
        <v>1</v>
      </c>
      <c r="W1405" s="118">
        <v>1</v>
      </c>
    </row>
    <row r="1406" spans="1:23">
      <c r="A1406" s="152">
        <v>7</v>
      </c>
      <c r="B1406" s="153" t="s">
        <v>222</v>
      </c>
      <c r="C1406" s="98">
        <v>40233</v>
      </c>
      <c r="D1406" s="154" t="s">
        <v>39</v>
      </c>
      <c r="E1406" s="97">
        <v>15</v>
      </c>
      <c r="F1406" s="94">
        <v>29.5</v>
      </c>
      <c r="G1406" s="111" t="s">
        <v>221</v>
      </c>
      <c r="H1406" s="117">
        <v>13</v>
      </c>
      <c r="J1406" s="158">
        <f t="shared" si="14"/>
        <v>13</v>
      </c>
      <c r="U1406" s="116">
        <v>0</v>
      </c>
      <c r="W1406" s="118">
        <v>0</v>
      </c>
    </row>
    <row r="1407" spans="1:23">
      <c r="A1407" s="152">
        <v>8</v>
      </c>
      <c r="B1407" s="153" t="s">
        <v>222</v>
      </c>
      <c r="C1407" s="98">
        <v>40233</v>
      </c>
      <c r="D1407" s="154" t="s">
        <v>39</v>
      </c>
      <c r="E1407" s="97">
        <v>15</v>
      </c>
      <c r="F1407" s="94">
        <v>29.5</v>
      </c>
      <c r="G1407" s="111" t="s">
        <v>221</v>
      </c>
      <c r="H1407" s="117">
        <v>24</v>
      </c>
      <c r="J1407" s="158">
        <f t="shared" si="14"/>
        <v>24</v>
      </c>
      <c r="U1407" s="116">
        <v>0</v>
      </c>
      <c r="W1407" s="118">
        <v>0</v>
      </c>
    </row>
    <row r="1408" spans="1:23">
      <c r="A1408" s="152">
        <v>9</v>
      </c>
      <c r="B1408" s="153" t="s">
        <v>222</v>
      </c>
      <c r="C1408" s="98">
        <v>40233</v>
      </c>
      <c r="D1408" s="154" t="s">
        <v>39</v>
      </c>
      <c r="E1408" s="97">
        <v>15</v>
      </c>
      <c r="F1408" s="94">
        <v>29.5</v>
      </c>
      <c r="G1408" s="111" t="s">
        <v>221</v>
      </c>
      <c r="H1408" s="117">
        <v>22</v>
      </c>
      <c r="J1408" s="158">
        <f t="shared" si="14"/>
        <v>22</v>
      </c>
      <c r="U1408" s="116">
        <v>3</v>
      </c>
      <c r="W1408" s="118">
        <v>3</v>
      </c>
    </row>
    <row r="1409" spans="1:23">
      <c r="A1409" s="152">
        <v>10</v>
      </c>
      <c r="B1409" s="153" t="s">
        <v>222</v>
      </c>
      <c r="C1409" s="98">
        <v>40233</v>
      </c>
      <c r="D1409" s="154" t="s">
        <v>39</v>
      </c>
      <c r="E1409" s="97">
        <v>15</v>
      </c>
      <c r="F1409" s="94">
        <v>29.5</v>
      </c>
      <c r="G1409" s="111" t="s">
        <v>221</v>
      </c>
      <c r="H1409" s="117">
        <v>8</v>
      </c>
      <c r="J1409" s="158">
        <f t="shared" si="14"/>
        <v>8</v>
      </c>
      <c r="U1409" s="116">
        <v>0</v>
      </c>
      <c r="W1409" s="118">
        <v>0</v>
      </c>
    </row>
    <row r="1410" spans="1:23">
      <c r="A1410" s="152">
        <v>11</v>
      </c>
      <c r="B1410" s="153" t="s">
        <v>222</v>
      </c>
      <c r="C1410" s="98">
        <v>40233</v>
      </c>
      <c r="D1410" s="154" t="s">
        <v>39</v>
      </c>
      <c r="E1410" s="97">
        <v>15</v>
      </c>
      <c r="F1410" s="94">
        <v>29.5</v>
      </c>
      <c r="G1410" s="111" t="s">
        <v>221</v>
      </c>
      <c r="H1410" s="117">
        <v>19</v>
      </c>
      <c r="J1410" s="158">
        <f t="shared" si="14"/>
        <v>19</v>
      </c>
      <c r="U1410" s="116">
        <v>3</v>
      </c>
      <c r="W1410" s="118">
        <v>3</v>
      </c>
    </row>
    <row r="1411" spans="1:23">
      <c r="A1411" s="152">
        <v>12</v>
      </c>
      <c r="B1411" s="153" t="s">
        <v>222</v>
      </c>
      <c r="C1411" s="98">
        <v>40233</v>
      </c>
      <c r="D1411" s="154" t="s">
        <v>39</v>
      </c>
      <c r="E1411" s="97">
        <v>15</v>
      </c>
      <c r="F1411" s="94">
        <v>29.5</v>
      </c>
      <c r="G1411" s="111" t="s">
        <v>221</v>
      </c>
      <c r="H1411" s="117">
        <v>0</v>
      </c>
      <c r="J1411" s="158">
        <f t="shared" si="14"/>
        <v>0</v>
      </c>
      <c r="U1411" s="116">
        <v>0</v>
      </c>
      <c r="W1411" s="118">
        <v>0</v>
      </c>
    </row>
    <row r="1412" spans="1:23">
      <c r="A1412" s="152">
        <v>13</v>
      </c>
      <c r="B1412" s="153" t="s">
        <v>222</v>
      </c>
      <c r="C1412" s="98">
        <v>40233</v>
      </c>
      <c r="D1412" s="154" t="s">
        <v>39</v>
      </c>
      <c r="E1412" s="97">
        <v>15</v>
      </c>
      <c r="F1412" s="94">
        <v>29.5</v>
      </c>
      <c r="G1412" s="111" t="s">
        <v>221</v>
      </c>
      <c r="H1412" s="117">
        <v>19</v>
      </c>
      <c r="J1412" s="158">
        <f t="shared" si="14"/>
        <v>19</v>
      </c>
      <c r="U1412" s="116">
        <v>0</v>
      </c>
      <c r="W1412" s="118">
        <v>0</v>
      </c>
    </row>
    <row r="1413" spans="1:23">
      <c r="A1413" s="152">
        <v>14</v>
      </c>
      <c r="B1413" s="153" t="s">
        <v>222</v>
      </c>
      <c r="C1413" s="98">
        <v>40233</v>
      </c>
      <c r="D1413" s="154" t="s">
        <v>39</v>
      </c>
      <c r="E1413" s="97">
        <v>15</v>
      </c>
      <c r="F1413" s="94">
        <v>29.5</v>
      </c>
      <c r="G1413" s="111" t="s">
        <v>221</v>
      </c>
      <c r="H1413" s="117">
        <v>29</v>
      </c>
      <c r="J1413" s="158">
        <f t="shared" si="14"/>
        <v>29</v>
      </c>
      <c r="U1413" s="116">
        <v>0</v>
      </c>
      <c r="W1413" s="118">
        <v>0</v>
      </c>
    </row>
    <row r="1414" spans="1:23">
      <c r="A1414" s="152">
        <v>15</v>
      </c>
      <c r="B1414" s="153" t="s">
        <v>222</v>
      </c>
      <c r="C1414" s="98">
        <v>40233</v>
      </c>
      <c r="D1414" s="154" t="s">
        <v>39</v>
      </c>
      <c r="E1414" s="97">
        <v>15</v>
      </c>
      <c r="F1414" s="94">
        <v>29.5</v>
      </c>
      <c r="G1414" s="111" t="s">
        <v>221</v>
      </c>
      <c r="H1414" s="117">
        <v>36</v>
      </c>
      <c r="J1414" s="158">
        <f t="shared" si="14"/>
        <v>36</v>
      </c>
      <c r="U1414" s="116">
        <v>0</v>
      </c>
      <c r="W1414" s="118">
        <v>0</v>
      </c>
    </row>
    <row r="1415" spans="1:23">
      <c r="A1415" s="152">
        <v>16</v>
      </c>
      <c r="B1415" s="153" t="s">
        <v>222</v>
      </c>
      <c r="C1415" s="98">
        <v>40233</v>
      </c>
      <c r="D1415" s="154" t="s">
        <v>39</v>
      </c>
      <c r="E1415" s="97">
        <v>15</v>
      </c>
      <c r="F1415" s="94">
        <v>29.5</v>
      </c>
      <c r="G1415" s="111" t="s">
        <v>221</v>
      </c>
      <c r="H1415" s="117">
        <v>17</v>
      </c>
      <c r="J1415" s="158">
        <f t="shared" si="14"/>
        <v>17</v>
      </c>
      <c r="U1415" s="116">
        <v>0</v>
      </c>
      <c r="W1415" s="118">
        <v>0</v>
      </c>
    </row>
    <row r="1416" spans="1:23">
      <c r="A1416" s="152">
        <v>17</v>
      </c>
      <c r="B1416" s="153" t="s">
        <v>222</v>
      </c>
      <c r="C1416" s="98">
        <v>40233</v>
      </c>
      <c r="D1416" s="154" t="s">
        <v>39</v>
      </c>
      <c r="E1416" s="97">
        <v>15</v>
      </c>
      <c r="F1416" s="94">
        <v>29.5</v>
      </c>
      <c r="G1416" s="111" t="s">
        <v>221</v>
      </c>
      <c r="H1416" s="117">
        <v>20</v>
      </c>
      <c r="J1416" s="158">
        <f t="shared" si="14"/>
        <v>20</v>
      </c>
      <c r="U1416" s="116">
        <v>0</v>
      </c>
      <c r="W1416" s="118">
        <v>0</v>
      </c>
    </row>
    <row r="1417" spans="1:23">
      <c r="A1417" s="152">
        <v>18</v>
      </c>
      <c r="B1417" s="153" t="s">
        <v>222</v>
      </c>
      <c r="C1417" s="98">
        <v>40233</v>
      </c>
      <c r="D1417" s="154" t="s">
        <v>39</v>
      </c>
      <c r="E1417" s="97">
        <v>15</v>
      </c>
      <c r="F1417" s="94">
        <v>29.5</v>
      </c>
      <c r="G1417" s="111" t="s">
        <v>221</v>
      </c>
      <c r="H1417" s="117">
        <v>19</v>
      </c>
      <c r="J1417" s="158">
        <f t="shared" si="14"/>
        <v>19</v>
      </c>
      <c r="U1417" s="116">
        <v>1</v>
      </c>
      <c r="W1417" s="118">
        <v>1</v>
      </c>
    </row>
    <row r="1418" spans="1:23">
      <c r="A1418" s="152">
        <v>19</v>
      </c>
      <c r="B1418" s="153" t="s">
        <v>222</v>
      </c>
      <c r="C1418" s="98">
        <v>40233</v>
      </c>
      <c r="D1418" s="154" t="s">
        <v>39</v>
      </c>
      <c r="E1418" s="97">
        <v>15</v>
      </c>
      <c r="F1418" s="94">
        <v>29.5</v>
      </c>
      <c r="G1418" s="111" t="s">
        <v>221</v>
      </c>
      <c r="H1418" s="117">
        <v>15</v>
      </c>
      <c r="J1418" s="158">
        <f t="shared" si="14"/>
        <v>15</v>
      </c>
      <c r="U1418" s="116">
        <v>0</v>
      </c>
      <c r="W1418" s="118">
        <v>0</v>
      </c>
    </row>
    <row r="1419" spans="1:23">
      <c r="A1419" s="152">
        <v>20</v>
      </c>
      <c r="B1419" s="153" t="s">
        <v>222</v>
      </c>
      <c r="C1419" s="98">
        <v>40233</v>
      </c>
      <c r="D1419" s="154" t="s">
        <v>39</v>
      </c>
      <c r="E1419" s="97">
        <v>15</v>
      </c>
      <c r="F1419" s="94">
        <v>29.5</v>
      </c>
      <c r="G1419" s="111" t="s">
        <v>221</v>
      </c>
      <c r="H1419" s="117">
        <v>31</v>
      </c>
      <c r="J1419" s="158">
        <f t="shared" si="14"/>
        <v>31</v>
      </c>
      <c r="U1419" s="116">
        <v>0</v>
      </c>
      <c r="W1419" s="118">
        <v>0</v>
      </c>
    </row>
    <row r="1420" spans="1:23">
      <c r="A1420" s="152">
        <v>21</v>
      </c>
      <c r="B1420" s="153" t="s">
        <v>222</v>
      </c>
      <c r="C1420" s="98">
        <v>40233</v>
      </c>
      <c r="D1420" s="154" t="s">
        <v>39</v>
      </c>
      <c r="E1420" s="97">
        <v>15</v>
      </c>
      <c r="F1420" s="94">
        <v>29.5</v>
      </c>
      <c r="G1420" s="111" t="s">
        <v>221</v>
      </c>
      <c r="H1420" s="117">
        <v>0</v>
      </c>
      <c r="J1420" s="158">
        <f t="shared" si="14"/>
        <v>0</v>
      </c>
      <c r="U1420" s="116">
        <v>28</v>
      </c>
      <c r="W1420" s="118">
        <v>28</v>
      </c>
    </row>
    <row r="1421" spans="1:23">
      <c r="A1421" s="152">
        <v>22</v>
      </c>
      <c r="B1421" s="153" t="s">
        <v>222</v>
      </c>
      <c r="C1421" s="98">
        <v>40233</v>
      </c>
      <c r="D1421" s="154" t="s">
        <v>39</v>
      </c>
      <c r="E1421" s="97">
        <v>15</v>
      </c>
      <c r="F1421" s="94">
        <v>29.5</v>
      </c>
      <c r="G1421" s="111" t="s">
        <v>221</v>
      </c>
      <c r="H1421" s="117">
        <v>8</v>
      </c>
      <c r="J1421" s="158">
        <f t="shared" si="14"/>
        <v>8</v>
      </c>
      <c r="U1421" s="116">
        <v>0</v>
      </c>
      <c r="W1421" s="118">
        <v>0</v>
      </c>
    </row>
    <row r="1422" spans="1:23">
      <c r="A1422" s="152">
        <v>23</v>
      </c>
      <c r="B1422" s="153" t="s">
        <v>222</v>
      </c>
      <c r="C1422" s="98">
        <v>40233</v>
      </c>
      <c r="D1422" s="154" t="s">
        <v>39</v>
      </c>
      <c r="E1422" s="97">
        <v>15</v>
      </c>
      <c r="F1422" s="94">
        <v>29.5</v>
      </c>
      <c r="G1422" s="111" t="s">
        <v>221</v>
      </c>
      <c r="H1422" s="117">
        <v>17</v>
      </c>
      <c r="J1422" s="158">
        <f t="shared" si="14"/>
        <v>17</v>
      </c>
      <c r="U1422" s="116">
        <v>0</v>
      </c>
      <c r="W1422" s="118">
        <v>0</v>
      </c>
    </row>
    <row r="1423" spans="1:23">
      <c r="A1423" s="152">
        <v>24</v>
      </c>
      <c r="B1423" s="153" t="s">
        <v>222</v>
      </c>
      <c r="C1423" s="98">
        <v>40233</v>
      </c>
      <c r="D1423" s="154" t="s">
        <v>39</v>
      </c>
      <c r="E1423" s="97">
        <v>15</v>
      </c>
      <c r="F1423" s="94">
        <v>29.5</v>
      </c>
      <c r="G1423" s="111" t="s">
        <v>221</v>
      </c>
      <c r="H1423" s="117">
        <v>6</v>
      </c>
      <c r="J1423" s="158">
        <f t="shared" si="14"/>
        <v>6</v>
      </c>
      <c r="U1423" s="116">
        <v>0</v>
      </c>
      <c r="W1423" s="118">
        <v>0</v>
      </c>
    </row>
    <row r="1424" spans="1:23">
      <c r="A1424" s="152">
        <v>25</v>
      </c>
      <c r="B1424" s="153" t="s">
        <v>222</v>
      </c>
      <c r="C1424" s="98">
        <v>40233</v>
      </c>
      <c r="D1424" s="154" t="s">
        <v>39</v>
      </c>
      <c r="E1424" s="97">
        <v>15</v>
      </c>
      <c r="F1424" s="94">
        <v>29.5</v>
      </c>
      <c r="G1424" s="111" t="s">
        <v>221</v>
      </c>
      <c r="H1424" s="117">
        <v>11</v>
      </c>
      <c r="J1424" s="158">
        <f t="shared" si="14"/>
        <v>11</v>
      </c>
      <c r="U1424" s="116">
        <v>0</v>
      </c>
      <c r="W1424" s="118">
        <v>0</v>
      </c>
    </row>
    <row r="1425" spans="1:23">
      <c r="A1425" s="152">
        <v>26</v>
      </c>
      <c r="B1425" s="153" t="s">
        <v>222</v>
      </c>
      <c r="C1425" s="98">
        <v>40233</v>
      </c>
      <c r="D1425" s="154" t="s">
        <v>39</v>
      </c>
      <c r="E1425" s="97">
        <v>15</v>
      </c>
      <c r="F1425" s="94">
        <v>29.5</v>
      </c>
      <c r="G1425" s="111" t="s">
        <v>221</v>
      </c>
      <c r="H1425" s="117">
        <v>19</v>
      </c>
      <c r="J1425" s="158">
        <f t="shared" si="14"/>
        <v>19</v>
      </c>
      <c r="U1425" s="116">
        <v>1</v>
      </c>
      <c r="W1425" s="118">
        <v>1</v>
      </c>
    </row>
    <row r="1426" spans="1:23">
      <c r="A1426" s="152">
        <v>27</v>
      </c>
      <c r="B1426" s="153" t="s">
        <v>222</v>
      </c>
      <c r="C1426" s="98">
        <v>40233</v>
      </c>
      <c r="D1426" s="154" t="s">
        <v>39</v>
      </c>
      <c r="E1426" s="97">
        <v>15</v>
      </c>
      <c r="F1426" s="94">
        <v>29.5</v>
      </c>
      <c r="G1426" s="111" t="s">
        <v>221</v>
      </c>
      <c r="H1426" s="117">
        <v>37</v>
      </c>
      <c r="J1426" s="158">
        <f>H1426</f>
        <v>37</v>
      </c>
      <c r="U1426" s="116">
        <v>2</v>
      </c>
      <c r="W1426" s="118">
        <v>2</v>
      </c>
    </row>
    <row r="1427" spans="1:23">
      <c r="A1427" s="152">
        <v>28</v>
      </c>
      <c r="B1427" s="153" t="s">
        <v>222</v>
      </c>
      <c r="C1427" s="98">
        <v>40233</v>
      </c>
      <c r="D1427" s="154" t="s">
        <v>39</v>
      </c>
      <c r="E1427" s="97">
        <v>15</v>
      </c>
      <c r="F1427" s="94">
        <v>29.5</v>
      </c>
      <c r="G1427" s="111" t="s">
        <v>221</v>
      </c>
      <c r="H1427" s="117">
        <v>25</v>
      </c>
      <c r="J1427" s="158">
        <f t="shared" si="14"/>
        <v>25</v>
      </c>
      <c r="U1427" s="116">
        <v>0</v>
      </c>
      <c r="W1427" s="118">
        <v>0</v>
      </c>
    </row>
    <row r="1428" spans="1:23">
      <c r="A1428" s="152">
        <v>29</v>
      </c>
      <c r="B1428" s="153" t="s">
        <v>222</v>
      </c>
      <c r="C1428" s="98">
        <v>40233</v>
      </c>
      <c r="D1428" s="154" t="s">
        <v>39</v>
      </c>
      <c r="E1428" s="97">
        <v>15</v>
      </c>
      <c r="F1428" s="94">
        <v>29.5</v>
      </c>
      <c r="G1428" s="111" t="s">
        <v>221</v>
      </c>
      <c r="H1428" s="117">
        <v>25</v>
      </c>
      <c r="J1428" s="158">
        <f t="shared" si="14"/>
        <v>25</v>
      </c>
      <c r="U1428" s="116">
        <v>0</v>
      </c>
      <c r="W1428" s="118">
        <v>0</v>
      </c>
    </row>
    <row r="1429" spans="1:23">
      <c r="A1429" s="152">
        <v>30</v>
      </c>
      <c r="B1429" s="153" t="s">
        <v>222</v>
      </c>
      <c r="C1429" s="98">
        <v>40233</v>
      </c>
      <c r="D1429" s="154" t="s">
        <v>39</v>
      </c>
      <c r="E1429" s="97">
        <v>15</v>
      </c>
      <c r="F1429" s="94">
        <v>29.5</v>
      </c>
      <c r="G1429" s="111" t="s">
        <v>221</v>
      </c>
      <c r="H1429" s="117">
        <v>30</v>
      </c>
      <c r="J1429" s="158">
        <f t="shared" si="14"/>
        <v>30</v>
      </c>
      <c r="U1429" s="116">
        <v>0</v>
      </c>
      <c r="W1429" s="118">
        <v>0</v>
      </c>
    </row>
    <row r="1430" spans="1:23">
      <c r="A1430" s="152">
        <v>31</v>
      </c>
      <c r="B1430" s="153" t="s">
        <v>222</v>
      </c>
      <c r="C1430" s="98">
        <v>40233</v>
      </c>
      <c r="D1430" s="154" t="s">
        <v>39</v>
      </c>
      <c r="E1430" s="97">
        <v>15</v>
      </c>
      <c r="F1430" s="94">
        <v>29.5</v>
      </c>
      <c r="G1430" s="111" t="s">
        <v>221</v>
      </c>
      <c r="H1430" s="117">
        <v>10</v>
      </c>
      <c r="J1430" s="158">
        <f t="shared" si="14"/>
        <v>10</v>
      </c>
      <c r="U1430" s="116">
        <v>0</v>
      </c>
      <c r="W1430" s="118">
        <v>0</v>
      </c>
    </row>
    <row r="1431" spans="1:23">
      <c r="A1431" s="152">
        <v>32</v>
      </c>
      <c r="B1431" s="153" t="s">
        <v>222</v>
      </c>
      <c r="C1431" s="98">
        <v>40233</v>
      </c>
      <c r="D1431" s="154" t="s">
        <v>39</v>
      </c>
      <c r="E1431" s="97">
        <v>15</v>
      </c>
      <c r="F1431" s="94">
        <v>29.5</v>
      </c>
      <c r="G1431" s="111" t="s">
        <v>221</v>
      </c>
      <c r="H1431" s="117">
        <v>25</v>
      </c>
      <c r="J1431" s="158">
        <f t="shared" si="14"/>
        <v>25</v>
      </c>
      <c r="U1431" s="116">
        <v>0</v>
      </c>
      <c r="W1431" s="118">
        <v>0</v>
      </c>
    </row>
    <row r="1432" spans="1:23">
      <c r="A1432" s="152">
        <v>33</v>
      </c>
      <c r="B1432" s="153" t="s">
        <v>222</v>
      </c>
      <c r="C1432" s="98">
        <v>40233</v>
      </c>
      <c r="D1432" s="154" t="s">
        <v>39</v>
      </c>
      <c r="E1432" s="97">
        <v>15</v>
      </c>
      <c r="F1432" s="94">
        <v>29.5</v>
      </c>
      <c r="G1432" s="111" t="s">
        <v>221</v>
      </c>
      <c r="H1432" s="117">
        <v>24</v>
      </c>
      <c r="J1432" s="158">
        <f t="shared" si="14"/>
        <v>24</v>
      </c>
      <c r="U1432" s="116">
        <v>0</v>
      </c>
      <c r="W1432" s="118">
        <v>0</v>
      </c>
    </row>
    <row r="1433" spans="1:23">
      <c r="A1433" s="152">
        <v>34</v>
      </c>
      <c r="B1433" s="153" t="s">
        <v>222</v>
      </c>
      <c r="C1433" s="98">
        <v>40233</v>
      </c>
      <c r="D1433" s="154" t="s">
        <v>39</v>
      </c>
      <c r="E1433" s="97">
        <v>15</v>
      </c>
      <c r="F1433" s="94">
        <v>29.5</v>
      </c>
      <c r="G1433" s="111" t="s">
        <v>221</v>
      </c>
      <c r="H1433" s="117">
        <v>28</v>
      </c>
      <c r="J1433" s="158">
        <f t="shared" si="14"/>
        <v>28</v>
      </c>
      <c r="U1433" s="116">
        <v>0</v>
      </c>
      <c r="W1433" s="118">
        <v>0</v>
      </c>
    </row>
    <row r="1434" spans="1:23">
      <c r="A1434" s="152">
        <v>35</v>
      </c>
      <c r="B1434" s="153" t="s">
        <v>222</v>
      </c>
      <c r="C1434" s="98">
        <v>40233</v>
      </c>
      <c r="D1434" s="154" t="s">
        <v>39</v>
      </c>
      <c r="E1434" s="97">
        <v>15</v>
      </c>
      <c r="F1434" s="94">
        <v>29.5</v>
      </c>
      <c r="G1434" s="111" t="s">
        <v>221</v>
      </c>
      <c r="H1434" s="117">
        <v>8</v>
      </c>
      <c r="J1434" s="158">
        <f t="shared" si="14"/>
        <v>8</v>
      </c>
      <c r="U1434" s="116">
        <v>0</v>
      </c>
      <c r="W1434" s="118">
        <v>0</v>
      </c>
    </row>
    <row r="1435" spans="1:23">
      <c r="A1435" s="152">
        <v>36</v>
      </c>
      <c r="B1435" s="153" t="s">
        <v>222</v>
      </c>
      <c r="C1435" s="98">
        <v>40233</v>
      </c>
      <c r="D1435" s="154" t="s">
        <v>39</v>
      </c>
      <c r="E1435" s="97">
        <v>15</v>
      </c>
      <c r="F1435" s="94">
        <v>29.5</v>
      </c>
      <c r="G1435" s="111" t="s">
        <v>221</v>
      </c>
      <c r="H1435" s="117">
        <v>18</v>
      </c>
      <c r="J1435" s="158">
        <f t="shared" si="14"/>
        <v>18</v>
      </c>
      <c r="U1435" s="116">
        <v>0</v>
      </c>
      <c r="W1435" s="118">
        <v>0</v>
      </c>
    </row>
    <row r="1436" spans="1:23">
      <c r="A1436" s="152">
        <v>37</v>
      </c>
      <c r="B1436" s="153" t="s">
        <v>222</v>
      </c>
      <c r="C1436" s="98">
        <v>40233</v>
      </c>
      <c r="D1436" s="154" t="s">
        <v>39</v>
      </c>
      <c r="E1436" s="97">
        <v>15</v>
      </c>
      <c r="F1436" s="94">
        <v>29.5</v>
      </c>
      <c r="G1436" s="111" t="s">
        <v>221</v>
      </c>
      <c r="H1436" s="117">
        <v>13</v>
      </c>
      <c r="J1436" s="158">
        <f t="shared" si="14"/>
        <v>13</v>
      </c>
      <c r="U1436" s="116">
        <v>0</v>
      </c>
      <c r="W1436" s="118">
        <v>0</v>
      </c>
    </row>
    <row r="1437" spans="1:23">
      <c r="A1437" s="152">
        <v>38</v>
      </c>
      <c r="B1437" s="153" t="s">
        <v>222</v>
      </c>
      <c r="C1437" s="98">
        <v>40233</v>
      </c>
      <c r="D1437" s="154" t="s">
        <v>39</v>
      </c>
      <c r="E1437" s="97">
        <v>15</v>
      </c>
      <c r="F1437" s="94">
        <v>29.5</v>
      </c>
      <c r="G1437" s="111" t="s">
        <v>221</v>
      </c>
      <c r="H1437" s="117">
        <v>16</v>
      </c>
      <c r="J1437" s="158">
        <f t="shared" si="14"/>
        <v>16</v>
      </c>
      <c r="U1437" s="116">
        <v>0</v>
      </c>
      <c r="W1437" s="118">
        <v>0</v>
      </c>
    </row>
    <row r="1438" spans="1:23">
      <c r="A1438" s="152">
        <v>39</v>
      </c>
      <c r="B1438" s="153" t="s">
        <v>222</v>
      </c>
      <c r="C1438" s="98">
        <v>40233</v>
      </c>
      <c r="D1438" s="154" t="s">
        <v>39</v>
      </c>
      <c r="E1438" s="97">
        <v>15</v>
      </c>
      <c r="F1438" s="94">
        <v>29.5</v>
      </c>
      <c r="G1438" s="111" t="s">
        <v>221</v>
      </c>
      <c r="H1438" s="117">
        <v>16</v>
      </c>
      <c r="J1438" s="158">
        <f t="shared" si="14"/>
        <v>16</v>
      </c>
      <c r="U1438" s="116">
        <v>0</v>
      </c>
      <c r="W1438" s="118">
        <v>0</v>
      </c>
    </row>
    <row r="1439" spans="1:23">
      <c r="A1439" s="152">
        <v>40</v>
      </c>
      <c r="B1439" s="153" t="s">
        <v>222</v>
      </c>
      <c r="C1439" s="98">
        <v>40233</v>
      </c>
      <c r="D1439" s="154" t="s">
        <v>39</v>
      </c>
      <c r="E1439" s="97">
        <v>15</v>
      </c>
      <c r="F1439" s="94">
        <v>29.5</v>
      </c>
      <c r="G1439" s="111" t="s">
        <v>221</v>
      </c>
      <c r="H1439" s="117">
        <v>5</v>
      </c>
      <c r="J1439" s="158">
        <f t="shared" si="14"/>
        <v>5</v>
      </c>
      <c r="U1439" s="116">
        <v>0</v>
      </c>
      <c r="W1439" s="118">
        <v>0</v>
      </c>
    </row>
    <row r="1440" spans="1:23">
      <c r="A1440" s="152">
        <v>41</v>
      </c>
      <c r="B1440" s="153" t="s">
        <v>222</v>
      </c>
      <c r="C1440" s="98">
        <v>40233</v>
      </c>
      <c r="D1440" s="154" t="s">
        <v>39</v>
      </c>
      <c r="E1440" s="97">
        <v>15</v>
      </c>
      <c r="F1440" s="94">
        <v>29.5</v>
      </c>
      <c r="G1440" s="111" t="s">
        <v>221</v>
      </c>
      <c r="H1440" s="117">
        <v>23</v>
      </c>
      <c r="J1440" s="158">
        <f t="shared" si="14"/>
        <v>23</v>
      </c>
      <c r="U1440" s="116">
        <v>0</v>
      </c>
      <c r="W1440" s="118">
        <v>0</v>
      </c>
    </row>
    <row r="1441" spans="1:23">
      <c r="A1441" s="152">
        <v>42</v>
      </c>
      <c r="B1441" s="153" t="s">
        <v>222</v>
      </c>
      <c r="C1441" s="98">
        <v>40233</v>
      </c>
      <c r="D1441" s="154" t="s">
        <v>39</v>
      </c>
      <c r="E1441" s="97">
        <v>15</v>
      </c>
      <c r="F1441" s="94">
        <v>29.5</v>
      </c>
      <c r="G1441" s="111" t="s">
        <v>221</v>
      </c>
      <c r="H1441" s="117">
        <v>20</v>
      </c>
      <c r="J1441" s="158">
        <f t="shared" si="14"/>
        <v>20</v>
      </c>
      <c r="U1441" s="116">
        <v>0</v>
      </c>
      <c r="W1441" s="118">
        <v>0</v>
      </c>
    </row>
    <row r="1442" spans="1:23">
      <c r="A1442" s="152">
        <v>43</v>
      </c>
      <c r="B1442" s="153" t="s">
        <v>222</v>
      </c>
      <c r="C1442" s="98">
        <v>40233</v>
      </c>
      <c r="D1442" s="154" t="s">
        <v>39</v>
      </c>
      <c r="E1442" s="97">
        <v>15</v>
      </c>
      <c r="F1442" s="94">
        <v>29.5</v>
      </c>
      <c r="G1442" s="111" t="s">
        <v>221</v>
      </c>
      <c r="H1442" s="117">
        <v>34</v>
      </c>
      <c r="J1442" s="158">
        <f t="shared" si="14"/>
        <v>34</v>
      </c>
      <c r="U1442" s="116">
        <v>0</v>
      </c>
      <c r="W1442" s="118">
        <v>0</v>
      </c>
    </row>
    <row r="1443" spans="1:23">
      <c r="A1443" s="152">
        <v>44</v>
      </c>
      <c r="B1443" s="153" t="s">
        <v>222</v>
      </c>
      <c r="C1443" s="98">
        <v>40233</v>
      </c>
      <c r="D1443" s="154" t="s">
        <v>39</v>
      </c>
      <c r="E1443" s="97">
        <v>15</v>
      </c>
      <c r="F1443" s="94">
        <v>29.5</v>
      </c>
      <c r="G1443" s="111" t="s">
        <v>221</v>
      </c>
      <c r="H1443" s="117">
        <v>24</v>
      </c>
      <c r="J1443" s="158">
        <f t="shared" si="14"/>
        <v>24</v>
      </c>
      <c r="U1443" s="116">
        <v>1</v>
      </c>
      <c r="W1443" s="118">
        <v>1</v>
      </c>
    </row>
    <row r="1444" spans="1:23">
      <c r="A1444" s="152">
        <v>45</v>
      </c>
      <c r="B1444" s="153" t="s">
        <v>222</v>
      </c>
      <c r="C1444" s="98">
        <v>40233</v>
      </c>
      <c r="D1444" s="154" t="s">
        <v>39</v>
      </c>
      <c r="E1444" s="97">
        <v>15</v>
      </c>
      <c r="F1444" s="94">
        <v>29.5</v>
      </c>
      <c r="G1444" s="111" t="s">
        <v>221</v>
      </c>
      <c r="H1444" s="117">
        <v>22</v>
      </c>
      <c r="J1444" s="158">
        <f t="shared" si="14"/>
        <v>22</v>
      </c>
      <c r="U1444" s="116">
        <v>0</v>
      </c>
      <c r="W1444" s="118">
        <v>0</v>
      </c>
    </row>
    <row r="1445" spans="1:23">
      <c r="A1445" s="152">
        <v>46</v>
      </c>
      <c r="B1445" s="153" t="s">
        <v>222</v>
      </c>
      <c r="C1445" s="98">
        <v>40233</v>
      </c>
      <c r="D1445" s="154" t="s">
        <v>39</v>
      </c>
      <c r="E1445" s="97">
        <v>15</v>
      </c>
      <c r="F1445" s="94">
        <v>29.5</v>
      </c>
      <c r="G1445" s="111" t="s">
        <v>221</v>
      </c>
      <c r="H1445" s="117">
        <v>11</v>
      </c>
      <c r="J1445" s="158">
        <f t="shared" si="14"/>
        <v>11</v>
      </c>
      <c r="U1445" s="116">
        <v>0</v>
      </c>
      <c r="W1445" s="118">
        <v>0</v>
      </c>
    </row>
    <row r="1446" spans="1:23">
      <c r="A1446" s="152">
        <v>47</v>
      </c>
      <c r="B1446" s="153" t="s">
        <v>222</v>
      </c>
      <c r="C1446" s="98">
        <v>40233</v>
      </c>
      <c r="D1446" s="154" t="s">
        <v>39</v>
      </c>
      <c r="E1446" s="97">
        <v>15</v>
      </c>
      <c r="F1446" s="94">
        <v>29.5</v>
      </c>
      <c r="G1446" s="111" t="s">
        <v>221</v>
      </c>
      <c r="H1446" s="117">
        <v>22</v>
      </c>
      <c r="J1446" s="158">
        <f t="shared" si="14"/>
        <v>22</v>
      </c>
      <c r="U1446" s="116">
        <v>0</v>
      </c>
      <c r="W1446" s="118">
        <v>0</v>
      </c>
    </row>
    <row r="1447" spans="1:23">
      <c r="A1447" s="152">
        <v>48</v>
      </c>
      <c r="B1447" s="153" t="s">
        <v>222</v>
      </c>
      <c r="C1447" s="98">
        <v>40233</v>
      </c>
      <c r="D1447" s="154" t="s">
        <v>39</v>
      </c>
      <c r="E1447" s="97">
        <v>15</v>
      </c>
      <c r="F1447" s="94">
        <v>29.5</v>
      </c>
      <c r="G1447" s="111" t="s">
        <v>221</v>
      </c>
      <c r="H1447" s="117">
        <v>7</v>
      </c>
      <c r="J1447" s="158">
        <f t="shared" si="14"/>
        <v>7</v>
      </c>
      <c r="U1447" s="116">
        <v>0</v>
      </c>
      <c r="W1447" s="118">
        <v>0</v>
      </c>
    </row>
    <row r="1448" spans="1:23">
      <c r="A1448" s="152">
        <v>49</v>
      </c>
      <c r="B1448" s="153" t="s">
        <v>222</v>
      </c>
      <c r="C1448" s="98">
        <v>40233</v>
      </c>
      <c r="D1448" s="154" t="s">
        <v>39</v>
      </c>
      <c r="E1448" s="97">
        <v>15</v>
      </c>
      <c r="F1448" s="94">
        <v>29.5</v>
      </c>
      <c r="G1448" s="111" t="s">
        <v>221</v>
      </c>
      <c r="H1448" s="117">
        <v>15</v>
      </c>
      <c r="J1448" s="158">
        <f t="shared" si="14"/>
        <v>15</v>
      </c>
      <c r="U1448" s="116">
        <v>0</v>
      </c>
      <c r="W1448" s="118">
        <v>0</v>
      </c>
    </row>
    <row r="1449" spans="1:23">
      <c r="A1449" s="152">
        <v>50</v>
      </c>
      <c r="B1449" s="153" t="s">
        <v>222</v>
      </c>
      <c r="C1449" s="98">
        <v>40233</v>
      </c>
      <c r="D1449" s="154" t="s">
        <v>39</v>
      </c>
      <c r="E1449" s="97">
        <v>15</v>
      </c>
      <c r="F1449" s="94">
        <v>29.5</v>
      </c>
      <c r="G1449" s="111" t="s">
        <v>221</v>
      </c>
      <c r="H1449" s="117">
        <v>9</v>
      </c>
      <c r="J1449" s="158">
        <f t="shared" si="14"/>
        <v>9</v>
      </c>
      <c r="U1449" s="116">
        <v>0</v>
      </c>
      <c r="W1449" s="118">
        <v>0</v>
      </c>
    </row>
    <row r="1450" spans="1:23">
      <c r="A1450" s="152">
        <v>1</v>
      </c>
      <c r="B1450" s="153" t="s">
        <v>222</v>
      </c>
      <c r="C1450" s="98">
        <v>40239</v>
      </c>
      <c r="D1450" s="154" t="s">
        <v>40</v>
      </c>
      <c r="E1450" s="97">
        <v>15</v>
      </c>
      <c r="F1450" s="94">
        <v>29</v>
      </c>
      <c r="G1450" s="111" t="s">
        <v>221</v>
      </c>
      <c r="U1450" s="116">
        <v>5</v>
      </c>
      <c r="W1450" s="118">
        <v>5</v>
      </c>
    </row>
    <row r="1451" spans="1:23">
      <c r="A1451" s="152">
        <v>2</v>
      </c>
      <c r="B1451" s="153" t="s">
        <v>222</v>
      </c>
      <c r="C1451" s="98">
        <v>40239</v>
      </c>
      <c r="D1451" s="154" t="s">
        <v>40</v>
      </c>
      <c r="E1451" s="97">
        <v>15</v>
      </c>
      <c r="F1451" s="94">
        <v>29</v>
      </c>
      <c r="G1451" s="111" t="s">
        <v>221</v>
      </c>
      <c r="U1451" s="116">
        <v>0</v>
      </c>
      <c r="W1451" s="118">
        <v>0</v>
      </c>
    </row>
    <row r="1452" spans="1:23">
      <c r="A1452" s="152">
        <v>3</v>
      </c>
      <c r="B1452" s="153" t="s">
        <v>222</v>
      </c>
      <c r="C1452" s="98">
        <v>40239</v>
      </c>
      <c r="D1452" s="154" t="s">
        <v>40</v>
      </c>
      <c r="E1452" s="97">
        <v>15</v>
      </c>
      <c r="F1452" s="94">
        <v>29</v>
      </c>
      <c r="G1452" s="111" t="s">
        <v>221</v>
      </c>
      <c r="U1452" s="116">
        <v>15</v>
      </c>
      <c r="W1452" s="118">
        <v>15</v>
      </c>
    </row>
    <row r="1453" spans="1:23">
      <c r="A1453" s="152">
        <v>4</v>
      </c>
      <c r="B1453" s="153" t="s">
        <v>222</v>
      </c>
      <c r="C1453" s="98">
        <v>40239</v>
      </c>
      <c r="D1453" s="154" t="s">
        <v>40</v>
      </c>
      <c r="E1453" s="97">
        <v>15</v>
      </c>
      <c r="F1453" s="94">
        <v>29</v>
      </c>
      <c r="G1453" s="111" t="s">
        <v>221</v>
      </c>
      <c r="U1453" s="116">
        <v>0</v>
      </c>
      <c r="W1453" s="118">
        <v>0</v>
      </c>
    </row>
    <row r="1454" spans="1:23">
      <c r="A1454" s="152">
        <v>5</v>
      </c>
      <c r="B1454" s="153" t="s">
        <v>221</v>
      </c>
      <c r="C1454" s="98">
        <v>40239</v>
      </c>
      <c r="D1454" s="154" t="s">
        <v>40</v>
      </c>
      <c r="E1454" s="97">
        <v>15</v>
      </c>
      <c r="F1454" s="94">
        <v>29</v>
      </c>
      <c r="G1454" s="111" t="s">
        <v>221</v>
      </c>
    </row>
    <row r="1455" spans="1:23">
      <c r="A1455" s="152">
        <v>6</v>
      </c>
      <c r="B1455" s="153" t="s">
        <v>222</v>
      </c>
      <c r="C1455" s="98">
        <v>40239</v>
      </c>
      <c r="D1455" s="154" t="s">
        <v>40</v>
      </c>
      <c r="E1455" s="97">
        <v>15</v>
      </c>
      <c r="F1455" s="94">
        <v>29</v>
      </c>
      <c r="G1455" s="111" t="s">
        <v>221</v>
      </c>
      <c r="U1455" s="116">
        <v>1</v>
      </c>
      <c r="W1455" s="118">
        <v>1</v>
      </c>
    </row>
    <row r="1456" spans="1:23">
      <c r="A1456" s="152">
        <v>7</v>
      </c>
      <c r="B1456" s="153" t="s">
        <v>222</v>
      </c>
      <c r="C1456" s="98">
        <v>40239</v>
      </c>
      <c r="D1456" s="154" t="s">
        <v>40</v>
      </c>
      <c r="E1456" s="97">
        <v>15</v>
      </c>
      <c r="F1456" s="94">
        <v>29</v>
      </c>
      <c r="G1456" s="111" t="s">
        <v>221</v>
      </c>
      <c r="U1456" s="116">
        <v>4</v>
      </c>
      <c r="W1456" s="118">
        <v>4</v>
      </c>
    </row>
    <row r="1457" spans="1:23">
      <c r="A1457" s="152">
        <v>8</v>
      </c>
      <c r="B1457" s="153" t="s">
        <v>222</v>
      </c>
      <c r="C1457" s="98">
        <v>40239</v>
      </c>
      <c r="D1457" s="154" t="s">
        <v>40</v>
      </c>
      <c r="E1457" s="97">
        <v>15</v>
      </c>
      <c r="F1457" s="94">
        <v>29</v>
      </c>
      <c r="G1457" s="111" t="s">
        <v>221</v>
      </c>
      <c r="U1457" s="116">
        <v>0</v>
      </c>
      <c r="W1457" s="118">
        <v>0</v>
      </c>
    </row>
    <row r="1458" spans="1:23">
      <c r="A1458" s="152">
        <v>9</v>
      </c>
      <c r="B1458" s="153" t="s">
        <v>222</v>
      </c>
      <c r="C1458" s="98">
        <v>40239</v>
      </c>
      <c r="D1458" s="154" t="s">
        <v>40</v>
      </c>
      <c r="E1458" s="97">
        <v>15</v>
      </c>
      <c r="F1458" s="94">
        <v>29</v>
      </c>
      <c r="G1458" s="111" t="s">
        <v>221</v>
      </c>
      <c r="U1458" s="116">
        <v>2</v>
      </c>
      <c r="W1458" s="118">
        <v>2</v>
      </c>
    </row>
    <row r="1459" spans="1:23">
      <c r="A1459" s="152">
        <v>10</v>
      </c>
      <c r="B1459" s="153" t="s">
        <v>222</v>
      </c>
      <c r="C1459" s="98">
        <v>40239</v>
      </c>
      <c r="D1459" s="154" t="s">
        <v>40</v>
      </c>
      <c r="E1459" s="97">
        <v>15</v>
      </c>
      <c r="F1459" s="94">
        <v>29</v>
      </c>
      <c r="G1459" s="111" t="s">
        <v>221</v>
      </c>
      <c r="U1459" s="116">
        <v>1</v>
      </c>
      <c r="W1459" s="118">
        <v>1</v>
      </c>
    </row>
    <row r="1460" spans="1:23">
      <c r="A1460" s="152">
        <v>11</v>
      </c>
      <c r="B1460" s="153" t="s">
        <v>222</v>
      </c>
      <c r="C1460" s="98">
        <v>40239</v>
      </c>
      <c r="D1460" s="154" t="s">
        <v>40</v>
      </c>
      <c r="E1460" s="97">
        <v>15</v>
      </c>
      <c r="F1460" s="94">
        <v>29</v>
      </c>
      <c r="G1460" s="111" t="s">
        <v>221</v>
      </c>
      <c r="U1460" s="116">
        <v>0</v>
      </c>
      <c r="W1460" s="118">
        <v>0</v>
      </c>
    </row>
    <row r="1461" spans="1:23">
      <c r="A1461" s="152">
        <v>12</v>
      </c>
      <c r="B1461" s="153" t="s">
        <v>222</v>
      </c>
      <c r="C1461" s="98">
        <v>40239</v>
      </c>
      <c r="D1461" s="154" t="s">
        <v>40</v>
      </c>
      <c r="E1461" s="97">
        <v>15</v>
      </c>
      <c r="F1461" s="94">
        <v>29</v>
      </c>
      <c r="G1461" s="111" t="s">
        <v>221</v>
      </c>
      <c r="U1461" s="116">
        <v>2</v>
      </c>
      <c r="W1461" s="118">
        <v>2</v>
      </c>
    </row>
    <row r="1462" spans="1:23">
      <c r="A1462" s="152">
        <v>13</v>
      </c>
      <c r="B1462" s="153" t="s">
        <v>222</v>
      </c>
      <c r="C1462" s="98">
        <v>40239</v>
      </c>
      <c r="D1462" s="154" t="s">
        <v>40</v>
      </c>
      <c r="E1462" s="97">
        <v>15</v>
      </c>
      <c r="F1462" s="94">
        <v>29</v>
      </c>
      <c r="G1462" s="111" t="s">
        <v>221</v>
      </c>
      <c r="U1462" s="116">
        <v>8</v>
      </c>
      <c r="W1462" s="118">
        <v>8</v>
      </c>
    </row>
    <row r="1463" spans="1:23">
      <c r="A1463" s="152">
        <v>14</v>
      </c>
      <c r="B1463" s="153" t="s">
        <v>222</v>
      </c>
      <c r="C1463" s="98">
        <v>40239</v>
      </c>
      <c r="D1463" s="154" t="s">
        <v>40</v>
      </c>
      <c r="E1463" s="97">
        <v>15</v>
      </c>
      <c r="F1463" s="94">
        <v>29</v>
      </c>
      <c r="G1463" s="111" t="s">
        <v>221</v>
      </c>
      <c r="U1463" s="116">
        <v>0</v>
      </c>
      <c r="W1463" s="118">
        <v>0</v>
      </c>
    </row>
    <row r="1464" spans="1:23">
      <c r="A1464" s="152">
        <v>15</v>
      </c>
      <c r="B1464" s="153" t="s">
        <v>222</v>
      </c>
      <c r="C1464" s="98">
        <v>40239</v>
      </c>
      <c r="D1464" s="154" t="s">
        <v>40</v>
      </c>
      <c r="E1464" s="97">
        <v>15</v>
      </c>
      <c r="F1464" s="94">
        <v>29</v>
      </c>
      <c r="G1464" s="111" t="s">
        <v>221</v>
      </c>
      <c r="U1464" s="116">
        <v>0</v>
      </c>
      <c r="W1464" s="118">
        <v>0</v>
      </c>
    </row>
    <row r="1465" spans="1:23">
      <c r="A1465" s="152">
        <v>16</v>
      </c>
      <c r="B1465" s="153" t="s">
        <v>222</v>
      </c>
      <c r="C1465" s="98">
        <v>40239</v>
      </c>
      <c r="D1465" s="154" t="s">
        <v>40</v>
      </c>
      <c r="E1465" s="97">
        <v>15</v>
      </c>
      <c r="F1465" s="94">
        <v>29</v>
      </c>
      <c r="G1465" s="111" t="s">
        <v>221</v>
      </c>
      <c r="U1465" s="116">
        <v>0</v>
      </c>
      <c r="W1465" s="118">
        <v>0</v>
      </c>
    </row>
    <row r="1466" spans="1:23">
      <c r="A1466" s="152">
        <v>17</v>
      </c>
      <c r="B1466" s="153" t="s">
        <v>222</v>
      </c>
      <c r="C1466" s="98">
        <v>40239</v>
      </c>
      <c r="D1466" s="154" t="s">
        <v>40</v>
      </c>
      <c r="E1466" s="97">
        <v>15</v>
      </c>
      <c r="F1466" s="94">
        <v>29</v>
      </c>
      <c r="G1466" s="111" t="s">
        <v>221</v>
      </c>
      <c r="U1466" s="116">
        <v>0</v>
      </c>
      <c r="W1466" s="118">
        <v>0</v>
      </c>
    </row>
    <row r="1467" spans="1:23">
      <c r="A1467" s="152">
        <v>18</v>
      </c>
      <c r="B1467" s="153" t="s">
        <v>222</v>
      </c>
      <c r="C1467" s="98">
        <v>40239</v>
      </c>
      <c r="D1467" s="154" t="s">
        <v>40</v>
      </c>
      <c r="E1467" s="97">
        <v>15</v>
      </c>
      <c r="F1467" s="94">
        <v>29</v>
      </c>
      <c r="G1467" s="111" t="s">
        <v>221</v>
      </c>
      <c r="U1467" s="116">
        <v>0</v>
      </c>
      <c r="W1467" s="118">
        <v>0</v>
      </c>
    </row>
    <row r="1468" spans="1:23">
      <c r="A1468" s="152">
        <v>19</v>
      </c>
      <c r="B1468" s="153" t="s">
        <v>222</v>
      </c>
      <c r="C1468" s="98">
        <v>40239</v>
      </c>
      <c r="D1468" s="154" t="s">
        <v>40</v>
      </c>
      <c r="E1468" s="97">
        <v>15</v>
      </c>
      <c r="F1468" s="94">
        <v>29</v>
      </c>
      <c r="G1468" s="111" t="s">
        <v>221</v>
      </c>
      <c r="U1468" s="116">
        <v>0</v>
      </c>
      <c r="W1468" s="118">
        <v>0</v>
      </c>
    </row>
    <row r="1469" spans="1:23">
      <c r="A1469" s="152">
        <v>20</v>
      </c>
      <c r="B1469" s="153" t="s">
        <v>222</v>
      </c>
      <c r="C1469" s="98">
        <v>40239</v>
      </c>
      <c r="D1469" s="154" t="s">
        <v>40</v>
      </c>
      <c r="E1469" s="97">
        <v>15</v>
      </c>
      <c r="F1469" s="94">
        <v>29</v>
      </c>
      <c r="G1469" s="111" t="s">
        <v>221</v>
      </c>
      <c r="U1469" s="116">
        <v>2</v>
      </c>
      <c r="W1469" s="118">
        <v>2</v>
      </c>
    </row>
    <row r="1470" spans="1:23">
      <c r="A1470" s="152">
        <v>21</v>
      </c>
      <c r="B1470" s="153" t="s">
        <v>222</v>
      </c>
      <c r="C1470" s="98">
        <v>40239</v>
      </c>
      <c r="D1470" s="154" t="s">
        <v>40</v>
      </c>
      <c r="E1470" s="97">
        <v>15</v>
      </c>
      <c r="F1470" s="94">
        <v>29</v>
      </c>
      <c r="G1470" s="111" t="s">
        <v>221</v>
      </c>
      <c r="U1470" s="116">
        <v>0</v>
      </c>
      <c r="W1470" s="118">
        <v>0</v>
      </c>
    </row>
    <row r="1471" spans="1:23">
      <c r="A1471" s="152">
        <v>22</v>
      </c>
      <c r="B1471" s="153" t="s">
        <v>222</v>
      </c>
      <c r="C1471" s="98">
        <v>40239</v>
      </c>
      <c r="D1471" s="154" t="s">
        <v>40</v>
      </c>
      <c r="E1471" s="97">
        <v>15</v>
      </c>
      <c r="F1471" s="94">
        <v>29</v>
      </c>
      <c r="G1471" s="111" t="s">
        <v>221</v>
      </c>
      <c r="U1471" s="116">
        <v>1</v>
      </c>
      <c r="W1471" s="118">
        <v>1</v>
      </c>
    </row>
    <row r="1472" spans="1:23">
      <c r="A1472" s="152">
        <v>23</v>
      </c>
      <c r="B1472" s="153" t="s">
        <v>222</v>
      </c>
      <c r="C1472" s="98">
        <v>40239</v>
      </c>
      <c r="D1472" s="154" t="s">
        <v>40</v>
      </c>
      <c r="E1472" s="97">
        <v>15</v>
      </c>
      <c r="F1472" s="94">
        <v>29</v>
      </c>
      <c r="G1472" s="111" t="s">
        <v>221</v>
      </c>
      <c r="U1472" s="116">
        <v>0</v>
      </c>
      <c r="W1472" s="118">
        <v>0</v>
      </c>
    </row>
    <row r="1473" spans="1:23">
      <c r="A1473" s="152">
        <v>24</v>
      </c>
      <c r="B1473" s="153" t="s">
        <v>222</v>
      </c>
      <c r="C1473" s="98">
        <v>40239</v>
      </c>
      <c r="D1473" s="154" t="s">
        <v>40</v>
      </c>
      <c r="E1473" s="97">
        <v>15</v>
      </c>
      <c r="F1473" s="94">
        <v>29</v>
      </c>
      <c r="G1473" s="111" t="s">
        <v>221</v>
      </c>
      <c r="U1473" s="116">
        <v>0</v>
      </c>
      <c r="W1473" s="118">
        <v>0</v>
      </c>
    </row>
    <row r="1474" spans="1:23">
      <c r="A1474" s="152">
        <v>25</v>
      </c>
      <c r="B1474" s="153" t="s">
        <v>222</v>
      </c>
      <c r="C1474" s="98">
        <v>40239</v>
      </c>
      <c r="D1474" s="154" t="s">
        <v>40</v>
      </c>
      <c r="E1474" s="97">
        <v>15</v>
      </c>
      <c r="F1474" s="94">
        <v>29</v>
      </c>
      <c r="G1474" s="111" t="s">
        <v>221</v>
      </c>
      <c r="U1474" s="116">
        <v>1</v>
      </c>
      <c r="W1474" s="118">
        <v>1</v>
      </c>
    </row>
    <row r="1475" spans="1:23">
      <c r="A1475" s="152">
        <v>26</v>
      </c>
      <c r="B1475" s="153" t="s">
        <v>222</v>
      </c>
      <c r="C1475" s="98">
        <v>40239</v>
      </c>
      <c r="D1475" s="154" t="s">
        <v>40</v>
      </c>
      <c r="E1475" s="97">
        <v>15</v>
      </c>
      <c r="F1475" s="94">
        <v>29</v>
      </c>
      <c r="G1475" s="111" t="s">
        <v>221</v>
      </c>
      <c r="U1475" s="116">
        <v>0</v>
      </c>
      <c r="W1475" s="118">
        <v>0</v>
      </c>
    </row>
    <row r="1476" spans="1:23">
      <c r="A1476" s="152">
        <v>27</v>
      </c>
      <c r="B1476" s="153" t="s">
        <v>222</v>
      </c>
      <c r="C1476" s="98">
        <v>40239</v>
      </c>
      <c r="D1476" s="154" t="s">
        <v>40</v>
      </c>
      <c r="E1476" s="97">
        <v>15</v>
      </c>
      <c r="F1476" s="94">
        <v>29</v>
      </c>
      <c r="G1476" s="111" t="s">
        <v>221</v>
      </c>
      <c r="U1476" s="116">
        <v>2</v>
      </c>
      <c r="W1476" s="118">
        <v>2</v>
      </c>
    </row>
    <row r="1477" spans="1:23">
      <c r="A1477" s="152">
        <v>28</v>
      </c>
      <c r="B1477" s="153" t="s">
        <v>222</v>
      </c>
      <c r="C1477" s="98">
        <v>40239</v>
      </c>
      <c r="D1477" s="154" t="s">
        <v>40</v>
      </c>
      <c r="E1477" s="97">
        <v>15</v>
      </c>
      <c r="F1477" s="94">
        <v>29</v>
      </c>
      <c r="G1477" s="111" t="s">
        <v>221</v>
      </c>
      <c r="U1477" s="116">
        <v>0</v>
      </c>
      <c r="W1477" s="118">
        <v>0</v>
      </c>
    </row>
    <row r="1478" spans="1:23">
      <c r="A1478" s="152">
        <v>29</v>
      </c>
      <c r="B1478" s="153" t="s">
        <v>222</v>
      </c>
      <c r="C1478" s="98">
        <v>40239</v>
      </c>
      <c r="D1478" s="154" t="s">
        <v>40</v>
      </c>
      <c r="E1478" s="97">
        <v>15</v>
      </c>
      <c r="F1478" s="94">
        <v>29</v>
      </c>
      <c r="G1478" s="111" t="s">
        <v>221</v>
      </c>
      <c r="U1478" s="116">
        <v>0</v>
      </c>
      <c r="W1478" s="118">
        <v>0</v>
      </c>
    </row>
    <row r="1479" spans="1:23">
      <c r="A1479" s="152">
        <v>30</v>
      </c>
      <c r="B1479" s="153" t="s">
        <v>222</v>
      </c>
      <c r="C1479" s="98">
        <v>40239</v>
      </c>
      <c r="D1479" s="154" t="s">
        <v>40</v>
      </c>
      <c r="E1479" s="97">
        <v>15</v>
      </c>
      <c r="F1479" s="94">
        <v>29</v>
      </c>
      <c r="G1479" s="111" t="s">
        <v>221</v>
      </c>
      <c r="U1479" s="116">
        <v>1</v>
      </c>
      <c r="W1479" s="118">
        <v>1</v>
      </c>
    </row>
    <row r="1480" spans="1:23">
      <c r="A1480" s="152">
        <v>31</v>
      </c>
      <c r="B1480" s="153" t="s">
        <v>222</v>
      </c>
      <c r="C1480" s="98">
        <v>40239</v>
      </c>
      <c r="D1480" s="154" t="s">
        <v>40</v>
      </c>
      <c r="E1480" s="97">
        <v>15</v>
      </c>
      <c r="F1480" s="94">
        <v>29</v>
      </c>
      <c r="G1480" s="111" t="s">
        <v>221</v>
      </c>
      <c r="U1480" s="116">
        <v>0</v>
      </c>
      <c r="W1480" s="118">
        <v>0</v>
      </c>
    </row>
    <row r="1481" spans="1:23">
      <c r="A1481" s="152">
        <v>32</v>
      </c>
      <c r="B1481" s="153" t="s">
        <v>222</v>
      </c>
      <c r="C1481" s="98">
        <v>40239</v>
      </c>
      <c r="D1481" s="154" t="s">
        <v>40</v>
      </c>
      <c r="E1481" s="97">
        <v>15</v>
      </c>
      <c r="F1481" s="94">
        <v>29</v>
      </c>
      <c r="G1481" s="111" t="s">
        <v>221</v>
      </c>
      <c r="U1481" s="116">
        <v>25</v>
      </c>
      <c r="W1481" s="118">
        <v>25</v>
      </c>
    </row>
    <row r="1482" spans="1:23">
      <c r="A1482" s="152">
        <v>33</v>
      </c>
      <c r="B1482" s="153" t="s">
        <v>222</v>
      </c>
      <c r="C1482" s="98">
        <v>40239</v>
      </c>
      <c r="D1482" s="154" t="s">
        <v>40</v>
      </c>
      <c r="E1482" s="97">
        <v>15</v>
      </c>
      <c r="F1482" s="94">
        <v>29</v>
      </c>
      <c r="G1482" s="111" t="s">
        <v>221</v>
      </c>
      <c r="U1482" s="116">
        <v>0</v>
      </c>
      <c r="W1482" s="118">
        <v>0</v>
      </c>
    </row>
    <row r="1483" spans="1:23">
      <c r="A1483" s="152">
        <v>34</v>
      </c>
      <c r="B1483" s="153" t="s">
        <v>222</v>
      </c>
      <c r="C1483" s="98">
        <v>40239</v>
      </c>
      <c r="D1483" s="154" t="s">
        <v>40</v>
      </c>
      <c r="E1483" s="97">
        <v>15</v>
      </c>
      <c r="F1483" s="94">
        <v>29</v>
      </c>
      <c r="G1483" s="111" t="s">
        <v>221</v>
      </c>
      <c r="U1483" s="116">
        <v>0</v>
      </c>
      <c r="W1483" s="118">
        <v>0</v>
      </c>
    </row>
    <row r="1484" spans="1:23">
      <c r="A1484" s="152">
        <v>35</v>
      </c>
      <c r="B1484" s="153" t="s">
        <v>222</v>
      </c>
      <c r="C1484" s="98">
        <v>40239</v>
      </c>
      <c r="D1484" s="154" t="s">
        <v>40</v>
      </c>
      <c r="E1484" s="97">
        <v>15</v>
      </c>
      <c r="F1484" s="94">
        <v>29</v>
      </c>
      <c r="G1484" s="111" t="s">
        <v>221</v>
      </c>
      <c r="U1484" s="116">
        <v>0</v>
      </c>
      <c r="W1484" s="118">
        <v>0</v>
      </c>
    </row>
    <row r="1485" spans="1:23">
      <c r="A1485" s="152">
        <v>36</v>
      </c>
      <c r="B1485" s="153" t="s">
        <v>222</v>
      </c>
      <c r="C1485" s="98">
        <v>40239</v>
      </c>
      <c r="D1485" s="154" t="s">
        <v>40</v>
      </c>
      <c r="E1485" s="97">
        <v>15</v>
      </c>
      <c r="F1485" s="94">
        <v>29</v>
      </c>
      <c r="G1485" s="111" t="s">
        <v>221</v>
      </c>
      <c r="U1485" s="116">
        <v>0</v>
      </c>
      <c r="W1485" s="118">
        <v>0</v>
      </c>
    </row>
    <row r="1486" spans="1:23">
      <c r="A1486" s="152">
        <v>37</v>
      </c>
      <c r="B1486" s="153" t="s">
        <v>222</v>
      </c>
      <c r="C1486" s="98">
        <v>40239</v>
      </c>
      <c r="D1486" s="154" t="s">
        <v>40</v>
      </c>
      <c r="E1486" s="97">
        <v>15</v>
      </c>
      <c r="F1486" s="94">
        <v>29</v>
      </c>
      <c r="G1486" s="111" t="s">
        <v>221</v>
      </c>
      <c r="U1486" s="116">
        <v>1</v>
      </c>
      <c r="W1486" s="118">
        <v>1</v>
      </c>
    </row>
    <row r="1487" spans="1:23">
      <c r="A1487" s="152">
        <v>38</v>
      </c>
      <c r="B1487" s="153" t="s">
        <v>222</v>
      </c>
      <c r="C1487" s="98">
        <v>40239</v>
      </c>
      <c r="D1487" s="154" t="s">
        <v>40</v>
      </c>
      <c r="E1487" s="97">
        <v>15</v>
      </c>
      <c r="F1487" s="94">
        <v>29</v>
      </c>
      <c r="G1487" s="111" t="s">
        <v>221</v>
      </c>
      <c r="U1487" s="116">
        <v>2</v>
      </c>
      <c r="W1487" s="118">
        <v>2</v>
      </c>
    </row>
    <row r="1488" spans="1:23">
      <c r="A1488" s="152">
        <v>39</v>
      </c>
      <c r="B1488" s="153" t="s">
        <v>222</v>
      </c>
      <c r="C1488" s="98">
        <v>40239</v>
      </c>
      <c r="D1488" s="154" t="s">
        <v>40</v>
      </c>
      <c r="E1488" s="97">
        <v>15</v>
      </c>
      <c r="F1488" s="94">
        <v>29</v>
      </c>
      <c r="G1488" s="111" t="s">
        <v>221</v>
      </c>
      <c r="U1488" s="116">
        <v>0</v>
      </c>
      <c r="W1488" s="118">
        <v>0</v>
      </c>
    </row>
    <row r="1489" spans="1:23">
      <c r="A1489" s="152">
        <v>40</v>
      </c>
      <c r="B1489" s="153" t="s">
        <v>222</v>
      </c>
      <c r="C1489" s="98">
        <v>40239</v>
      </c>
      <c r="D1489" s="154" t="s">
        <v>40</v>
      </c>
      <c r="E1489" s="97">
        <v>15</v>
      </c>
      <c r="F1489" s="94">
        <v>29</v>
      </c>
      <c r="G1489" s="111" t="s">
        <v>221</v>
      </c>
      <c r="U1489" s="116">
        <v>0</v>
      </c>
      <c r="W1489" s="118">
        <v>0</v>
      </c>
    </row>
    <row r="1490" spans="1:23">
      <c r="A1490" s="152">
        <v>41</v>
      </c>
      <c r="B1490" s="153" t="s">
        <v>222</v>
      </c>
      <c r="C1490" s="98">
        <v>40239</v>
      </c>
      <c r="D1490" s="154" t="s">
        <v>40</v>
      </c>
      <c r="E1490" s="97">
        <v>15</v>
      </c>
      <c r="F1490" s="94">
        <v>29</v>
      </c>
      <c r="G1490" s="111" t="s">
        <v>221</v>
      </c>
      <c r="U1490" s="116">
        <v>0</v>
      </c>
      <c r="W1490" s="118">
        <v>0</v>
      </c>
    </row>
    <row r="1491" spans="1:23">
      <c r="A1491" s="152">
        <v>42</v>
      </c>
      <c r="B1491" s="153" t="s">
        <v>222</v>
      </c>
      <c r="C1491" s="98">
        <v>40239</v>
      </c>
      <c r="D1491" s="154" t="s">
        <v>40</v>
      </c>
      <c r="E1491" s="97">
        <v>15</v>
      </c>
      <c r="F1491" s="94">
        <v>29</v>
      </c>
      <c r="G1491" s="111" t="s">
        <v>221</v>
      </c>
      <c r="U1491" s="116">
        <v>2</v>
      </c>
      <c r="W1491" s="118">
        <v>2</v>
      </c>
    </row>
    <row r="1492" spans="1:23">
      <c r="A1492" s="152">
        <v>43</v>
      </c>
      <c r="B1492" s="153" t="s">
        <v>222</v>
      </c>
      <c r="C1492" s="98">
        <v>40239</v>
      </c>
      <c r="D1492" s="154" t="s">
        <v>40</v>
      </c>
      <c r="E1492" s="97">
        <v>15</v>
      </c>
      <c r="F1492" s="94">
        <v>29</v>
      </c>
      <c r="G1492" s="111" t="s">
        <v>221</v>
      </c>
      <c r="U1492" s="116">
        <v>0</v>
      </c>
      <c r="W1492" s="118">
        <v>0</v>
      </c>
    </row>
    <row r="1493" spans="1:23">
      <c r="A1493" s="152">
        <v>44</v>
      </c>
      <c r="B1493" s="153" t="s">
        <v>222</v>
      </c>
      <c r="C1493" s="98">
        <v>40239</v>
      </c>
      <c r="D1493" s="154" t="s">
        <v>40</v>
      </c>
      <c r="E1493" s="97">
        <v>15</v>
      </c>
      <c r="F1493" s="94">
        <v>29</v>
      </c>
      <c r="G1493" s="111" t="s">
        <v>221</v>
      </c>
      <c r="U1493" s="116">
        <v>0</v>
      </c>
      <c r="W1493" s="118">
        <v>0</v>
      </c>
    </row>
    <row r="1494" spans="1:23">
      <c r="A1494" s="152">
        <v>45</v>
      </c>
      <c r="B1494" s="153" t="s">
        <v>222</v>
      </c>
      <c r="C1494" s="98">
        <v>40239</v>
      </c>
      <c r="D1494" s="154" t="s">
        <v>40</v>
      </c>
      <c r="E1494" s="97">
        <v>15</v>
      </c>
      <c r="F1494" s="94">
        <v>29</v>
      </c>
      <c r="G1494" s="111" t="s">
        <v>221</v>
      </c>
      <c r="U1494" s="116">
        <v>0</v>
      </c>
      <c r="W1494" s="118">
        <v>0</v>
      </c>
    </row>
    <row r="1495" spans="1:23">
      <c r="A1495" s="152">
        <v>46</v>
      </c>
      <c r="B1495" s="153" t="s">
        <v>222</v>
      </c>
      <c r="C1495" s="98">
        <v>40239</v>
      </c>
      <c r="D1495" s="154" t="s">
        <v>40</v>
      </c>
      <c r="E1495" s="97">
        <v>15</v>
      </c>
      <c r="F1495" s="94">
        <v>29</v>
      </c>
      <c r="G1495" s="111" t="s">
        <v>221</v>
      </c>
      <c r="U1495" s="116">
        <v>1</v>
      </c>
      <c r="W1495" s="118">
        <v>1</v>
      </c>
    </row>
    <row r="1496" spans="1:23">
      <c r="A1496" s="152">
        <v>47</v>
      </c>
      <c r="B1496" s="153" t="s">
        <v>222</v>
      </c>
      <c r="C1496" s="98">
        <v>40239</v>
      </c>
      <c r="D1496" s="154" t="s">
        <v>40</v>
      </c>
      <c r="E1496" s="97">
        <v>15</v>
      </c>
      <c r="F1496" s="94">
        <v>29</v>
      </c>
      <c r="G1496" s="111" t="s">
        <v>221</v>
      </c>
      <c r="U1496" s="116">
        <v>1</v>
      </c>
      <c r="W1496" s="118">
        <v>1</v>
      </c>
    </row>
    <row r="1497" spans="1:23">
      <c r="A1497" s="152">
        <v>48</v>
      </c>
      <c r="B1497" s="153" t="s">
        <v>222</v>
      </c>
      <c r="C1497" s="98">
        <v>40239</v>
      </c>
      <c r="D1497" s="154" t="s">
        <v>40</v>
      </c>
      <c r="E1497" s="97">
        <v>15</v>
      </c>
      <c r="F1497" s="94">
        <v>29</v>
      </c>
      <c r="G1497" s="111" t="s">
        <v>221</v>
      </c>
      <c r="U1497" s="116">
        <v>0</v>
      </c>
      <c r="W1497" s="118">
        <v>0</v>
      </c>
    </row>
    <row r="1498" spans="1:23">
      <c r="A1498" s="152">
        <v>49</v>
      </c>
      <c r="B1498" s="153" t="s">
        <v>222</v>
      </c>
      <c r="C1498" s="98">
        <v>40239</v>
      </c>
      <c r="D1498" s="154" t="s">
        <v>40</v>
      </c>
      <c r="E1498" s="97">
        <v>15</v>
      </c>
      <c r="F1498" s="94">
        <v>29</v>
      </c>
      <c r="G1498" s="111" t="s">
        <v>221</v>
      </c>
      <c r="U1498" s="116">
        <v>0</v>
      </c>
      <c r="W1498" s="118">
        <v>0</v>
      </c>
    </row>
    <row r="1499" spans="1:23">
      <c r="A1499" s="152">
        <v>50</v>
      </c>
      <c r="B1499" s="153" t="s">
        <v>222</v>
      </c>
      <c r="C1499" s="98">
        <v>40239</v>
      </c>
      <c r="D1499" s="154" t="s">
        <v>40</v>
      </c>
      <c r="E1499" s="97">
        <v>15</v>
      </c>
      <c r="F1499" s="94">
        <v>29</v>
      </c>
      <c r="G1499" s="111" t="s">
        <v>221</v>
      </c>
      <c r="U1499" s="116">
        <v>0</v>
      </c>
      <c r="W1499" s="118">
        <v>0</v>
      </c>
    </row>
    <row r="1500" spans="1:23">
      <c r="A1500" s="152">
        <v>1</v>
      </c>
      <c r="B1500" s="153" t="s">
        <v>222</v>
      </c>
      <c r="C1500" s="98">
        <v>40353</v>
      </c>
      <c r="D1500" s="154" t="s">
        <v>214</v>
      </c>
      <c r="E1500" s="97">
        <v>25</v>
      </c>
      <c r="F1500" s="94">
        <v>29</v>
      </c>
      <c r="G1500" s="111" t="s">
        <v>221</v>
      </c>
      <c r="H1500" s="117">
        <v>7</v>
      </c>
      <c r="J1500" s="158">
        <v>7</v>
      </c>
      <c r="S1500" s="118">
        <v>0</v>
      </c>
      <c r="U1500" s="116">
        <v>3</v>
      </c>
      <c r="W1500" s="118">
        <v>3</v>
      </c>
    </row>
    <row r="1501" spans="1:23">
      <c r="A1501" s="152">
        <v>2</v>
      </c>
      <c r="B1501" s="153" t="s">
        <v>222</v>
      </c>
      <c r="C1501" s="98">
        <v>40353</v>
      </c>
      <c r="D1501" s="154" t="s">
        <v>214</v>
      </c>
      <c r="E1501" s="97">
        <v>25</v>
      </c>
      <c r="F1501" s="94">
        <v>29</v>
      </c>
      <c r="G1501" s="111" t="s">
        <v>221</v>
      </c>
      <c r="H1501" s="117">
        <v>20</v>
      </c>
      <c r="J1501" s="158">
        <v>20</v>
      </c>
      <c r="S1501" s="118">
        <v>0</v>
      </c>
      <c r="U1501" s="116">
        <v>0</v>
      </c>
      <c r="W1501" s="118">
        <v>0</v>
      </c>
    </row>
    <row r="1502" spans="1:23">
      <c r="A1502" s="152">
        <v>3</v>
      </c>
      <c r="B1502" s="153" t="s">
        <v>222</v>
      </c>
      <c r="C1502" s="98">
        <v>40353</v>
      </c>
      <c r="D1502" s="154" t="s">
        <v>214</v>
      </c>
      <c r="E1502" s="97">
        <v>25</v>
      </c>
      <c r="F1502" s="94">
        <v>29</v>
      </c>
      <c r="G1502" s="111" t="s">
        <v>221</v>
      </c>
      <c r="H1502" s="117">
        <v>26</v>
      </c>
      <c r="J1502" s="158">
        <v>26</v>
      </c>
      <c r="S1502" s="118">
        <v>0</v>
      </c>
      <c r="U1502" s="116">
        <v>0</v>
      </c>
      <c r="W1502" s="118">
        <v>0</v>
      </c>
    </row>
    <row r="1503" spans="1:23">
      <c r="A1503" s="152">
        <v>4</v>
      </c>
      <c r="B1503" s="153" t="s">
        <v>222</v>
      </c>
      <c r="C1503" s="98">
        <v>40353</v>
      </c>
      <c r="D1503" s="154" t="s">
        <v>214</v>
      </c>
      <c r="E1503" s="97">
        <v>25</v>
      </c>
      <c r="F1503" s="94">
        <v>29</v>
      </c>
      <c r="G1503" s="111" t="s">
        <v>221</v>
      </c>
      <c r="H1503" s="117">
        <v>18</v>
      </c>
      <c r="J1503" s="158">
        <v>18</v>
      </c>
      <c r="S1503" s="118">
        <v>0</v>
      </c>
      <c r="U1503" s="116">
        <v>0</v>
      </c>
      <c r="W1503" s="118">
        <v>0</v>
      </c>
    </row>
    <row r="1504" spans="1:23">
      <c r="A1504" s="152">
        <v>5</v>
      </c>
      <c r="B1504" s="153" t="s">
        <v>222</v>
      </c>
      <c r="C1504" s="98">
        <v>40353</v>
      </c>
      <c r="D1504" s="154" t="s">
        <v>214</v>
      </c>
      <c r="E1504" s="97">
        <v>25</v>
      </c>
      <c r="F1504" s="94">
        <v>29</v>
      </c>
      <c r="G1504" s="111" t="s">
        <v>221</v>
      </c>
      <c r="H1504" s="117">
        <v>20</v>
      </c>
      <c r="J1504" s="158">
        <v>20</v>
      </c>
      <c r="S1504" s="118">
        <v>0</v>
      </c>
      <c r="U1504" s="116">
        <v>0</v>
      </c>
      <c r="W1504" s="118">
        <v>0</v>
      </c>
    </row>
    <row r="1505" spans="1:23">
      <c r="A1505" s="152">
        <v>6</v>
      </c>
      <c r="B1505" s="153" t="s">
        <v>222</v>
      </c>
      <c r="C1505" s="98">
        <v>40353</v>
      </c>
      <c r="D1505" s="154" t="s">
        <v>214</v>
      </c>
      <c r="E1505" s="97">
        <v>25</v>
      </c>
      <c r="F1505" s="94">
        <v>29</v>
      </c>
      <c r="G1505" s="111" t="s">
        <v>221</v>
      </c>
      <c r="H1505" s="117">
        <v>5</v>
      </c>
      <c r="J1505" s="158">
        <v>5</v>
      </c>
      <c r="S1505" s="118">
        <v>0</v>
      </c>
      <c r="U1505" s="116">
        <v>0</v>
      </c>
      <c r="W1505" s="118">
        <v>0</v>
      </c>
    </row>
    <row r="1506" spans="1:23">
      <c r="A1506" s="152">
        <v>7</v>
      </c>
      <c r="B1506" s="153" t="s">
        <v>222</v>
      </c>
      <c r="C1506" s="98">
        <v>40353</v>
      </c>
      <c r="D1506" s="154" t="s">
        <v>214</v>
      </c>
      <c r="E1506" s="97">
        <v>25</v>
      </c>
      <c r="F1506" s="94">
        <v>29</v>
      </c>
      <c r="G1506" s="111" t="s">
        <v>221</v>
      </c>
      <c r="H1506" s="117">
        <v>18</v>
      </c>
      <c r="J1506" s="158">
        <v>18</v>
      </c>
      <c r="S1506" s="118">
        <v>0</v>
      </c>
      <c r="U1506" s="116">
        <v>0</v>
      </c>
      <c r="W1506" s="118">
        <v>0</v>
      </c>
    </row>
    <row r="1507" spans="1:23">
      <c r="A1507" s="152">
        <v>8</v>
      </c>
      <c r="B1507" s="153" t="s">
        <v>222</v>
      </c>
      <c r="C1507" s="98">
        <v>40353</v>
      </c>
      <c r="D1507" s="154" t="s">
        <v>214</v>
      </c>
      <c r="E1507" s="97">
        <v>25</v>
      </c>
      <c r="F1507" s="94">
        <v>29</v>
      </c>
      <c r="G1507" s="111" t="s">
        <v>221</v>
      </c>
      <c r="H1507" s="117">
        <v>20</v>
      </c>
      <c r="J1507" s="158">
        <v>20</v>
      </c>
      <c r="S1507" s="118">
        <v>0</v>
      </c>
      <c r="U1507" s="116">
        <v>0</v>
      </c>
      <c r="W1507" s="118">
        <v>0</v>
      </c>
    </row>
    <row r="1508" spans="1:23">
      <c r="A1508" s="152">
        <v>9</v>
      </c>
      <c r="B1508" s="153" t="s">
        <v>222</v>
      </c>
      <c r="C1508" s="98">
        <v>40353</v>
      </c>
      <c r="D1508" s="154" t="s">
        <v>214</v>
      </c>
      <c r="E1508" s="97">
        <v>25</v>
      </c>
      <c r="F1508" s="94">
        <v>29</v>
      </c>
      <c r="G1508" s="111" t="s">
        <v>221</v>
      </c>
      <c r="H1508" s="117">
        <v>14</v>
      </c>
      <c r="J1508" s="158">
        <v>14</v>
      </c>
      <c r="S1508" s="118">
        <v>0</v>
      </c>
      <c r="U1508" s="116">
        <v>0</v>
      </c>
      <c r="W1508" s="118">
        <v>0</v>
      </c>
    </row>
    <row r="1509" spans="1:23">
      <c r="A1509" s="152">
        <v>10</v>
      </c>
      <c r="B1509" s="153" t="s">
        <v>222</v>
      </c>
      <c r="C1509" s="98">
        <v>40353</v>
      </c>
      <c r="D1509" s="154" t="s">
        <v>214</v>
      </c>
      <c r="E1509" s="97">
        <v>25</v>
      </c>
      <c r="F1509" s="94">
        <v>29</v>
      </c>
      <c r="G1509" s="111" t="s">
        <v>221</v>
      </c>
      <c r="H1509" s="117">
        <v>8</v>
      </c>
      <c r="J1509" s="158">
        <v>8</v>
      </c>
      <c r="S1509" s="118">
        <v>0</v>
      </c>
      <c r="U1509" s="116">
        <v>0</v>
      </c>
      <c r="W1509" s="118">
        <v>0</v>
      </c>
    </row>
    <row r="1510" spans="1:23">
      <c r="A1510" s="152">
        <v>11</v>
      </c>
      <c r="B1510" s="153" t="s">
        <v>222</v>
      </c>
      <c r="C1510" s="98">
        <v>40353</v>
      </c>
      <c r="D1510" s="154" t="s">
        <v>214</v>
      </c>
      <c r="E1510" s="97">
        <v>25</v>
      </c>
      <c r="F1510" s="94">
        <v>29</v>
      </c>
      <c r="G1510" s="111" t="s">
        <v>221</v>
      </c>
      <c r="H1510" s="117">
        <v>18</v>
      </c>
      <c r="J1510" s="158">
        <v>18</v>
      </c>
      <c r="S1510" s="118">
        <v>1</v>
      </c>
      <c r="U1510" s="116">
        <v>1</v>
      </c>
      <c r="W1510" s="118">
        <v>1</v>
      </c>
    </row>
    <row r="1511" spans="1:23">
      <c r="A1511" s="152">
        <v>12</v>
      </c>
      <c r="B1511" s="153" t="s">
        <v>221</v>
      </c>
      <c r="C1511" s="98">
        <v>40353</v>
      </c>
      <c r="D1511" s="154" t="s">
        <v>214</v>
      </c>
      <c r="E1511" s="97">
        <v>25</v>
      </c>
      <c r="F1511" s="94">
        <v>29</v>
      </c>
      <c r="G1511" s="111" t="s">
        <v>221</v>
      </c>
      <c r="J1511" s="158"/>
    </row>
    <row r="1512" spans="1:23">
      <c r="A1512" s="152">
        <v>13</v>
      </c>
      <c r="B1512" s="153" t="s">
        <v>222</v>
      </c>
      <c r="C1512" s="98">
        <v>40353</v>
      </c>
      <c r="D1512" s="154" t="s">
        <v>214</v>
      </c>
      <c r="E1512" s="97">
        <v>25</v>
      </c>
      <c r="F1512" s="94">
        <v>29</v>
      </c>
      <c r="G1512" s="111" t="s">
        <v>221</v>
      </c>
      <c r="H1512" s="117">
        <v>18</v>
      </c>
      <c r="J1512" s="158">
        <v>18</v>
      </c>
      <c r="S1512" s="118">
        <v>1</v>
      </c>
      <c r="U1512" s="116">
        <v>2</v>
      </c>
      <c r="W1512" s="118">
        <v>2</v>
      </c>
    </row>
    <row r="1513" spans="1:23">
      <c r="A1513" s="152">
        <v>14</v>
      </c>
      <c r="B1513" s="153" t="s">
        <v>222</v>
      </c>
      <c r="C1513" s="98">
        <v>40353</v>
      </c>
      <c r="D1513" s="154" t="s">
        <v>214</v>
      </c>
      <c r="E1513" s="97">
        <v>25</v>
      </c>
      <c r="F1513" s="94">
        <v>29</v>
      </c>
      <c r="G1513" s="111" t="s">
        <v>221</v>
      </c>
      <c r="H1513" s="117">
        <v>28</v>
      </c>
      <c r="J1513" s="158">
        <v>28</v>
      </c>
      <c r="S1513" s="178">
        <v>0</v>
      </c>
      <c r="T1513" s="139"/>
      <c r="U1513" s="161">
        <v>0</v>
      </c>
      <c r="V1513" s="159"/>
      <c r="W1513" s="161">
        <v>0</v>
      </c>
    </row>
    <row r="1514" spans="1:23">
      <c r="A1514" s="152">
        <v>15</v>
      </c>
      <c r="B1514" s="153" t="s">
        <v>222</v>
      </c>
      <c r="C1514" s="98">
        <v>40353</v>
      </c>
      <c r="D1514" s="154" t="s">
        <v>214</v>
      </c>
      <c r="E1514" s="97">
        <v>25</v>
      </c>
      <c r="F1514" s="94">
        <v>29</v>
      </c>
      <c r="G1514" s="111" t="s">
        <v>221</v>
      </c>
      <c r="H1514" s="117">
        <v>0</v>
      </c>
      <c r="J1514" s="158">
        <v>0</v>
      </c>
      <c r="S1514" s="118">
        <v>9</v>
      </c>
      <c r="U1514" s="116">
        <v>23</v>
      </c>
      <c r="W1514" s="118">
        <v>23</v>
      </c>
    </row>
    <row r="1515" spans="1:23">
      <c r="A1515" s="152">
        <v>16</v>
      </c>
      <c r="B1515" s="153" t="s">
        <v>222</v>
      </c>
      <c r="C1515" s="98">
        <v>40353</v>
      </c>
      <c r="D1515" s="154" t="s">
        <v>214</v>
      </c>
      <c r="E1515" s="97">
        <v>25</v>
      </c>
      <c r="F1515" s="94">
        <v>29</v>
      </c>
      <c r="G1515" s="111" t="s">
        <v>221</v>
      </c>
      <c r="H1515" s="117">
        <v>0</v>
      </c>
      <c r="J1515" s="158">
        <v>0</v>
      </c>
      <c r="S1515" s="178">
        <v>0</v>
      </c>
      <c r="T1515" s="139"/>
      <c r="U1515" s="161">
        <v>0</v>
      </c>
      <c r="V1515" s="159"/>
      <c r="W1515" s="161">
        <v>0</v>
      </c>
    </row>
    <row r="1516" spans="1:23">
      <c r="A1516" s="152">
        <v>17</v>
      </c>
      <c r="B1516" s="153" t="s">
        <v>222</v>
      </c>
      <c r="C1516" s="98">
        <v>40353</v>
      </c>
      <c r="D1516" s="154" t="s">
        <v>214</v>
      </c>
      <c r="E1516" s="97">
        <v>25</v>
      </c>
      <c r="F1516" s="94">
        <v>29</v>
      </c>
      <c r="G1516" s="111" t="s">
        <v>221</v>
      </c>
      <c r="H1516" s="117">
        <v>7</v>
      </c>
      <c r="J1516" s="158">
        <v>7</v>
      </c>
      <c r="S1516" s="118">
        <v>0</v>
      </c>
      <c r="U1516" s="116">
        <v>4</v>
      </c>
      <c r="W1516" s="118">
        <v>4</v>
      </c>
    </row>
    <row r="1517" spans="1:23">
      <c r="A1517" s="152">
        <v>18</v>
      </c>
      <c r="B1517" s="153" t="s">
        <v>222</v>
      </c>
      <c r="C1517" s="98">
        <v>40353</v>
      </c>
      <c r="D1517" s="154" t="s">
        <v>214</v>
      </c>
      <c r="E1517" s="97">
        <v>25</v>
      </c>
      <c r="F1517" s="94">
        <v>29</v>
      </c>
      <c r="G1517" s="111" t="s">
        <v>221</v>
      </c>
      <c r="H1517" s="117">
        <v>32</v>
      </c>
      <c r="J1517" s="158">
        <v>32</v>
      </c>
      <c r="S1517" s="178">
        <v>0</v>
      </c>
      <c r="T1517" s="139"/>
      <c r="U1517" s="161">
        <v>0</v>
      </c>
      <c r="V1517" s="159"/>
      <c r="W1517" s="161">
        <v>0</v>
      </c>
    </row>
    <row r="1518" spans="1:23">
      <c r="A1518" s="152">
        <v>19</v>
      </c>
      <c r="B1518" s="153" t="s">
        <v>222</v>
      </c>
      <c r="C1518" s="98">
        <v>40353</v>
      </c>
      <c r="D1518" s="154" t="s">
        <v>214</v>
      </c>
      <c r="E1518" s="97">
        <v>25</v>
      </c>
      <c r="F1518" s="94">
        <v>29</v>
      </c>
      <c r="G1518" s="111" t="s">
        <v>221</v>
      </c>
      <c r="H1518" s="117">
        <v>31</v>
      </c>
      <c r="J1518" s="158">
        <v>31</v>
      </c>
      <c r="S1518" s="178">
        <v>0</v>
      </c>
      <c r="T1518" s="139"/>
      <c r="U1518" s="161">
        <v>0</v>
      </c>
      <c r="V1518" s="159"/>
      <c r="W1518" s="161">
        <v>0</v>
      </c>
    </row>
    <row r="1519" spans="1:23">
      <c r="A1519" s="152">
        <v>20</v>
      </c>
      <c r="B1519" s="153" t="s">
        <v>222</v>
      </c>
      <c r="C1519" s="98">
        <v>40353</v>
      </c>
      <c r="D1519" s="154" t="s">
        <v>214</v>
      </c>
      <c r="E1519" s="97">
        <v>25</v>
      </c>
      <c r="F1519" s="94">
        <v>29</v>
      </c>
      <c r="G1519" s="111" t="s">
        <v>221</v>
      </c>
      <c r="H1519" s="117">
        <v>35</v>
      </c>
      <c r="J1519" s="158">
        <v>35</v>
      </c>
      <c r="S1519" s="178">
        <v>0</v>
      </c>
      <c r="T1519" s="139"/>
      <c r="U1519" s="161">
        <v>0</v>
      </c>
      <c r="V1519" s="159"/>
      <c r="W1519" s="161">
        <v>0</v>
      </c>
    </row>
    <row r="1520" spans="1:23">
      <c r="A1520" s="152">
        <v>21</v>
      </c>
      <c r="B1520" s="153" t="s">
        <v>222</v>
      </c>
      <c r="C1520" s="98">
        <v>40353</v>
      </c>
      <c r="D1520" s="154" t="s">
        <v>214</v>
      </c>
      <c r="E1520" s="97">
        <v>25</v>
      </c>
      <c r="F1520" s="94">
        <v>29</v>
      </c>
      <c r="G1520" s="111" t="s">
        <v>221</v>
      </c>
      <c r="H1520" s="117">
        <v>3</v>
      </c>
      <c r="J1520" s="158">
        <v>3</v>
      </c>
      <c r="S1520" s="118">
        <v>1</v>
      </c>
      <c r="U1520" s="116">
        <v>1</v>
      </c>
      <c r="W1520" s="118">
        <v>1</v>
      </c>
    </row>
    <row r="1521" spans="1:23">
      <c r="A1521" s="152">
        <v>22</v>
      </c>
      <c r="B1521" s="153" t="s">
        <v>222</v>
      </c>
      <c r="C1521" s="98">
        <v>40353</v>
      </c>
      <c r="D1521" s="154" t="s">
        <v>214</v>
      </c>
      <c r="E1521" s="97">
        <v>25</v>
      </c>
      <c r="F1521" s="94">
        <v>29</v>
      </c>
      <c r="G1521" s="111" t="s">
        <v>221</v>
      </c>
      <c r="H1521" s="117">
        <v>38</v>
      </c>
      <c r="J1521" s="158">
        <v>38</v>
      </c>
      <c r="S1521" s="178">
        <v>0</v>
      </c>
      <c r="T1521" s="139"/>
      <c r="U1521" s="161">
        <v>0</v>
      </c>
      <c r="V1521" s="159"/>
      <c r="W1521" s="161">
        <v>0</v>
      </c>
    </row>
    <row r="1522" spans="1:23">
      <c r="A1522" s="152">
        <v>23</v>
      </c>
      <c r="B1522" s="153" t="s">
        <v>222</v>
      </c>
      <c r="C1522" s="98">
        <v>40353</v>
      </c>
      <c r="D1522" s="154" t="s">
        <v>214</v>
      </c>
      <c r="E1522" s="97">
        <v>25</v>
      </c>
      <c r="F1522" s="94">
        <v>29</v>
      </c>
      <c r="G1522" s="111" t="s">
        <v>221</v>
      </c>
      <c r="H1522" s="117">
        <v>17</v>
      </c>
      <c r="J1522" s="158">
        <v>17</v>
      </c>
      <c r="S1522" s="178">
        <v>0</v>
      </c>
      <c r="T1522" s="139"/>
      <c r="U1522" s="161">
        <v>0</v>
      </c>
      <c r="V1522" s="159"/>
      <c r="W1522" s="161">
        <v>0</v>
      </c>
    </row>
    <row r="1523" spans="1:23">
      <c r="A1523" s="152">
        <v>24</v>
      </c>
      <c r="B1523" s="153" t="s">
        <v>222</v>
      </c>
      <c r="C1523" s="98">
        <v>40353</v>
      </c>
      <c r="D1523" s="154" t="s">
        <v>214</v>
      </c>
      <c r="E1523" s="97">
        <v>25</v>
      </c>
      <c r="F1523" s="94">
        <v>29</v>
      </c>
      <c r="G1523" s="111" t="s">
        <v>221</v>
      </c>
      <c r="H1523" s="117">
        <v>0</v>
      </c>
      <c r="J1523" s="158">
        <v>0</v>
      </c>
      <c r="S1523" s="118">
        <v>0</v>
      </c>
      <c r="U1523" s="116">
        <v>1</v>
      </c>
      <c r="W1523" s="118">
        <v>1</v>
      </c>
    </row>
    <row r="1524" spans="1:23">
      <c r="A1524" s="152">
        <v>25</v>
      </c>
      <c r="B1524" s="153" t="s">
        <v>222</v>
      </c>
      <c r="C1524" s="98">
        <v>40353</v>
      </c>
      <c r="D1524" s="154" t="s">
        <v>214</v>
      </c>
      <c r="E1524" s="97">
        <v>25</v>
      </c>
      <c r="F1524" s="94">
        <v>29</v>
      </c>
      <c r="G1524" s="111" t="s">
        <v>221</v>
      </c>
      <c r="H1524" s="117">
        <v>2</v>
      </c>
      <c r="J1524" s="158">
        <v>2</v>
      </c>
      <c r="S1524" s="118">
        <v>0</v>
      </c>
      <c r="U1524" s="116">
        <v>0</v>
      </c>
      <c r="W1524" s="118">
        <v>0</v>
      </c>
    </row>
    <row r="1525" spans="1:23">
      <c r="A1525" s="152">
        <v>26</v>
      </c>
      <c r="B1525" s="153" t="s">
        <v>222</v>
      </c>
      <c r="C1525" s="98">
        <v>40353</v>
      </c>
      <c r="D1525" s="154" t="s">
        <v>214</v>
      </c>
      <c r="E1525" s="97">
        <v>25</v>
      </c>
      <c r="F1525" s="94">
        <v>29</v>
      </c>
      <c r="G1525" s="111" t="s">
        <v>221</v>
      </c>
      <c r="H1525" s="117">
        <v>10</v>
      </c>
      <c r="J1525" s="158">
        <v>10</v>
      </c>
      <c r="S1525" s="178">
        <v>0</v>
      </c>
      <c r="T1525" s="139"/>
      <c r="U1525" s="161">
        <v>0</v>
      </c>
      <c r="V1525" s="159"/>
      <c r="W1525" s="161">
        <v>0</v>
      </c>
    </row>
    <row r="1526" spans="1:23">
      <c r="A1526" s="152">
        <v>27</v>
      </c>
      <c r="B1526" s="153" t="s">
        <v>222</v>
      </c>
      <c r="C1526" s="98">
        <v>40353</v>
      </c>
      <c r="D1526" s="154" t="s">
        <v>214</v>
      </c>
      <c r="E1526" s="97">
        <v>25</v>
      </c>
      <c r="F1526" s="94">
        <v>29</v>
      </c>
      <c r="G1526" s="111" t="s">
        <v>221</v>
      </c>
      <c r="H1526" s="117">
        <v>17</v>
      </c>
      <c r="J1526" s="158">
        <v>17</v>
      </c>
      <c r="S1526" s="178">
        <v>0</v>
      </c>
      <c r="T1526" s="139"/>
      <c r="U1526" s="161">
        <v>0</v>
      </c>
      <c r="V1526" s="159"/>
      <c r="W1526" s="161">
        <v>0</v>
      </c>
    </row>
    <row r="1527" spans="1:23">
      <c r="A1527" s="152">
        <v>28</v>
      </c>
      <c r="B1527" s="153" t="s">
        <v>222</v>
      </c>
      <c r="C1527" s="98">
        <v>40353</v>
      </c>
      <c r="D1527" s="154" t="s">
        <v>214</v>
      </c>
      <c r="E1527" s="97">
        <v>25</v>
      </c>
      <c r="F1527" s="94">
        <v>29</v>
      </c>
      <c r="G1527" s="111" t="s">
        <v>221</v>
      </c>
      <c r="H1527" s="117">
        <v>23</v>
      </c>
      <c r="J1527" s="158">
        <v>23</v>
      </c>
      <c r="S1527" s="178">
        <v>0</v>
      </c>
      <c r="T1527" s="139"/>
      <c r="U1527" s="161">
        <v>0</v>
      </c>
      <c r="V1527" s="159"/>
      <c r="W1527" s="161">
        <v>0</v>
      </c>
    </row>
    <row r="1528" spans="1:23">
      <c r="A1528" s="152">
        <v>29</v>
      </c>
      <c r="B1528" s="153" t="s">
        <v>222</v>
      </c>
      <c r="C1528" s="98">
        <v>40353</v>
      </c>
      <c r="D1528" s="154" t="s">
        <v>214</v>
      </c>
      <c r="E1528" s="97">
        <v>25</v>
      </c>
      <c r="F1528" s="94">
        <v>29</v>
      </c>
      <c r="G1528" s="111" t="s">
        <v>221</v>
      </c>
      <c r="H1528" s="117">
        <v>30</v>
      </c>
      <c r="J1528" s="158">
        <v>30</v>
      </c>
      <c r="S1528" s="178">
        <v>0</v>
      </c>
      <c r="T1528" s="139"/>
      <c r="U1528" s="161">
        <v>0</v>
      </c>
      <c r="V1528" s="159"/>
      <c r="W1528" s="161">
        <v>0</v>
      </c>
    </row>
    <row r="1529" spans="1:23">
      <c r="A1529" s="152">
        <v>30</v>
      </c>
      <c r="B1529" s="153" t="s">
        <v>222</v>
      </c>
      <c r="C1529" s="98">
        <v>40353</v>
      </c>
      <c r="D1529" s="154" t="s">
        <v>214</v>
      </c>
      <c r="E1529" s="97">
        <v>25</v>
      </c>
      <c r="F1529" s="94">
        <v>29</v>
      </c>
      <c r="G1529" s="111" t="s">
        <v>221</v>
      </c>
      <c r="H1529" s="117">
        <v>0</v>
      </c>
      <c r="J1529" s="158">
        <v>0</v>
      </c>
      <c r="S1529" s="178">
        <v>0</v>
      </c>
      <c r="T1529" s="139"/>
      <c r="U1529" s="161">
        <v>0</v>
      </c>
      <c r="V1529" s="159"/>
      <c r="W1529" s="161">
        <v>0</v>
      </c>
    </row>
    <row r="1530" spans="1:23">
      <c r="A1530" s="152">
        <v>31</v>
      </c>
      <c r="B1530" s="153" t="s">
        <v>222</v>
      </c>
      <c r="C1530" s="98">
        <v>40353</v>
      </c>
      <c r="D1530" s="154" t="s">
        <v>214</v>
      </c>
      <c r="E1530" s="97">
        <v>25</v>
      </c>
      <c r="F1530" s="94">
        <v>29</v>
      </c>
      <c r="G1530" s="111" t="s">
        <v>221</v>
      </c>
      <c r="H1530" s="117">
        <v>8</v>
      </c>
      <c r="J1530" s="158">
        <v>8</v>
      </c>
      <c r="S1530" s="118">
        <v>1</v>
      </c>
      <c r="U1530" s="116">
        <v>1</v>
      </c>
      <c r="W1530" s="118">
        <v>1</v>
      </c>
    </row>
    <row r="1531" spans="1:23">
      <c r="A1531" s="152">
        <v>32</v>
      </c>
      <c r="B1531" s="153" t="s">
        <v>222</v>
      </c>
      <c r="C1531" s="98">
        <v>40353</v>
      </c>
      <c r="D1531" s="154" t="s">
        <v>214</v>
      </c>
      <c r="E1531" s="97">
        <v>25</v>
      </c>
      <c r="F1531" s="94">
        <v>29</v>
      </c>
      <c r="G1531" s="111" t="s">
        <v>221</v>
      </c>
      <c r="H1531" s="117">
        <v>6</v>
      </c>
      <c r="J1531" s="158">
        <v>6</v>
      </c>
      <c r="S1531" s="178">
        <v>0</v>
      </c>
      <c r="T1531" s="139"/>
      <c r="U1531" s="161">
        <v>0</v>
      </c>
      <c r="V1531" s="159"/>
      <c r="W1531" s="161">
        <v>0</v>
      </c>
    </row>
    <row r="1532" spans="1:23">
      <c r="A1532" s="152">
        <v>33</v>
      </c>
      <c r="B1532" s="153" t="s">
        <v>222</v>
      </c>
      <c r="C1532" s="98">
        <v>40353</v>
      </c>
      <c r="D1532" s="154" t="s">
        <v>214</v>
      </c>
      <c r="E1532" s="97">
        <v>25</v>
      </c>
      <c r="F1532" s="94">
        <v>29</v>
      </c>
      <c r="G1532" s="111" t="s">
        <v>221</v>
      </c>
      <c r="H1532" s="117">
        <v>15</v>
      </c>
      <c r="J1532" s="158">
        <v>15</v>
      </c>
      <c r="S1532" s="118">
        <v>0</v>
      </c>
      <c r="U1532" s="116">
        <v>1</v>
      </c>
      <c r="W1532" s="118">
        <v>1</v>
      </c>
    </row>
    <row r="1533" spans="1:23">
      <c r="A1533" s="152">
        <v>34</v>
      </c>
      <c r="B1533" s="153" t="s">
        <v>222</v>
      </c>
      <c r="C1533" s="98">
        <v>40353</v>
      </c>
      <c r="D1533" s="154" t="s">
        <v>214</v>
      </c>
      <c r="E1533" s="97">
        <v>25</v>
      </c>
      <c r="F1533" s="94">
        <v>29</v>
      </c>
      <c r="G1533" s="111" t="s">
        <v>221</v>
      </c>
      <c r="H1533" s="117">
        <v>20</v>
      </c>
      <c r="J1533" s="158">
        <v>20</v>
      </c>
      <c r="S1533" s="178">
        <v>0</v>
      </c>
      <c r="T1533" s="139"/>
      <c r="U1533" s="161">
        <v>0</v>
      </c>
      <c r="V1533" s="159"/>
      <c r="W1533" s="161">
        <v>0</v>
      </c>
    </row>
    <row r="1534" spans="1:23">
      <c r="A1534" s="152">
        <v>35</v>
      </c>
      <c r="B1534" s="153" t="s">
        <v>222</v>
      </c>
      <c r="C1534" s="98">
        <v>40353</v>
      </c>
      <c r="D1534" s="154" t="s">
        <v>214</v>
      </c>
      <c r="E1534" s="97">
        <v>25</v>
      </c>
      <c r="F1534" s="94">
        <v>29</v>
      </c>
      <c r="G1534" s="111" t="s">
        <v>221</v>
      </c>
      <c r="H1534" s="117">
        <v>3</v>
      </c>
      <c r="J1534" s="158">
        <v>3</v>
      </c>
      <c r="S1534" s="178">
        <v>0</v>
      </c>
      <c r="T1534" s="139"/>
      <c r="U1534" s="161">
        <v>0</v>
      </c>
      <c r="V1534" s="159"/>
      <c r="W1534" s="161">
        <v>0</v>
      </c>
    </row>
    <row r="1535" spans="1:23">
      <c r="A1535" s="152">
        <v>36</v>
      </c>
      <c r="B1535" s="153" t="s">
        <v>222</v>
      </c>
      <c r="C1535" s="98">
        <v>40353</v>
      </c>
      <c r="D1535" s="154" t="s">
        <v>214</v>
      </c>
      <c r="E1535" s="97">
        <v>25</v>
      </c>
      <c r="F1535" s="94">
        <v>29</v>
      </c>
      <c r="G1535" s="111" t="s">
        <v>221</v>
      </c>
      <c r="H1535" s="117">
        <v>23</v>
      </c>
      <c r="J1535" s="158">
        <v>23</v>
      </c>
      <c r="S1535" s="178">
        <v>0</v>
      </c>
      <c r="T1535" s="139"/>
      <c r="U1535" s="161">
        <v>0</v>
      </c>
      <c r="V1535" s="159"/>
      <c r="W1535" s="161">
        <v>0</v>
      </c>
    </row>
    <row r="1536" spans="1:23">
      <c r="A1536" s="152">
        <v>37</v>
      </c>
      <c r="B1536" s="153" t="s">
        <v>222</v>
      </c>
      <c r="C1536" s="98">
        <v>40353</v>
      </c>
      <c r="D1536" s="154" t="s">
        <v>214</v>
      </c>
      <c r="E1536" s="97">
        <v>25</v>
      </c>
      <c r="F1536" s="94">
        <v>29</v>
      </c>
      <c r="G1536" s="111" t="s">
        <v>221</v>
      </c>
      <c r="H1536" s="117">
        <v>14</v>
      </c>
      <c r="J1536" s="158">
        <v>14</v>
      </c>
      <c r="S1536" s="178">
        <v>0</v>
      </c>
      <c r="T1536" s="139"/>
      <c r="U1536" s="161">
        <v>0</v>
      </c>
      <c r="V1536" s="159"/>
      <c r="W1536" s="161">
        <v>0</v>
      </c>
    </row>
    <row r="1537" spans="1:23">
      <c r="A1537" s="152">
        <v>38</v>
      </c>
      <c r="B1537" s="153" t="s">
        <v>222</v>
      </c>
      <c r="C1537" s="98">
        <v>40353</v>
      </c>
      <c r="D1537" s="154" t="s">
        <v>214</v>
      </c>
      <c r="E1537" s="97">
        <v>25</v>
      </c>
      <c r="F1537" s="94">
        <v>29</v>
      </c>
      <c r="G1537" s="111" t="s">
        <v>221</v>
      </c>
      <c r="H1537" s="117">
        <v>9</v>
      </c>
      <c r="J1537" s="158">
        <v>9</v>
      </c>
      <c r="S1537" s="178">
        <v>0</v>
      </c>
      <c r="T1537" s="139"/>
      <c r="U1537" s="161">
        <v>0</v>
      </c>
      <c r="V1537" s="159"/>
      <c r="W1537" s="161">
        <v>0</v>
      </c>
    </row>
    <row r="1538" spans="1:23">
      <c r="A1538" s="152">
        <v>39</v>
      </c>
      <c r="B1538" s="153" t="s">
        <v>222</v>
      </c>
      <c r="C1538" s="98">
        <v>40353</v>
      </c>
      <c r="D1538" s="154" t="s">
        <v>214</v>
      </c>
      <c r="E1538" s="97">
        <v>25</v>
      </c>
      <c r="F1538" s="94">
        <v>29</v>
      </c>
      <c r="G1538" s="111" t="s">
        <v>221</v>
      </c>
      <c r="H1538" s="117">
        <v>0</v>
      </c>
      <c r="J1538" s="158">
        <v>0</v>
      </c>
      <c r="S1538" s="178">
        <v>0</v>
      </c>
      <c r="T1538" s="139"/>
      <c r="U1538" s="161">
        <v>0</v>
      </c>
      <c r="V1538" s="159"/>
      <c r="W1538" s="161">
        <v>0</v>
      </c>
    </row>
    <row r="1539" spans="1:23">
      <c r="A1539" s="152">
        <v>40</v>
      </c>
      <c r="B1539" s="153" t="s">
        <v>222</v>
      </c>
      <c r="C1539" s="98">
        <v>40353</v>
      </c>
      <c r="D1539" s="154" t="s">
        <v>214</v>
      </c>
      <c r="E1539" s="97">
        <v>25</v>
      </c>
      <c r="F1539" s="94">
        <v>29</v>
      </c>
      <c r="G1539" s="111" t="s">
        <v>221</v>
      </c>
      <c r="H1539" s="117">
        <v>10</v>
      </c>
      <c r="J1539" s="158">
        <v>10</v>
      </c>
      <c r="S1539" s="178">
        <v>0</v>
      </c>
      <c r="T1539" s="139"/>
      <c r="U1539" s="161">
        <v>0</v>
      </c>
      <c r="V1539" s="159"/>
      <c r="W1539" s="161">
        <v>0</v>
      </c>
    </row>
    <row r="1540" spans="1:23">
      <c r="A1540" s="152">
        <v>41</v>
      </c>
      <c r="B1540" s="153" t="s">
        <v>222</v>
      </c>
      <c r="C1540" s="98">
        <v>40353</v>
      </c>
      <c r="D1540" s="154" t="s">
        <v>214</v>
      </c>
      <c r="E1540" s="97">
        <v>25</v>
      </c>
      <c r="F1540" s="94">
        <v>29</v>
      </c>
      <c r="G1540" s="111" t="s">
        <v>221</v>
      </c>
      <c r="H1540" s="117">
        <v>19</v>
      </c>
      <c r="J1540" s="158">
        <v>19</v>
      </c>
      <c r="S1540" s="118">
        <v>4</v>
      </c>
      <c r="U1540" s="116">
        <v>4</v>
      </c>
      <c r="W1540" s="118">
        <v>4</v>
      </c>
    </row>
    <row r="1541" spans="1:23">
      <c r="A1541" s="152">
        <v>42</v>
      </c>
      <c r="B1541" s="153" t="s">
        <v>222</v>
      </c>
      <c r="C1541" s="98">
        <v>40353</v>
      </c>
      <c r="D1541" s="154" t="s">
        <v>214</v>
      </c>
      <c r="E1541" s="97">
        <v>25</v>
      </c>
      <c r="F1541" s="94">
        <v>29</v>
      </c>
      <c r="G1541" s="111" t="s">
        <v>221</v>
      </c>
      <c r="H1541" s="117">
        <v>6</v>
      </c>
      <c r="J1541" s="158">
        <v>6</v>
      </c>
      <c r="S1541" s="118">
        <v>9</v>
      </c>
      <c r="U1541" s="116">
        <v>10</v>
      </c>
      <c r="W1541" s="118">
        <v>10</v>
      </c>
    </row>
    <row r="1542" spans="1:23">
      <c r="A1542" s="152">
        <v>43</v>
      </c>
      <c r="B1542" s="153" t="s">
        <v>222</v>
      </c>
      <c r="C1542" s="98">
        <v>40353</v>
      </c>
      <c r="D1542" s="154" t="s">
        <v>214</v>
      </c>
      <c r="E1542" s="97">
        <v>25</v>
      </c>
      <c r="F1542" s="94">
        <v>29</v>
      </c>
      <c r="G1542" s="111" t="s">
        <v>221</v>
      </c>
      <c r="H1542" s="117">
        <v>37</v>
      </c>
      <c r="J1542" s="158">
        <v>37</v>
      </c>
      <c r="S1542" s="178">
        <v>0</v>
      </c>
      <c r="T1542" s="139"/>
      <c r="U1542" s="161">
        <v>0</v>
      </c>
      <c r="V1542" s="159"/>
      <c r="W1542" s="161">
        <v>0</v>
      </c>
    </row>
    <row r="1543" spans="1:23">
      <c r="A1543" s="152">
        <v>44</v>
      </c>
      <c r="B1543" s="153" t="s">
        <v>222</v>
      </c>
      <c r="C1543" s="98">
        <v>40353</v>
      </c>
      <c r="D1543" s="154" t="s">
        <v>214</v>
      </c>
      <c r="E1543" s="97">
        <v>25</v>
      </c>
      <c r="F1543" s="94">
        <v>29</v>
      </c>
      <c r="G1543" s="111" t="s">
        <v>221</v>
      </c>
      <c r="H1543" s="117">
        <v>27</v>
      </c>
      <c r="J1543" s="158">
        <v>27</v>
      </c>
      <c r="S1543" s="178">
        <v>0</v>
      </c>
      <c r="T1543" s="139"/>
      <c r="U1543" s="161">
        <v>0</v>
      </c>
      <c r="V1543" s="159"/>
      <c r="W1543" s="161">
        <v>0</v>
      </c>
    </row>
    <row r="1544" spans="1:23">
      <c r="A1544" s="152">
        <v>45</v>
      </c>
      <c r="B1544" s="153" t="s">
        <v>222</v>
      </c>
      <c r="C1544" s="98">
        <v>40353</v>
      </c>
      <c r="D1544" s="154" t="s">
        <v>214</v>
      </c>
      <c r="E1544" s="97">
        <v>25</v>
      </c>
      <c r="F1544" s="94">
        <v>29</v>
      </c>
      <c r="G1544" s="111" t="s">
        <v>221</v>
      </c>
      <c r="H1544" s="117">
        <v>7</v>
      </c>
      <c r="J1544" s="158">
        <v>7</v>
      </c>
      <c r="S1544" s="118">
        <v>3</v>
      </c>
      <c r="U1544" s="116">
        <v>3</v>
      </c>
      <c r="W1544" s="118">
        <v>3</v>
      </c>
    </row>
    <row r="1545" spans="1:23">
      <c r="A1545" s="152">
        <v>46</v>
      </c>
      <c r="B1545" s="153" t="s">
        <v>222</v>
      </c>
      <c r="C1545" s="98">
        <v>40353</v>
      </c>
      <c r="D1545" s="154" t="s">
        <v>214</v>
      </c>
      <c r="E1545" s="97">
        <v>25</v>
      </c>
      <c r="F1545" s="94">
        <v>29</v>
      </c>
      <c r="G1545" s="111" t="s">
        <v>221</v>
      </c>
      <c r="H1545" s="117">
        <v>7</v>
      </c>
      <c r="J1545" s="158">
        <v>7</v>
      </c>
      <c r="S1545" s="178">
        <v>0</v>
      </c>
      <c r="T1545" s="139"/>
      <c r="U1545" s="161">
        <v>0</v>
      </c>
      <c r="V1545" s="159"/>
      <c r="W1545" s="161">
        <v>0</v>
      </c>
    </row>
    <row r="1546" spans="1:23">
      <c r="A1546" s="152">
        <v>47</v>
      </c>
      <c r="B1546" s="153" t="s">
        <v>222</v>
      </c>
      <c r="C1546" s="98">
        <v>40353</v>
      </c>
      <c r="D1546" s="154" t="s">
        <v>214</v>
      </c>
      <c r="E1546" s="97">
        <v>25</v>
      </c>
      <c r="F1546" s="94">
        <v>29</v>
      </c>
      <c r="G1546" s="111" t="s">
        <v>221</v>
      </c>
      <c r="H1546" s="117">
        <v>0</v>
      </c>
      <c r="J1546" s="158">
        <v>0</v>
      </c>
      <c r="S1546" s="178">
        <v>0</v>
      </c>
      <c r="T1546" s="139"/>
      <c r="U1546" s="161">
        <v>0</v>
      </c>
      <c r="V1546" s="159"/>
      <c r="W1546" s="161">
        <v>0</v>
      </c>
    </row>
    <row r="1547" spans="1:23">
      <c r="A1547" s="152">
        <v>48</v>
      </c>
      <c r="B1547" s="153" t="s">
        <v>222</v>
      </c>
      <c r="C1547" s="98">
        <v>40353</v>
      </c>
      <c r="D1547" s="154" t="s">
        <v>214</v>
      </c>
      <c r="E1547" s="97">
        <v>25</v>
      </c>
      <c r="F1547" s="94">
        <v>29</v>
      </c>
      <c r="G1547" s="111" t="s">
        <v>221</v>
      </c>
      <c r="H1547" s="117">
        <v>14</v>
      </c>
      <c r="J1547" s="158">
        <v>14</v>
      </c>
      <c r="S1547" s="178">
        <v>2</v>
      </c>
      <c r="T1547" s="139"/>
      <c r="U1547" s="161">
        <v>2</v>
      </c>
      <c r="V1547" s="159"/>
      <c r="W1547" s="161">
        <v>2</v>
      </c>
    </row>
    <row r="1548" spans="1:23">
      <c r="A1548" s="152">
        <v>49</v>
      </c>
      <c r="B1548" s="153" t="s">
        <v>222</v>
      </c>
      <c r="C1548" s="98">
        <v>40353</v>
      </c>
      <c r="D1548" s="154" t="s">
        <v>214</v>
      </c>
      <c r="E1548" s="97">
        <v>25</v>
      </c>
      <c r="F1548" s="94">
        <v>29</v>
      </c>
      <c r="G1548" s="111" t="s">
        <v>221</v>
      </c>
      <c r="H1548" s="117">
        <v>0</v>
      </c>
      <c r="J1548" s="158">
        <v>0</v>
      </c>
      <c r="S1548" s="118">
        <v>0</v>
      </c>
      <c r="U1548" s="116">
        <v>0</v>
      </c>
      <c r="W1548" s="118">
        <v>0</v>
      </c>
    </row>
    <row r="1549" spans="1:23">
      <c r="A1549" s="152">
        <v>50</v>
      </c>
      <c r="B1549" s="153" t="s">
        <v>222</v>
      </c>
      <c r="C1549" s="98">
        <v>40353</v>
      </c>
      <c r="D1549" s="154" t="s">
        <v>214</v>
      </c>
      <c r="E1549" s="97">
        <v>25</v>
      </c>
      <c r="F1549" s="94">
        <v>29</v>
      </c>
      <c r="G1549" s="111" t="s">
        <v>221</v>
      </c>
      <c r="H1549" s="117">
        <v>0</v>
      </c>
      <c r="J1549" s="158">
        <v>0</v>
      </c>
      <c r="S1549" s="118">
        <v>1</v>
      </c>
      <c r="U1549" s="116">
        <v>2</v>
      </c>
      <c r="W1549" s="118">
        <v>2</v>
      </c>
    </row>
    <row r="1550" spans="1:23">
      <c r="A1550" s="152">
        <v>1</v>
      </c>
      <c r="B1550" s="153" t="s">
        <v>222</v>
      </c>
      <c r="C1550" s="98">
        <v>40355</v>
      </c>
      <c r="D1550" s="154" t="s">
        <v>215</v>
      </c>
      <c r="E1550" s="97">
        <v>15</v>
      </c>
      <c r="F1550" s="94">
        <v>29</v>
      </c>
      <c r="G1550" s="111" t="s">
        <v>221</v>
      </c>
      <c r="H1550" s="117">
        <v>35</v>
      </c>
      <c r="J1550" s="158">
        <v>35</v>
      </c>
      <c r="S1550" s="158">
        <v>1</v>
      </c>
      <c r="U1550" s="116">
        <v>1</v>
      </c>
      <c r="W1550" s="118">
        <v>1</v>
      </c>
    </row>
    <row r="1551" spans="1:23">
      <c r="A1551" s="152">
        <v>2</v>
      </c>
      <c r="B1551" s="153" t="s">
        <v>222</v>
      </c>
      <c r="C1551" s="98">
        <v>40355</v>
      </c>
      <c r="D1551" s="162" t="s">
        <v>215</v>
      </c>
      <c r="E1551" s="97">
        <v>15</v>
      </c>
      <c r="F1551" s="94">
        <v>29</v>
      </c>
      <c r="G1551" s="111" t="s">
        <v>221</v>
      </c>
      <c r="H1551" s="117">
        <v>26</v>
      </c>
      <c r="J1551" s="158">
        <v>26</v>
      </c>
      <c r="S1551" s="158">
        <v>0</v>
      </c>
      <c r="U1551" s="116">
        <v>0</v>
      </c>
      <c r="W1551" s="118">
        <v>0</v>
      </c>
    </row>
    <row r="1552" spans="1:23">
      <c r="A1552" s="152">
        <v>3</v>
      </c>
      <c r="B1552" s="153" t="s">
        <v>222</v>
      </c>
      <c r="C1552" s="98">
        <v>40355</v>
      </c>
      <c r="D1552" s="154" t="s">
        <v>215</v>
      </c>
      <c r="E1552" s="97">
        <v>15</v>
      </c>
      <c r="F1552" s="94">
        <v>29</v>
      </c>
      <c r="G1552" s="111" t="s">
        <v>221</v>
      </c>
      <c r="H1552" s="117">
        <v>26</v>
      </c>
      <c r="J1552" s="158">
        <v>26</v>
      </c>
      <c r="S1552" s="158">
        <v>0</v>
      </c>
      <c r="U1552" s="116">
        <v>0</v>
      </c>
      <c r="W1552" s="118">
        <v>0</v>
      </c>
    </row>
    <row r="1553" spans="1:23">
      <c r="A1553" s="152">
        <v>4</v>
      </c>
      <c r="B1553" s="153" t="s">
        <v>222</v>
      </c>
      <c r="C1553" s="98">
        <v>40355</v>
      </c>
      <c r="D1553" s="162" t="s">
        <v>215</v>
      </c>
      <c r="E1553" s="97">
        <v>15</v>
      </c>
      <c r="F1553" s="94">
        <v>29</v>
      </c>
      <c r="G1553" s="111" t="s">
        <v>221</v>
      </c>
      <c r="H1553" s="117">
        <v>62</v>
      </c>
      <c r="J1553" s="158">
        <v>62</v>
      </c>
      <c r="S1553" s="158">
        <v>0</v>
      </c>
      <c r="U1553" s="116">
        <v>0</v>
      </c>
      <c r="W1553" s="118">
        <v>0</v>
      </c>
    </row>
    <row r="1554" spans="1:23">
      <c r="A1554" s="152">
        <v>5</v>
      </c>
      <c r="B1554" s="153" t="s">
        <v>222</v>
      </c>
      <c r="C1554" s="98">
        <v>40355</v>
      </c>
      <c r="D1554" s="154" t="s">
        <v>215</v>
      </c>
      <c r="E1554" s="97">
        <v>15</v>
      </c>
      <c r="F1554" s="94">
        <v>29</v>
      </c>
      <c r="G1554" s="111" t="s">
        <v>221</v>
      </c>
      <c r="H1554" s="117">
        <v>49</v>
      </c>
      <c r="J1554" s="158">
        <v>49</v>
      </c>
      <c r="S1554" s="158">
        <v>0</v>
      </c>
      <c r="U1554" s="116">
        <v>0</v>
      </c>
      <c r="W1554" s="118">
        <v>0</v>
      </c>
    </row>
    <row r="1555" spans="1:23">
      <c r="A1555" s="152">
        <v>6</v>
      </c>
      <c r="B1555" s="153" t="s">
        <v>222</v>
      </c>
      <c r="C1555" s="98">
        <v>40355</v>
      </c>
      <c r="D1555" s="162" t="s">
        <v>215</v>
      </c>
      <c r="E1555" s="97">
        <v>15</v>
      </c>
      <c r="F1555" s="94">
        <v>29</v>
      </c>
      <c r="G1555" s="111" t="s">
        <v>221</v>
      </c>
      <c r="H1555" s="117">
        <v>54</v>
      </c>
      <c r="J1555" s="158">
        <v>54</v>
      </c>
      <c r="S1555" s="158">
        <v>1</v>
      </c>
      <c r="U1555" s="116">
        <v>1</v>
      </c>
      <c r="W1555" s="118">
        <v>1</v>
      </c>
    </row>
    <row r="1556" spans="1:23">
      <c r="A1556" s="152">
        <v>7</v>
      </c>
      <c r="B1556" s="153" t="s">
        <v>222</v>
      </c>
      <c r="C1556" s="98">
        <v>40355</v>
      </c>
      <c r="D1556" s="154" t="s">
        <v>215</v>
      </c>
      <c r="E1556" s="97">
        <v>15</v>
      </c>
      <c r="F1556" s="94">
        <v>29</v>
      </c>
      <c r="G1556" s="111" t="s">
        <v>221</v>
      </c>
      <c r="H1556" s="117">
        <v>48</v>
      </c>
      <c r="J1556" s="158">
        <v>48</v>
      </c>
      <c r="S1556" s="158">
        <v>0</v>
      </c>
      <c r="U1556" s="116">
        <v>0</v>
      </c>
      <c r="W1556" s="118">
        <v>0</v>
      </c>
    </row>
    <row r="1557" spans="1:23">
      <c r="A1557" s="152">
        <v>8</v>
      </c>
      <c r="B1557" s="153" t="s">
        <v>222</v>
      </c>
      <c r="C1557" s="98">
        <v>40355</v>
      </c>
      <c r="D1557" s="162" t="s">
        <v>215</v>
      </c>
      <c r="E1557" s="97">
        <v>15</v>
      </c>
      <c r="F1557" s="94">
        <v>29</v>
      </c>
      <c r="G1557" s="111" t="s">
        <v>221</v>
      </c>
      <c r="H1557" s="117">
        <v>45</v>
      </c>
      <c r="J1557" s="158">
        <v>45</v>
      </c>
      <c r="S1557" s="158">
        <v>0</v>
      </c>
      <c r="U1557" s="116">
        <v>0</v>
      </c>
      <c r="W1557" s="118">
        <v>0</v>
      </c>
    </row>
    <row r="1558" spans="1:23">
      <c r="A1558" s="152">
        <v>9</v>
      </c>
      <c r="B1558" s="153" t="s">
        <v>222</v>
      </c>
      <c r="C1558" s="98">
        <v>40355</v>
      </c>
      <c r="D1558" s="154" t="s">
        <v>215</v>
      </c>
      <c r="E1558" s="97">
        <v>15</v>
      </c>
      <c r="F1558" s="94">
        <v>29</v>
      </c>
      <c r="G1558" s="111" t="s">
        <v>221</v>
      </c>
      <c r="H1558" s="117">
        <v>41</v>
      </c>
      <c r="J1558" s="158">
        <v>41</v>
      </c>
      <c r="S1558" s="158">
        <v>0</v>
      </c>
      <c r="U1558" s="116">
        <v>0</v>
      </c>
      <c r="W1558" s="118">
        <v>0</v>
      </c>
    </row>
    <row r="1559" spans="1:23">
      <c r="A1559" s="152">
        <v>10</v>
      </c>
      <c r="B1559" s="153" t="s">
        <v>222</v>
      </c>
      <c r="C1559" s="98">
        <v>40355</v>
      </c>
      <c r="D1559" s="162" t="s">
        <v>215</v>
      </c>
      <c r="E1559" s="97">
        <v>15</v>
      </c>
      <c r="F1559" s="94">
        <v>29</v>
      </c>
      <c r="G1559" s="111" t="s">
        <v>221</v>
      </c>
      <c r="H1559" s="117">
        <v>48</v>
      </c>
      <c r="J1559" s="158">
        <v>48</v>
      </c>
      <c r="S1559" s="158">
        <v>0</v>
      </c>
      <c r="U1559" s="116">
        <v>0</v>
      </c>
      <c r="W1559" s="118">
        <v>0</v>
      </c>
    </row>
    <row r="1560" spans="1:23">
      <c r="A1560" s="152">
        <v>11</v>
      </c>
      <c r="B1560" s="153" t="s">
        <v>222</v>
      </c>
      <c r="C1560" s="98">
        <v>40355</v>
      </c>
      <c r="D1560" s="154" t="s">
        <v>215</v>
      </c>
      <c r="E1560" s="97">
        <v>15</v>
      </c>
      <c r="F1560" s="94">
        <v>29</v>
      </c>
      <c r="G1560" s="111" t="s">
        <v>221</v>
      </c>
      <c r="H1560" s="117">
        <v>32</v>
      </c>
      <c r="J1560" s="158">
        <v>32</v>
      </c>
      <c r="S1560" s="158">
        <v>3</v>
      </c>
      <c r="U1560" s="116">
        <v>3</v>
      </c>
      <c r="W1560" s="118">
        <v>3</v>
      </c>
    </row>
    <row r="1561" spans="1:23">
      <c r="A1561" s="152">
        <v>12</v>
      </c>
      <c r="B1561" s="153" t="s">
        <v>222</v>
      </c>
      <c r="C1561" s="98">
        <v>40355</v>
      </c>
      <c r="D1561" s="162" t="s">
        <v>215</v>
      </c>
      <c r="E1561" s="97">
        <v>15</v>
      </c>
      <c r="F1561" s="94">
        <v>29</v>
      </c>
      <c r="G1561" s="111" t="s">
        <v>221</v>
      </c>
      <c r="H1561" s="117">
        <v>47</v>
      </c>
      <c r="J1561" s="158">
        <v>47</v>
      </c>
      <c r="S1561" s="158">
        <v>0</v>
      </c>
      <c r="U1561" s="116">
        <v>0</v>
      </c>
      <c r="W1561" s="118">
        <v>0</v>
      </c>
    </row>
    <row r="1562" spans="1:23">
      <c r="A1562" s="152">
        <v>13</v>
      </c>
      <c r="B1562" s="153" t="s">
        <v>222</v>
      </c>
      <c r="C1562" s="98">
        <v>40355</v>
      </c>
      <c r="D1562" s="154" t="s">
        <v>215</v>
      </c>
      <c r="E1562" s="97">
        <v>15</v>
      </c>
      <c r="F1562" s="94">
        <v>29</v>
      </c>
      <c r="G1562" s="111" t="s">
        <v>221</v>
      </c>
      <c r="H1562" s="117">
        <v>52</v>
      </c>
      <c r="J1562" s="158">
        <v>52</v>
      </c>
      <c r="S1562" s="158">
        <v>0</v>
      </c>
      <c r="U1562" s="116">
        <v>0</v>
      </c>
      <c r="W1562" s="118">
        <v>0</v>
      </c>
    </row>
    <row r="1563" spans="1:23">
      <c r="A1563" s="152">
        <v>14</v>
      </c>
      <c r="B1563" s="153" t="s">
        <v>222</v>
      </c>
      <c r="C1563" s="98">
        <v>40355</v>
      </c>
      <c r="D1563" s="162" t="s">
        <v>215</v>
      </c>
      <c r="E1563" s="97">
        <v>15</v>
      </c>
      <c r="F1563" s="94">
        <v>29</v>
      </c>
      <c r="G1563" s="111" t="s">
        <v>221</v>
      </c>
      <c r="H1563" s="117">
        <v>36</v>
      </c>
      <c r="J1563" s="158">
        <v>36</v>
      </c>
      <c r="S1563" s="158">
        <v>0</v>
      </c>
      <c r="U1563" s="116">
        <v>0</v>
      </c>
      <c r="W1563" s="118">
        <v>0</v>
      </c>
    </row>
    <row r="1564" spans="1:23">
      <c r="A1564" s="152">
        <v>15</v>
      </c>
      <c r="B1564" s="153" t="s">
        <v>222</v>
      </c>
      <c r="C1564" s="98">
        <v>40355</v>
      </c>
      <c r="D1564" s="154" t="s">
        <v>215</v>
      </c>
      <c r="E1564" s="97">
        <v>15</v>
      </c>
      <c r="F1564" s="94">
        <v>29</v>
      </c>
      <c r="G1564" s="111" t="s">
        <v>221</v>
      </c>
      <c r="H1564" s="117">
        <v>36</v>
      </c>
      <c r="J1564" s="158">
        <v>36</v>
      </c>
      <c r="S1564" s="158">
        <v>1</v>
      </c>
      <c r="U1564" s="116">
        <v>1</v>
      </c>
      <c r="W1564" s="118">
        <v>1</v>
      </c>
    </row>
    <row r="1565" spans="1:23">
      <c r="A1565" s="152">
        <v>16</v>
      </c>
      <c r="B1565" s="153" t="s">
        <v>222</v>
      </c>
      <c r="C1565" s="98">
        <v>40355</v>
      </c>
      <c r="D1565" s="162" t="s">
        <v>215</v>
      </c>
      <c r="E1565" s="97">
        <v>15</v>
      </c>
      <c r="F1565" s="94">
        <v>29</v>
      </c>
      <c r="G1565" s="111" t="s">
        <v>221</v>
      </c>
      <c r="H1565" s="117">
        <v>45</v>
      </c>
      <c r="J1565" s="158">
        <v>45</v>
      </c>
      <c r="S1565" s="158">
        <v>0</v>
      </c>
      <c r="U1565" s="116">
        <v>0</v>
      </c>
      <c r="W1565" s="118">
        <v>0</v>
      </c>
    </row>
    <row r="1566" spans="1:23">
      <c r="A1566" s="152">
        <v>17</v>
      </c>
      <c r="B1566" s="153" t="s">
        <v>222</v>
      </c>
      <c r="C1566" s="98">
        <v>40355</v>
      </c>
      <c r="D1566" s="154" t="s">
        <v>215</v>
      </c>
      <c r="E1566" s="97">
        <v>15</v>
      </c>
      <c r="F1566" s="94">
        <v>29</v>
      </c>
      <c r="G1566" s="111" t="s">
        <v>221</v>
      </c>
      <c r="H1566" s="117">
        <v>50</v>
      </c>
      <c r="J1566" s="158">
        <v>50</v>
      </c>
      <c r="S1566" s="158">
        <v>0</v>
      </c>
      <c r="U1566" s="116">
        <v>0</v>
      </c>
      <c r="W1566" s="118">
        <v>0</v>
      </c>
    </row>
    <row r="1567" spans="1:23">
      <c r="A1567" s="152">
        <v>18</v>
      </c>
      <c r="B1567" s="153" t="s">
        <v>222</v>
      </c>
      <c r="C1567" s="98">
        <v>40355</v>
      </c>
      <c r="D1567" s="162" t="s">
        <v>215</v>
      </c>
      <c r="E1567" s="97">
        <v>15</v>
      </c>
      <c r="F1567" s="94">
        <v>29</v>
      </c>
      <c r="G1567" s="111" t="s">
        <v>221</v>
      </c>
      <c r="H1567" s="117">
        <v>49</v>
      </c>
      <c r="J1567" s="158">
        <v>49</v>
      </c>
      <c r="S1567" s="158">
        <v>0</v>
      </c>
      <c r="U1567" s="116">
        <v>0</v>
      </c>
      <c r="W1567" s="118">
        <v>0</v>
      </c>
    </row>
    <row r="1568" spans="1:23">
      <c r="A1568" s="152">
        <v>19</v>
      </c>
      <c r="B1568" s="153" t="s">
        <v>222</v>
      </c>
      <c r="C1568" s="98">
        <v>40355</v>
      </c>
      <c r="D1568" s="154" t="s">
        <v>215</v>
      </c>
      <c r="E1568" s="97">
        <v>15</v>
      </c>
      <c r="F1568" s="94">
        <v>29</v>
      </c>
      <c r="G1568" s="111" t="s">
        <v>221</v>
      </c>
      <c r="H1568" s="117">
        <v>56</v>
      </c>
      <c r="J1568" s="158">
        <v>56</v>
      </c>
      <c r="S1568" s="158">
        <v>0</v>
      </c>
      <c r="U1568" s="116">
        <v>0</v>
      </c>
      <c r="W1568" s="118">
        <v>0</v>
      </c>
    </row>
    <row r="1569" spans="1:23">
      <c r="A1569" s="152">
        <v>20</v>
      </c>
      <c r="B1569" s="153" t="s">
        <v>222</v>
      </c>
      <c r="C1569" s="98">
        <v>40355</v>
      </c>
      <c r="D1569" s="162" t="s">
        <v>215</v>
      </c>
      <c r="E1569" s="97">
        <v>15</v>
      </c>
      <c r="F1569" s="94">
        <v>29</v>
      </c>
      <c r="G1569" s="111" t="s">
        <v>221</v>
      </c>
      <c r="H1569" s="117">
        <v>47</v>
      </c>
      <c r="J1569" s="158">
        <v>47</v>
      </c>
      <c r="S1569" s="158">
        <v>0</v>
      </c>
      <c r="U1569" s="116">
        <v>0</v>
      </c>
      <c r="W1569" s="118">
        <v>0</v>
      </c>
    </row>
    <row r="1570" spans="1:23">
      <c r="A1570" s="152">
        <v>21</v>
      </c>
      <c r="B1570" s="153" t="s">
        <v>222</v>
      </c>
      <c r="C1570" s="98">
        <v>40355</v>
      </c>
      <c r="D1570" s="154" t="s">
        <v>215</v>
      </c>
      <c r="E1570" s="97">
        <v>15</v>
      </c>
      <c r="F1570" s="94">
        <v>29</v>
      </c>
      <c r="G1570" s="111" t="s">
        <v>221</v>
      </c>
      <c r="H1570" s="117">
        <v>35</v>
      </c>
      <c r="J1570" s="158">
        <v>35</v>
      </c>
      <c r="S1570" s="158">
        <v>0</v>
      </c>
      <c r="U1570" s="116">
        <v>1</v>
      </c>
      <c r="W1570" s="118">
        <v>1</v>
      </c>
    </row>
    <row r="1571" spans="1:23">
      <c r="A1571" s="152">
        <v>22</v>
      </c>
      <c r="B1571" s="153" t="s">
        <v>222</v>
      </c>
      <c r="C1571" s="98">
        <v>40355</v>
      </c>
      <c r="D1571" s="162" t="s">
        <v>215</v>
      </c>
      <c r="E1571" s="97">
        <v>15</v>
      </c>
      <c r="F1571" s="94">
        <v>29</v>
      </c>
      <c r="G1571" s="111" t="s">
        <v>221</v>
      </c>
      <c r="H1571" s="117">
        <v>28</v>
      </c>
      <c r="J1571" s="158">
        <v>28</v>
      </c>
      <c r="S1571" s="158">
        <v>2</v>
      </c>
      <c r="U1571" s="116">
        <v>3</v>
      </c>
      <c r="W1571" s="118">
        <v>3</v>
      </c>
    </row>
    <row r="1572" spans="1:23">
      <c r="A1572" s="152">
        <v>23</v>
      </c>
      <c r="B1572" s="153" t="s">
        <v>222</v>
      </c>
      <c r="C1572" s="98">
        <v>40355</v>
      </c>
      <c r="D1572" s="154" t="s">
        <v>215</v>
      </c>
      <c r="E1572" s="97">
        <v>15</v>
      </c>
      <c r="F1572" s="94">
        <v>29</v>
      </c>
      <c r="G1572" s="111" t="s">
        <v>221</v>
      </c>
      <c r="H1572" s="117">
        <v>26</v>
      </c>
      <c r="J1572" s="158">
        <v>26</v>
      </c>
      <c r="S1572" s="158">
        <v>0</v>
      </c>
      <c r="U1572" s="116">
        <v>0</v>
      </c>
      <c r="W1572" s="118">
        <v>0</v>
      </c>
    </row>
    <row r="1573" spans="1:23">
      <c r="A1573" s="152">
        <v>24</v>
      </c>
      <c r="B1573" s="153" t="s">
        <v>222</v>
      </c>
      <c r="C1573" s="98">
        <v>40355</v>
      </c>
      <c r="D1573" s="162" t="s">
        <v>215</v>
      </c>
      <c r="E1573" s="97">
        <v>15</v>
      </c>
      <c r="F1573" s="94">
        <v>29</v>
      </c>
      <c r="G1573" s="111" t="s">
        <v>221</v>
      </c>
      <c r="H1573" s="117">
        <v>25</v>
      </c>
      <c r="J1573" s="158">
        <v>25</v>
      </c>
      <c r="S1573" s="158">
        <v>0</v>
      </c>
      <c r="U1573" s="116">
        <v>0</v>
      </c>
      <c r="W1573" s="118">
        <v>0</v>
      </c>
    </row>
    <row r="1574" spans="1:23">
      <c r="A1574" s="152">
        <v>25</v>
      </c>
      <c r="B1574" s="153" t="s">
        <v>222</v>
      </c>
      <c r="C1574" s="98">
        <v>40355</v>
      </c>
      <c r="D1574" s="154" t="s">
        <v>215</v>
      </c>
      <c r="E1574" s="97">
        <v>15</v>
      </c>
      <c r="F1574" s="94">
        <v>29</v>
      </c>
      <c r="G1574" s="111" t="s">
        <v>221</v>
      </c>
      <c r="H1574" s="117">
        <v>0</v>
      </c>
      <c r="J1574" s="158">
        <v>0</v>
      </c>
      <c r="S1574" s="158">
        <v>0</v>
      </c>
      <c r="U1574" s="116">
        <v>0</v>
      </c>
      <c r="W1574" s="118">
        <v>0</v>
      </c>
    </row>
    <row r="1575" spans="1:23">
      <c r="A1575" s="152">
        <v>26</v>
      </c>
      <c r="B1575" s="153" t="s">
        <v>222</v>
      </c>
      <c r="C1575" s="98">
        <v>40355</v>
      </c>
      <c r="D1575" s="162" t="s">
        <v>215</v>
      </c>
      <c r="E1575" s="97">
        <v>15</v>
      </c>
      <c r="F1575" s="94">
        <v>29</v>
      </c>
      <c r="G1575" s="111" t="s">
        <v>221</v>
      </c>
      <c r="H1575" s="117">
        <v>17</v>
      </c>
      <c r="J1575" s="158">
        <v>17</v>
      </c>
      <c r="S1575" s="158">
        <v>0</v>
      </c>
      <c r="U1575" s="116">
        <v>0</v>
      </c>
      <c r="W1575" s="118">
        <v>0</v>
      </c>
    </row>
    <row r="1576" spans="1:23">
      <c r="A1576" s="152">
        <v>27</v>
      </c>
      <c r="B1576" s="153" t="s">
        <v>222</v>
      </c>
      <c r="C1576" s="98">
        <v>40355</v>
      </c>
      <c r="D1576" s="154" t="s">
        <v>215</v>
      </c>
      <c r="E1576" s="97">
        <v>15</v>
      </c>
      <c r="F1576" s="94">
        <v>29</v>
      </c>
      <c r="G1576" s="111" t="s">
        <v>221</v>
      </c>
      <c r="H1576" s="117">
        <v>31</v>
      </c>
      <c r="J1576" s="158">
        <v>31</v>
      </c>
      <c r="S1576" s="158">
        <v>1</v>
      </c>
      <c r="U1576" s="116">
        <v>1</v>
      </c>
      <c r="W1576" s="118">
        <v>1</v>
      </c>
    </row>
    <row r="1577" spans="1:23">
      <c r="A1577" s="152">
        <v>28</v>
      </c>
      <c r="B1577" s="153" t="s">
        <v>222</v>
      </c>
      <c r="C1577" s="98">
        <v>40355</v>
      </c>
      <c r="D1577" s="162" t="s">
        <v>215</v>
      </c>
      <c r="E1577" s="97">
        <v>15</v>
      </c>
      <c r="F1577" s="94">
        <v>29</v>
      </c>
      <c r="G1577" s="111" t="s">
        <v>221</v>
      </c>
      <c r="H1577" s="117">
        <v>44</v>
      </c>
      <c r="J1577" s="158">
        <v>44</v>
      </c>
      <c r="S1577" s="158">
        <v>0</v>
      </c>
      <c r="U1577" s="116">
        <v>1</v>
      </c>
      <c r="W1577" s="118">
        <v>1</v>
      </c>
    </row>
    <row r="1578" spans="1:23">
      <c r="A1578" s="152">
        <v>29</v>
      </c>
      <c r="B1578" s="153" t="s">
        <v>222</v>
      </c>
      <c r="C1578" s="98">
        <v>40355</v>
      </c>
      <c r="D1578" s="154" t="s">
        <v>215</v>
      </c>
      <c r="E1578" s="97">
        <v>15</v>
      </c>
      <c r="F1578" s="94">
        <v>29</v>
      </c>
      <c r="G1578" s="111" t="s">
        <v>221</v>
      </c>
      <c r="H1578" s="117">
        <v>33</v>
      </c>
      <c r="J1578" s="158">
        <v>33</v>
      </c>
      <c r="S1578" s="158">
        <v>0</v>
      </c>
      <c r="U1578" s="116">
        <v>0</v>
      </c>
      <c r="W1578" s="118">
        <v>0</v>
      </c>
    </row>
    <row r="1579" spans="1:23">
      <c r="A1579" s="152">
        <v>30</v>
      </c>
      <c r="B1579" s="153" t="s">
        <v>222</v>
      </c>
      <c r="C1579" s="98">
        <v>40355</v>
      </c>
      <c r="D1579" s="162" t="s">
        <v>215</v>
      </c>
      <c r="E1579" s="97">
        <v>15</v>
      </c>
      <c r="F1579" s="94">
        <v>29</v>
      </c>
      <c r="G1579" s="111" t="s">
        <v>221</v>
      </c>
      <c r="H1579" s="117">
        <v>38</v>
      </c>
      <c r="J1579" s="158">
        <v>38</v>
      </c>
      <c r="S1579" s="158">
        <v>0</v>
      </c>
      <c r="U1579" s="116">
        <v>0</v>
      </c>
      <c r="W1579" s="118">
        <v>0</v>
      </c>
    </row>
    <row r="1580" spans="1:23">
      <c r="A1580" s="152">
        <v>31</v>
      </c>
      <c r="B1580" s="153" t="s">
        <v>222</v>
      </c>
      <c r="C1580" s="98">
        <v>40355</v>
      </c>
      <c r="D1580" s="154" t="s">
        <v>215</v>
      </c>
      <c r="E1580" s="97">
        <v>15</v>
      </c>
      <c r="F1580" s="94">
        <v>29</v>
      </c>
      <c r="G1580" s="111" t="s">
        <v>221</v>
      </c>
      <c r="H1580" s="117">
        <v>40</v>
      </c>
      <c r="J1580" s="158">
        <v>40</v>
      </c>
      <c r="S1580" s="158">
        <v>2</v>
      </c>
      <c r="U1580" s="116">
        <v>2</v>
      </c>
      <c r="W1580" s="118">
        <v>2</v>
      </c>
    </row>
    <row r="1581" spans="1:23">
      <c r="A1581" s="152">
        <v>32</v>
      </c>
      <c r="B1581" s="153" t="s">
        <v>222</v>
      </c>
      <c r="C1581" s="98">
        <v>40355</v>
      </c>
      <c r="D1581" s="162" t="s">
        <v>215</v>
      </c>
      <c r="E1581" s="97">
        <v>15</v>
      </c>
      <c r="F1581" s="94">
        <v>29</v>
      </c>
      <c r="G1581" s="111" t="s">
        <v>221</v>
      </c>
      <c r="H1581" s="117">
        <v>39</v>
      </c>
      <c r="J1581" s="158">
        <v>39</v>
      </c>
      <c r="S1581" s="158">
        <v>4</v>
      </c>
      <c r="U1581" s="116">
        <v>4</v>
      </c>
      <c r="W1581" s="118">
        <v>4</v>
      </c>
    </row>
    <row r="1582" spans="1:23">
      <c r="A1582" s="152">
        <v>33</v>
      </c>
      <c r="B1582" s="153" t="s">
        <v>222</v>
      </c>
      <c r="C1582" s="98">
        <v>40355</v>
      </c>
      <c r="D1582" s="154" t="s">
        <v>215</v>
      </c>
      <c r="E1582" s="97">
        <v>15</v>
      </c>
      <c r="F1582" s="94">
        <v>29</v>
      </c>
      <c r="G1582" s="111" t="s">
        <v>221</v>
      </c>
      <c r="H1582" s="117">
        <v>47</v>
      </c>
      <c r="J1582" s="158">
        <v>47</v>
      </c>
      <c r="S1582" s="158">
        <v>1</v>
      </c>
      <c r="U1582" s="116">
        <v>1</v>
      </c>
      <c r="W1582" s="118">
        <v>1</v>
      </c>
    </row>
    <row r="1583" spans="1:23">
      <c r="A1583" s="152">
        <v>34</v>
      </c>
      <c r="B1583" s="153" t="s">
        <v>222</v>
      </c>
      <c r="C1583" s="98">
        <v>40355</v>
      </c>
      <c r="D1583" s="162" t="s">
        <v>215</v>
      </c>
      <c r="E1583" s="97">
        <v>15</v>
      </c>
      <c r="F1583" s="94">
        <v>29</v>
      </c>
      <c r="G1583" s="111" t="s">
        <v>221</v>
      </c>
      <c r="H1583" s="117">
        <v>42</v>
      </c>
      <c r="J1583" s="158">
        <v>42</v>
      </c>
      <c r="S1583" s="158">
        <v>0</v>
      </c>
      <c r="U1583" s="116">
        <v>0</v>
      </c>
      <c r="W1583" s="118">
        <v>0</v>
      </c>
    </row>
    <row r="1584" spans="1:23">
      <c r="A1584" s="152">
        <v>35</v>
      </c>
      <c r="B1584" s="153" t="s">
        <v>222</v>
      </c>
      <c r="C1584" s="98">
        <v>40355</v>
      </c>
      <c r="D1584" s="154" t="s">
        <v>215</v>
      </c>
      <c r="E1584" s="97">
        <v>15</v>
      </c>
      <c r="F1584" s="94">
        <v>29</v>
      </c>
      <c r="G1584" s="111" t="s">
        <v>221</v>
      </c>
      <c r="H1584" s="117">
        <v>45</v>
      </c>
      <c r="J1584" s="158">
        <v>45</v>
      </c>
      <c r="S1584" s="158">
        <v>0</v>
      </c>
      <c r="U1584" s="116">
        <v>0</v>
      </c>
      <c r="W1584" s="118">
        <v>0</v>
      </c>
    </row>
    <row r="1585" spans="1:23">
      <c r="A1585" s="152">
        <v>36</v>
      </c>
      <c r="B1585" s="153" t="s">
        <v>222</v>
      </c>
      <c r="C1585" s="98">
        <v>40355</v>
      </c>
      <c r="D1585" s="162" t="s">
        <v>215</v>
      </c>
      <c r="E1585" s="97">
        <v>15</v>
      </c>
      <c r="F1585" s="94">
        <v>29</v>
      </c>
      <c r="G1585" s="111" t="s">
        <v>221</v>
      </c>
      <c r="H1585" s="117">
        <v>46</v>
      </c>
      <c r="J1585" s="158">
        <v>46</v>
      </c>
      <c r="S1585" s="158">
        <v>0</v>
      </c>
      <c r="U1585" s="116">
        <v>0</v>
      </c>
      <c r="W1585" s="118">
        <v>0</v>
      </c>
    </row>
    <row r="1586" spans="1:23">
      <c r="A1586" s="152">
        <v>37</v>
      </c>
      <c r="B1586" s="153" t="s">
        <v>222</v>
      </c>
      <c r="C1586" s="98">
        <v>40355</v>
      </c>
      <c r="D1586" s="154" t="s">
        <v>215</v>
      </c>
      <c r="E1586" s="97">
        <v>15</v>
      </c>
      <c r="F1586" s="94">
        <v>29</v>
      </c>
      <c r="G1586" s="111" t="s">
        <v>221</v>
      </c>
      <c r="H1586" s="117">
        <v>38</v>
      </c>
      <c r="J1586" s="158">
        <v>38</v>
      </c>
      <c r="S1586" s="158">
        <v>0</v>
      </c>
      <c r="U1586" s="116">
        <v>0</v>
      </c>
      <c r="W1586" s="118">
        <v>0</v>
      </c>
    </row>
    <row r="1587" spans="1:23">
      <c r="A1587" s="152">
        <v>38</v>
      </c>
      <c r="B1587" s="153" t="s">
        <v>222</v>
      </c>
      <c r="C1587" s="98">
        <v>40355</v>
      </c>
      <c r="D1587" s="162" t="s">
        <v>215</v>
      </c>
      <c r="E1587" s="97">
        <v>15</v>
      </c>
      <c r="F1587" s="94">
        <v>29</v>
      </c>
      <c r="G1587" s="111" t="s">
        <v>221</v>
      </c>
      <c r="H1587" s="117">
        <v>55</v>
      </c>
      <c r="J1587" s="158">
        <v>55</v>
      </c>
      <c r="S1587" s="158">
        <v>1</v>
      </c>
      <c r="U1587" s="116">
        <v>1</v>
      </c>
      <c r="W1587" s="118">
        <v>1</v>
      </c>
    </row>
    <row r="1588" spans="1:23">
      <c r="A1588" s="152">
        <v>39</v>
      </c>
      <c r="B1588" s="153" t="s">
        <v>222</v>
      </c>
      <c r="C1588" s="98">
        <v>40355</v>
      </c>
      <c r="D1588" s="154" t="s">
        <v>215</v>
      </c>
      <c r="E1588" s="97">
        <v>15</v>
      </c>
      <c r="F1588" s="94">
        <v>29</v>
      </c>
      <c r="G1588" s="111" t="s">
        <v>221</v>
      </c>
      <c r="H1588" s="117">
        <v>42</v>
      </c>
      <c r="J1588" s="158">
        <v>42</v>
      </c>
      <c r="S1588" s="158">
        <v>1</v>
      </c>
      <c r="U1588" s="116">
        <v>1</v>
      </c>
      <c r="W1588" s="118">
        <v>1</v>
      </c>
    </row>
    <row r="1589" spans="1:23">
      <c r="A1589" s="152">
        <v>40</v>
      </c>
      <c r="B1589" s="153" t="s">
        <v>222</v>
      </c>
      <c r="C1589" s="98">
        <v>40355</v>
      </c>
      <c r="D1589" s="162" t="s">
        <v>215</v>
      </c>
      <c r="E1589" s="97">
        <v>15</v>
      </c>
      <c r="F1589" s="94">
        <v>29</v>
      </c>
      <c r="G1589" s="111" t="s">
        <v>221</v>
      </c>
      <c r="H1589" s="117">
        <v>34</v>
      </c>
      <c r="J1589" s="158">
        <v>34</v>
      </c>
      <c r="S1589" s="158">
        <v>3</v>
      </c>
      <c r="U1589" s="116">
        <v>4</v>
      </c>
      <c r="W1589" s="118">
        <v>4</v>
      </c>
    </row>
    <row r="1590" spans="1:23">
      <c r="A1590" s="152">
        <v>41</v>
      </c>
      <c r="B1590" s="153" t="s">
        <v>222</v>
      </c>
      <c r="C1590" s="98">
        <v>40355</v>
      </c>
      <c r="D1590" s="154" t="s">
        <v>215</v>
      </c>
      <c r="E1590" s="97">
        <v>15</v>
      </c>
      <c r="F1590" s="94">
        <v>29</v>
      </c>
      <c r="G1590" s="111" t="s">
        <v>221</v>
      </c>
      <c r="H1590" s="117">
        <v>28</v>
      </c>
      <c r="J1590" s="158">
        <v>28</v>
      </c>
      <c r="S1590" s="158">
        <v>2</v>
      </c>
      <c r="U1590" s="116">
        <v>2</v>
      </c>
      <c r="W1590" s="118">
        <v>2</v>
      </c>
    </row>
    <row r="1591" spans="1:23">
      <c r="A1591" s="152">
        <v>42</v>
      </c>
      <c r="B1591" s="153" t="s">
        <v>222</v>
      </c>
      <c r="C1591" s="98">
        <v>40355</v>
      </c>
      <c r="D1591" s="162" t="s">
        <v>215</v>
      </c>
      <c r="E1591" s="97">
        <v>15</v>
      </c>
      <c r="F1591" s="94">
        <v>29</v>
      </c>
      <c r="G1591" s="111" t="s">
        <v>221</v>
      </c>
      <c r="H1591" s="117">
        <v>28</v>
      </c>
      <c r="J1591" s="158">
        <v>28</v>
      </c>
      <c r="S1591" s="158">
        <v>0</v>
      </c>
      <c r="U1591" s="116">
        <v>0</v>
      </c>
      <c r="W1591" s="118">
        <v>0</v>
      </c>
    </row>
    <row r="1592" spans="1:23">
      <c r="A1592" s="152">
        <v>43</v>
      </c>
      <c r="B1592" s="153" t="s">
        <v>222</v>
      </c>
      <c r="C1592" s="98">
        <v>40355</v>
      </c>
      <c r="D1592" s="154" t="s">
        <v>215</v>
      </c>
      <c r="E1592" s="97">
        <v>15</v>
      </c>
      <c r="F1592" s="94">
        <v>29</v>
      </c>
      <c r="G1592" s="111" t="s">
        <v>221</v>
      </c>
      <c r="H1592" s="117">
        <v>49</v>
      </c>
      <c r="J1592" s="158">
        <v>49</v>
      </c>
      <c r="S1592" s="158">
        <v>2</v>
      </c>
      <c r="U1592" s="116">
        <v>2</v>
      </c>
      <c r="W1592" s="118">
        <v>2</v>
      </c>
    </row>
    <row r="1593" spans="1:23">
      <c r="A1593" s="152">
        <v>44</v>
      </c>
      <c r="B1593" s="153" t="s">
        <v>222</v>
      </c>
      <c r="C1593" s="98">
        <v>40355</v>
      </c>
      <c r="D1593" s="162" t="s">
        <v>215</v>
      </c>
      <c r="E1593" s="97">
        <v>15</v>
      </c>
      <c r="F1593" s="94">
        <v>29</v>
      </c>
      <c r="G1593" s="111" t="s">
        <v>221</v>
      </c>
      <c r="H1593" s="117">
        <v>42</v>
      </c>
      <c r="J1593" s="158">
        <v>42</v>
      </c>
      <c r="S1593" s="158">
        <v>0</v>
      </c>
      <c r="U1593" s="116">
        <v>0</v>
      </c>
      <c r="W1593" s="118">
        <v>0</v>
      </c>
    </row>
    <row r="1594" spans="1:23">
      <c r="A1594" s="152">
        <v>45</v>
      </c>
      <c r="B1594" s="153" t="s">
        <v>222</v>
      </c>
      <c r="C1594" s="98">
        <v>40355</v>
      </c>
      <c r="D1594" s="154" t="s">
        <v>215</v>
      </c>
      <c r="E1594" s="97">
        <v>15</v>
      </c>
      <c r="F1594" s="94">
        <v>29</v>
      </c>
      <c r="G1594" s="111" t="s">
        <v>221</v>
      </c>
      <c r="H1594" s="117">
        <v>14</v>
      </c>
      <c r="J1594" s="158">
        <v>14</v>
      </c>
      <c r="S1594" s="158">
        <v>0</v>
      </c>
      <c r="U1594" s="116">
        <v>0</v>
      </c>
      <c r="W1594" s="118">
        <v>0</v>
      </c>
    </row>
    <row r="1595" spans="1:23">
      <c r="A1595" s="152">
        <v>46</v>
      </c>
      <c r="B1595" s="153" t="s">
        <v>222</v>
      </c>
      <c r="C1595" s="98">
        <v>40355</v>
      </c>
      <c r="D1595" s="162" t="s">
        <v>215</v>
      </c>
      <c r="E1595" s="97">
        <v>15</v>
      </c>
      <c r="F1595" s="94">
        <v>29</v>
      </c>
      <c r="G1595" s="111" t="s">
        <v>221</v>
      </c>
      <c r="H1595" s="117">
        <v>25</v>
      </c>
      <c r="J1595" s="158">
        <v>25</v>
      </c>
      <c r="S1595" s="158">
        <v>2</v>
      </c>
      <c r="U1595" s="116">
        <v>2</v>
      </c>
      <c r="W1595" s="118">
        <v>2</v>
      </c>
    </row>
    <row r="1596" spans="1:23">
      <c r="A1596" s="152">
        <v>47</v>
      </c>
      <c r="B1596" s="153" t="s">
        <v>222</v>
      </c>
      <c r="C1596" s="98">
        <v>40355</v>
      </c>
      <c r="D1596" s="154" t="s">
        <v>215</v>
      </c>
      <c r="E1596" s="97">
        <v>15</v>
      </c>
      <c r="F1596" s="94">
        <v>29</v>
      </c>
      <c r="G1596" s="111" t="s">
        <v>221</v>
      </c>
      <c r="H1596" s="117">
        <v>21</v>
      </c>
      <c r="J1596" s="158">
        <v>21</v>
      </c>
      <c r="S1596" s="158">
        <v>0</v>
      </c>
      <c r="U1596" s="116">
        <v>0</v>
      </c>
      <c r="W1596" s="118">
        <v>0</v>
      </c>
    </row>
    <row r="1597" spans="1:23">
      <c r="A1597" s="152">
        <v>48</v>
      </c>
      <c r="B1597" s="153" t="s">
        <v>222</v>
      </c>
      <c r="C1597" s="98">
        <v>40355</v>
      </c>
      <c r="D1597" s="162" t="s">
        <v>215</v>
      </c>
      <c r="E1597" s="97">
        <v>15</v>
      </c>
      <c r="F1597" s="94">
        <v>29</v>
      </c>
      <c r="G1597" s="111" t="s">
        <v>221</v>
      </c>
      <c r="H1597" s="117">
        <v>0</v>
      </c>
      <c r="J1597" s="158">
        <v>0</v>
      </c>
      <c r="S1597" s="158">
        <v>1</v>
      </c>
      <c r="U1597" s="116">
        <v>1</v>
      </c>
      <c r="W1597" s="118">
        <v>1</v>
      </c>
    </row>
    <row r="1598" spans="1:23">
      <c r="A1598" s="152">
        <v>49</v>
      </c>
      <c r="B1598" s="153" t="s">
        <v>222</v>
      </c>
      <c r="C1598" s="98">
        <v>40355</v>
      </c>
      <c r="D1598" s="154" t="s">
        <v>215</v>
      </c>
      <c r="E1598" s="97">
        <v>15</v>
      </c>
      <c r="F1598" s="94">
        <v>29</v>
      </c>
      <c r="G1598" s="111" t="s">
        <v>221</v>
      </c>
      <c r="H1598" s="117">
        <v>11</v>
      </c>
      <c r="J1598" s="158">
        <v>11</v>
      </c>
      <c r="S1598" s="158">
        <v>0</v>
      </c>
      <c r="U1598" s="116">
        <v>0</v>
      </c>
      <c r="W1598" s="118">
        <v>0</v>
      </c>
    </row>
    <row r="1599" spans="1:23">
      <c r="A1599" s="152">
        <v>50</v>
      </c>
      <c r="B1599" s="153" t="s">
        <v>222</v>
      </c>
      <c r="C1599" s="98">
        <v>40355</v>
      </c>
      <c r="D1599" s="162" t="s">
        <v>215</v>
      </c>
      <c r="E1599" s="97">
        <v>15</v>
      </c>
      <c r="F1599" s="94">
        <v>29</v>
      </c>
      <c r="G1599" s="111" t="s">
        <v>221</v>
      </c>
      <c r="H1599" s="117">
        <v>37</v>
      </c>
      <c r="J1599" s="158">
        <v>37</v>
      </c>
      <c r="S1599" s="158">
        <v>0</v>
      </c>
      <c r="U1599" s="116">
        <v>0</v>
      </c>
      <c r="W1599" s="118">
        <v>0</v>
      </c>
    </row>
    <row r="1600" spans="1:23">
      <c r="A1600" s="152">
        <v>1</v>
      </c>
      <c r="B1600" s="153" t="s">
        <v>222</v>
      </c>
      <c r="C1600" s="98">
        <v>40357</v>
      </c>
      <c r="D1600" s="154" t="s">
        <v>216</v>
      </c>
      <c r="E1600" s="97">
        <v>25</v>
      </c>
      <c r="F1600" s="94">
        <v>31</v>
      </c>
      <c r="G1600" s="111" t="s">
        <v>221</v>
      </c>
      <c r="H1600" s="117">
        <v>0</v>
      </c>
      <c r="J1600" s="158">
        <v>0</v>
      </c>
      <c r="S1600" s="118">
        <v>5</v>
      </c>
      <c r="U1600" s="116">
        <v>5</v>
      </c>
      <c r="W1600" s="118">
        <v>5</v>
      </c>
    </row>
    <row r="1601" spans="1:23">
      <c r="A1601" s="152">
        <v>2</v>
      </c>
      <c r="B1601" s="153" t="s">
        <v>222</v>
      </c>
      <c r="C1601" s="98">
        <v>40357</v>
      </c>
      <c r="D1601" s="154" t="s">
        <v>216</v>
      </c>
      <c r="E1601" s="97">
        <v>25</v>
      </c>
      <c r="F1601" s="94">
        <v>31</v>
      </c>
      <c r="G1601" s="111" t="s">
        <v>221</v>
      </c>
      <c r="H1601" s="117">
        <v>0</v>
      </c>
      <c r="J1601" s="158">
        <v>0</v>
      </c>
      <c r="S1601" s="118">
        <v>1</v>
      </c>
      <c r="U1601" s="116">
        <v>1</v>
      </c>
      <c r="W1601" s="118">
        <v>1</v>
      </c>
    </row>
    <row r="1602" spans="1:23">
      <c r="A1602" s="152">
        <v>3</v>
      </c>
      <c r="B1602" s="153" t="s">
        <v>222</v>
      </c>
      <c r="C1602" s="98">
        <v>40357</v>
      </c>
      <c r="D1602" s="154" t="s">
        <v>216</v>
      </c>
      <c r="E1602" s="97">
        <v>25</v>
      </c>
      <c r="F1602" s="94">
        <v>31</v>
      </c>
      <c r="G1602" s="111" t="s">
        <v>221</v>
      </c>
      <c r="H1602" s="117">
        <v>0</v>
      </c>
      <c r="J1602" s="158">
        <v>0</v>
      </c>
      <c r="S1602" s="118">
        <v>1</v>
      </c>
      <c r="U1602" s="116">
        <v>1</v>
      </c>
      <c r="W1602" s="118">
        <v>1</v>
      </c>
    </row>
    <row r="1603" spans="1:23">
      <c r="A1603" s="152">
        <v>4</v>
      </c>
      <c r="B1603" s="153" t="s">
        <v>222</v>
      </c>
      <c r="C1603" s="98">
        <v>40357</v>
      </c>
      <c r="D1603" s="154" t="s">
        <v>216</v>
      </c>
      <c r="E1603" s="97">
        <v>25</v>
      </c>
      <c r="F1603" s="94">
        <v>31</v>
      </c>
      <c r="G1603" s="111" t="s">
        <v>221</v>
      </c>
      <c r="H1603" s="117">
        <v>0</v>
      </c>
      <c r="J1603" s="158">
        <v>0</v>
      </c>
      <c r="S1603" s="118">
        <v>0</v>
      </c>
      <c r="U1603" s="116">
        <v>0</v>
      </c>
      <c r="W1603" s="118">
        <v>0</v>
      </c>
    </row>
    <row r="1604" spans="1:23">
      <c r="A1604" s="152">
        <v>5</v>
      </c>
      <c r="B1604" s="153" t="s">
        <v>222</v>
      </c>
      <c r="C1604" s="98">
        <v>40357</v>
      </c>
      <c r="D1604" s="154" t="s">
        <v>216</v>
      </c>
      <c r="E1604" s="97">
        <v>25</v>
      </c>
      <c r="F1604" s="94">
        <v>31</v>
      </c>
      <c r="G1604" s="111" t="s">
        <v>221</v>
      </c>
      <c r="H1604" s="117">
        <v>0</v>
      </c>
      <c r="J1604" s="158">
        <v>0</v>
      </c>
      <c r="S1604" s="118">
        <v>1</v>
      </c>
      <c r="U1604" s="116">
        <v>1</v>
      </c>
      <c r="W1604" s="118">
        <v>1</v>
      </c>
    </row>
    <row r="1605" spans="1:23">
      <c r="A1605" s="152">
        <v>6</v>
      </c>
      <c r="B1605" s="153" t="s">
        <v>222</v>
      </c>
      <c r="C1605" s="98">
        <v>40357</v>
      </c>
      <c r="D1605" s="154" t="s">
        <v>216</v>
      </c>
      <c r="E1605" s="97">
        <v>25</v>
      </c>
      <c r="F1605" s="94">
        <v>31</v>
      </c>
      <c r="G1605" s="111" t="s">
        <v>221</v>
      </c>
      <c r="H1605" s="117">
        <v>0</v>
      </c>
      <c r="J1605" s="158">
        <v>0</v>
      </c>
      <c r="S1605" s="118">
        <v>0</v>
      </c>
      <c r="U1605" s="116">
        <v>0</v>
      </c>
      <c r="W1605" s="118">
        <v>0</v>
      </c>
    </row>
    <row r="1606" spans="1:23">
      <c r="A1606" s="152">
        <v>7</v>
      </c>
      <c r="B1606" s="153" t="s">
        <v>222</v>
      </c>
      <c r="C1606" s="98">
        <v>40357</v>
      </c>
      <c r="D1606" s="154" t="s">
        <v>216</v>
      </c>
      <c r="E1606" s="97">
        <v>25</v>
      </c>
      <c r="F1606" s="94">
        <v>31</v>
      </c>
      <c r="G1606" s="111" t="s">
        <v>221</v>
      </c>
      <c r="H1606" s="117">
        <v>0</v>
      </c>
      <c r="J1606" s="158">
        <v>0</v>
      </c>
      <c r="S1606" s="118">
        <v>0</v>
      </c>
      <c r="U1606" s="116">
        <v>0</v>
      </c>
      <c r="W1606" s="118">
        <v>0</v>
      </c>
    </row>
    <row r="1607" spans="1:23">
      <c r="A1607" s="152">
        <v>8</v>
      </c>
      <c r="B1607" s="153" t="s">
        <v>222</v>
      </c>
      <c r="C1607" s="98">
        <v>40357</v>
      </c>
      <c r="D1607" s="154" t="s">
        <v>216</v>
      </c>
      <c r="E1607" s="97">
        <v>25</v>
      </c>
      <c r="F1607" s="94">
        <v>31</v>
      </c>
      <c r="G1607" s="111" t="s">
        <v>221</v>
      </c>
      <c r="H1607" s="117">
        <v>0</v>
      </c>
      <c r="J1607" s="158">
        <v>0</v>
      </c>
      <c r="S1607" s="118">
        <v>1</v>
      </c>
      <c r="U1607" s="116">
        <v>1</v>
      </c>
      <c r="W1607" s="118">
        <v>1</v>
      </c>
    </row>
    <row r="1608" spans="1:23">
      <c r="A1608" s="152">
        <v>9</v>
      </c>
      <c r="B1608" s="153" t="s">
        <v>222</v>
      </c>
      <c r="C1608" s="98">
        <v>40357</v>
      </c>
      <c r="D1608" s="154" t="s">
        <v>216</v>
      </c>
      <c r="E1608" s="97">
        <v>25</v>
      </c>
      <c r="F1608" s="94">
        <v>31</v>
      </c>
      <c r="G1608" s="111" t="s">
        <v>221</v>
      </c>
      <c r="H1608" s="117">
        <v>0</v>
      </c>
      <c r="J1608" s="158">
        <v>0</v>
      </c>
      <c r="S1608" s="118">
        <v>0</v>
      </c>
      <c r="U1608" s="116">
        <v>0</v>
      </c>
      <c r="W1608" s="118">
        <v>0</v>
      </c>
    </row>
    <row r="1609" spans="1:23">
      <c r="A1609" s="152">
        <v>10</v>
      </c>
      <c r="B1609" s="153" t="s">
        <v>222</v>
      </c>
      <c r="C1609" s="98">
        <v>40357</v>
      </c>
      <c r="D1609" s="154" t="s">
        <v>216</v>
      </c>
      <c r="E1609" s="97">
        <v>25</v>
      </c>
      <c r="F1609" s="94">
        <v>31</v>
      </c>
      <c r="G1609" s="111" t="s">
        <v>221</v>
      </c>
      <c r="H1609" s="117">
        <v>0</v>
      </c>
      <c r="J1609" s="158">
        <v>0</v>
      </c>
      <c r="S1609" s="118">
        <v>0</v>
      </c>
      <c r="U1609" s="116">
        <v>0</v>
      </c>
      <c r="W1609" s="118">
        <v>0</v>
      </c>
    </row>
    <row r="1610" spans="1:23">
      <c r="A1610" s="152">
        <v>11</v>
      </c>
      <c r="B1610" s="153" t="s">
        <v>222</v>
      </c>
      <c r="C1610" s="98">
        <v>40357</v>
      </c>
      <c r="D1610" s="154" t="s">
        <v>216</v>
      </c>
      <c r="E1610" s="97">
        <v>25</v>
      </c>
      <c r="F1610" s="94">
        <v>31</v>
      </c>
      <c r="G1610" s="111" t="s">
        <v>221</v>
      </c>
      <c r="H1610" s="117">
        <v>0</v>
      </c>
      <c r="J1610" s="158">
        <v>0</v>
      </c>
      <c r="S1610" s="118">
        <v>0</v>
      </c>
      <c r="U1610" s="116">
        <v>0</v>
      </c>
      <c r="W1610" s="118">
        <v>0</v>
      </c>
    </row>
    <row r="1611" spans="1:23">
      <c r="A1611" s="152">
        <v>12</v>
      </c>
      <c r="B1611" s="153" t="s">
        <v>222</v>
      </c>
      <c r="C1611" s="98">
        <v>40357</v>
      </c>
      <c r="D1611" s="154" t="s">
        <v>216</v>
      </c>
      <c r="E1611" s="97">
        <v>25</v>
      </c>
      <c r="F1611" s="94">
        <v>31</v>
      </c>
      <c r="G1611" s="111" t="s">
        <v>221</v>
      </c>
      <c r="H1611" s="117">
        <v>0</v>
      </c>
      <c r="J1611" s="158">
        <v>0</v>
      </c>
      <c r="S1611" s="118">
        <v>1</v>
      </c>
      <c r="U1611" s="116">
        <v>1</v>
      </c>
      <c r="W1611" s="118">
        <v>1</v>
      </c>
    </row>
    <row r="1612" spans="1:23">
      <c r="A1612" s="152">
        <v>13</v>
      </c>
      <c r="B1612" s="153" t="s">
        <v>222</v>
      </c>
      <c r="C1612" s="98">
        <v>40357</v>
      </c>
      <c r="D1612" s="154" t="s">
        <v>216</v>
      </c>
      <c r="E1612" s="97">
        <v>25</v>
      </c>
      <c r="F1612" s="94">
        <v>31</v>
      </c>
      <c r="G1612" s="111" t="s">
        <v>221</v>
      </c>
      <c r="H1612" s="117">
        <v>0</v>
      </c>
      <c r="J1612" s="158">
        <v>0</v>
      </c>
      <c r="S1612" s="118">
        <v>0</v>
      </c>
      <c r="U1612" s="116">
        <v>0</v>
      </c>
      <c r="W1612" s="118">
        <v>0</v>
      </c>
    </row>
    <row r="1613" spans="1:23">
      <c r="A1613" s="152">
        <v>14</v>
      </c>
      <c r="B1613" s="153" t="s">
        <v>222</v>
      </c>
      <c r="C1613" s="98">
        <v>40357</v>
      </c>
      <c r="D1613" s="154" t="s">
        <v>216</v>
      </c>
      <c r="E1613" s="97">
        <v>25</v>
      </c>
      <c r="F1613" s="94">
        <v>31</v>
      </c>
      <c r="G1613" s="111" t="s">
        <v>221</v>
      </c>
      <c r="H1613" s="117">
        <v>0</v>
      </c>
      <c r="J1613" s="158">
        <v>0</v>
      </c>
      <c r="S1613" s="118">
        <v>0</v>
      </c>
      <c r="U1613" s="116">
        <v>0</v>
      </c>
      <c r="W1613" s="118">
        <v>0</v>
      </c>
    </row>
    <row r="1614" spans="1:23">
      <c r="A1614" s="152">
        <v>15</v>
      </c>
      <c r="B1614" s="153" t="s">
        <v>222</v>
      </c>
      <c r="C1614" s="98">
        <v>40357</v>
      </c>
      <c r="D1614" s="154" t="s">
        <v>216</v>
      </c>
      <c r="E1614" s="97">
        <v>25</v>
      </c>
      <c r="F1614" s="94">
        <v>31</v>
      </c>
      <c r="G1614" s="111" t="s">
        <v>221</v>
      </c>
      <c r="H1614" s="117">
        <v>0</v>
      </c>
      <c r="J1614" s="158">
        <v>0</v>
      </c>
      <c r="S1614" s="118">
        <v>1</v>
      </c>
      <c r="U1614" s="116">
        <v>1</v>
      </c>
      <c r="W1614" s="118">
        <v>1</v>
      </c>
    </row>
    <row r="1615" spans="1:23">
      <c r="A1615" s="152">
        <v>16</v>
      </c>
      <c r="B1615" s="153" t="s">
        <v>222</v>
      </c>
      <c r="C1615" s="98">
        <v>40357</v>
      </c>
      <c r="D1615" s="154" t="s">
        <v>216</v>
      </c>
      <c r="E1615" s="97">
        <v>25</v>
      </c>
      <c r="F1615" s="94">
        <v>31</v>
      </c>
      <c r="G1615" s="111" t="s">
        <v>221</v>
      </c>
      <c r="H1615" s="117">
        <v>0</v>
      </c>
      <c r="J1615" s="158">
        <v>0</v>
      </c>
      <c r="S1615" s="118">
        <v>1</v>
      </c>
      <c r="U1615" s="116">
        <v>1</v>
      </c>
      <c r="W1615" s="118">
        <v>1</v>
      </c>
    </row>
    <row r="1616" spans="1:23">
      <c r="A1616" s="152">
        <v>17</v>
      </c>
      <c r="B1616" s="153" t="s">
        <v>222</v>
      </c>
      <c r="C1616" s="98">
        <v>40357</v>
      </c>
      <c r="D1616" s="154" t="s">
        <v>216</v>
      </c>
      <c r="E1616" s="97">
        <v>25</v>
      </c>
      <c r="F1616" s="94">
        <v>31</v>
      </c>
      <c r="G1616" s="111" t="s">
        <v>221</v>
      </c>
      <c r="H1616" s="117">
        <v>0</v>
      </c>
      <c r="J1616" s="158">
        <v>0</v>
      </c>
      <c r="S1616" s="118">
        <v>1</v>
      </c>
      <c r="U1616" s="116">
        <v>1</v>
      </c>
      <c r="W1616" s="118">
        <v>1</v>
      </c>
    </row>
    <row r="1617" spans="1:23">
      <c r="A1617" s="152">
        <v>18</v>
      </c>
      <c r="B1617" s="153" t="s">
        <v>222</v>
      </c>
      <c r="C1617" s="98">
        <v>40357</v>
      </c>
      <c r="D1617" s="154" t="s">
        <v>216</v>
      </c>
      <c r="E1617" s="97">
        <v>25</v>
      </c>
      <c r="F1617" s="94">
        <v>31</v>
      </c>
      <c r="G1617" s="111" t="s">
        <v>221</v>
      </c>
      <c r="H1617" s="117">
        <v>0</v>
      </c>
      <c r="J1617" s="158">
        <v>0</v>
      </c>
      <c r="S1617" s="118">
        <v>0</v>
      </c>
      <c r="U1617" s="116">
        <v>0</v>
      </c>
      <c r="W1617" s="118">
        <v>0</v>
      </c>
    </row>
    <row r="1618" spans="1:23">
      <c r="A1618" s="152">
        <v>19</v>
      </c>
      <c r="B1618" s="153" t="s">
        <v>222</v>
      </c>
      <c r="C1618" s="98">
        <v>40357</v>
      </c>
      <c r="D1618" s="154" t="s">
        <v>216</v>
      </c>
      <c r="E1618" s="97">
        <v>25</v>
      </c>
      <c r="F1618" s="94">
        <v>31</v>
      </c>
      <c r="G1618" s="111" t="s">
        <v>221</v>
      </c>
      <c r="H1618" s="117">
        <v>0</v>
      </c>
      <c r="J1618" s="158">
        <v>0</v>
      </c>
      <c r="S1618" s="118">
        <v>0</v>
      </c>
      <c r="U1618" s="116">
        <v>0</v>
      </c>
      <c r="W1618" s="118">
        <v>0</v>
      </c>
    </row>
    <row r="1619" spans="1:23">
      <c r="A1619" s="152">
        <v>20</v>
      </c>
      <c r="B1619" s="153" t="s">
        <v>222</v>
      </c>
      <c r="C1619" s="98">
        <v>40357</v>
      </c>
      <c r="D1619" s="154" t="s">
        <v>216</v>
      </c>
      <c r="E1619" s="97">
        <v>25</v>
      </c>
      <c r="F1619" s="94">
        <v>31</v>
      </c>
      <c r="G1619" s="111" t="s">
        <v>221</v>
      </c>
      <c r="H1619" s="117">
        <v>0</v>
      </c>
      <c r="J1619" s="158">
        <v>0</v>
      </c>
      <c r="S1619" s="118">
        <v>0</v>
      </c>
      <c r="U1619" s="116">
        <v>0</v>
      </c>
      <c r="W1619" s="118">
        <v>0</v>
      </c>
    </row>
    <row r="1620" spans="1:23">
      <c r="A1620" s="152">
        <v>21</v>
      </c>
      <c r="B1620" s="153" t="s">
        <v>222</v>
      </c>
      <c r="C1620" s="98">
        <v>40357</v>
      </c>
      <c r="D1620" s="154" t="s">
        <v>216</v>
      </c>
      <c r="E1620" s="97">
        <v>25</v>
      </c>
      <c r="F1620" s="94">
        <v>31</v>
      </c>
      <c r="G1620" s="111" t="s">
        <v>221</v>
      </c>
      <c r="H1620" s="117">
        <v>0</v>
      </c>
      <c r="J1620" s="158">
        <v>0</v>
      </c>
      <c r="S1620" s="118">
        <v>0</v>
      </c>
      <c r="U1620" s="116">
        <v>0</v>
      </c>
      <c r="W1620" s="118">
        <v>0</v>
      </c>
    </row>
    <row r="1621" spans="1:23">
      <c r="A1621" s="152">
        <v>22</v>
      </c>
      <c r="B1621" s="153" t="s">
        <v>222</v>
      </c>
      <c r="C1621" s="98">
        <v>40357</v>
      </c>
      <c r="D1621" s="154" t="s">
        <v>216</v>
      </c>
      <c r="E1621" s="97">
        <v>25</v>
      </c>
      <c r="F1621" s="94">
        <v>31</v>
      </c>
      <c r="G1621" s="111" t="s">
        <v>221</v>
      </c>
      <c r="H1621" s="117">
        <v>0</v>
      </c>
      <c r="J1621" s="158">
        <v>0</v>
      </c>
      <c r="S1621" s="118">
        <v>0</v>
      </c>
      <c r="U1621" s="116">
        <v>0</v>
      </c>
      <c r="W1621" s="118">
        <v>0</v>
      </c>
    </row>
    <row r="1622" spans="1:23">
      <c r="A1622" s="152">
        <v>23</v>
      </c>
      <c r="B1622" s="153" t="s">
        <v>222</v>
      </c>
      <c r="C1622" s="98">
        <v>40357</v>
      </c>
      <c r="D1622" s="154" t="s">
        <v>216</v>
      </c>
      <c r="E1622" s="97">
        <v>25</v>
      </c>
      <c r="F1622" s="94">
        <v>31</v>
      </c>
      <c r="G1622" s="111" t="s">
        <v>221</v>
      </c>
      <c r="H1622" s="117">
        <v>0</v>
      </c>
      <c r="J1622" s="158">
        <v>0</v>
      </c>
      <c r="S1622" s="118">
        <v>0</v>
      </c>
      <c r="U1622" s="116">
        <v>0</v>
      </c>
      <c r="W1622" s="118">
        <v>0</v>
      </c>
    </row>
    <row r="1623" spans="1:23">
      <c r="A1623" s="152">
        <v>24</v>
      </c>
      <c r="B1623" s="153" t="s">
        <v>222</v>
      </c>
      <c r="C1623" s="98">
        <v>40357</v>
      </c>
      <c r="D1623" s="154" t="s">
        <v>216</v>
      </c>
      <c r="E1623" s="97">
        <v>25</v>
      </c>
      <c r="F1623" s="94">
        <v>31</v>
      </c>
      <c r="G1623" s="111" t="s">
        <v>221</v>
      </c>
      <c r="H1623" s="117">
        <v>0</v>
      </c>
      <c r="J1623" s="158">
        <v>0</v>
      </c>
      <c r="S1623" s="118">
        <v>1</v>
      </c>
      <c r="U1623" s="116">
        <v>1</v>
      </c>
      <c r="W1623" s="118">
        <v>1</v>
      </c>
    </row>
    <row r="1624" spans="1:23">
      <c r="A1624" s="152">
        <v>25</v>
      </c>
      <c r="B1624" s="153" t="s">
        <v>222</v>
      </c>
      <c r="C1624" s="98">
        <v>40357</v>
      </c>
      <c r="D1624" s="154" t="s">
        <v>216</v>
      </c>
      <c r="E1624" s="97">
        <v>25</v>
      </c>
      <c r="F1624" s="94">
        <v>31</v>
      </c>
      <c r="G1624" s="111" t="s">
        <v>221</v>
      </c>
      <c r="H1624" s="117">
        <v>0</v>
      </c>
      <c r="J1624" s="158">
        <v>0</v>
      </c>
      <c r="S1624" s="118">
        <v>1</v>
      </c>
      <c r="U1624" s="116">
        <v>1</v>
      </c>
      <c r="W1624" s="118">
        <v>1</v>
      </c>
    </row>
    <row r="1625" spans="1:23">
      <c r="A1625" s="152">
        <v>26</v>
      </c>
      <c r="B1625" s="153" t="s">
        <v>222</v>
      </c>
      <c r="C1625" s="98">
        <v>40357</v>
      </c>
      <c r="D1625" s="154" t="s">
        <v>216</v>
      </c>
      <c r="E1625" s="97">
        <v>25</v>
      </c>
      <c r="F1625" s="94">
        <v>31</v>
      </c>
      <c r="G1625" s="111" t="s">
        <v>221</v>
      </c>
      <c r="H1625" s="117">
        <v>0</v>
      </c>
      <c r="J1625" s="158">
        <v>0</v>
      </c>
      <c r="S1625" s="118">
        <v>0</v>
      </c>
      <c r="U1625" s="116">
        <v>0</v>
      </c>
      <c r="W1625" s="118">
        <v>0</v>
      </c>
    </row>
    <row r="1626" spans="1:23">
      <c r="A1626" s="152">
        <v>27</v>
      </c>
      <c r="B1626" s="153" t="s">
        <v>222</v>
      </c>
      <c r="C1626" s="98">
        <v>40357</v>
      </c>
      <c r="D1626" s="154" t="s">
        <v>216</v>
      </c>
      <c r="E1626" s="97">
        <v>25</v>
      </c>
      <c r="F1626" s="94">
        <v>31</v>
      </c>
      <c r="G1626" s="111" t="s">
        <v>221</v>
      </c>
      <c r="H1626" s="117">
        <v>0</v>
      </c>
      <c r="J1626" s="158">
        <v>0</v>
      </c>
      <c r="S1626" s="118">
        <v>0</v>
      </c>
      <c r="U1626" s="116">
        <v>0</v>
      </c>
      <c r="W1626" s="118">
        <v>0</v>
      </c>
    </row>
    <row r="1627" spans="1:23">
      <c r="A1627" s="152">
        <v>28</v>
      </c>
      <c r="B1627" s="153" t="s">
        <v>222</v>
      </c>
      <c r="C1627" s="98">
        <v>40357</v>
      </c>
      <c r="D1627" s="154" t="s">
        <v>216</v>
      </c>
      <c r="E1627" s="97">
        <v>25</v>
      </c>
      <c r="F1627" s="94">
        <v>31</v>
      </c>
      <c r="G1627" s="111" t="s">
        <v>221</v>
      </c>
      <c r="H1627" s="117">
        <v>0</v>
      </c>
      <c r="J1627" s="158">
        <v>0</v>
      </c>
      <c r="S1627" s="118">
        <v>0</v>
      </c>
      <c r="U1627" s="116">
        <v>0</v>
      </c>
      <c r="W1627" s="118">
        <v>0</v>
      </c>
    </row>
    <row r="1628" spans="1:23">
      <c r="A1628" s="152">
        <v>29</v>
      </c>
      <c r="B1628" s="153" t="s">
        <v>222</v>
      </c>
      <c r="C1628" s="98">
        <v>40357</v>
      </c>
      <c r="D1628" s="154" t="s">
        <v>216</v>
      </c>
      <c r="E1628" s="97">
        <v>25</v>
      </c>
      <c r="F1628" s="94">
        <v>31</v>
      </c>
      <c r="G1628" s="111" t="s">
        <v>221</v>
      </c>
      <c r="H1628" s="117">
        <v>0</v>
      </c>
      <c r="J1628" s="158">
        <v>0</v>
      </c>
      <c r="S1628" s="118">
        <v>0</v>
      </c>
      <c r="U1628" s="116">
        <v>0</v>
      </c>
      <c r="W1628" s="118">
        <v>0</v>
      </c>
    </row>
    <row r="1629" spans="1:23">
      <c r="A1629" s="152">
        <v>30</v>
      </c>
      <c r="B1629" s="153" t="s">
        <v>222</v>
      </c>
      <c r="C1629" s="98">
        <v>40357</v>
      </c>
      <c r="D1629" s="154" t="s">
        <v>216</v>
      </c>
      <c r="E1629" s="97">
        <v>25</v>
      </c>
      <c r="F1629" s="94">
        <v>31</v>
      </c>
      <c r="G1629" s="111" t="s">
        <v>221</v>
      </c>
      <c r="H1629" s="117">
        <v>0</v>
      </c>
      <c r="J1629" s="158">
        <v>0</v>
      </c>
      <c r="S1629" s="118">
        <v>4</v>
      </c>
      <c r="U1629" s="116">
        <v>4</v>
      </c>
      <c r="W1629" s="118">
        <v>4</v>
      </c>
    </row>
    <row r="1630" spans="1:23">
      <c r="A1630" s="152">
        <v>31</v>
      </c>
      <c r="B1630" s="153" t="s">
        <v>222</v>
      </c>
      <c r="C1630" s="98">
        <v>40357</v>
      </c>
      <c r="D1630" s="154" t="s">
        <v>216</v>
      </c>
      <c r="E1630" s="97">
        <v>25</v>
      </c>
      <c r="F1630" s="94">
        <v>31</v>
      </c>
      <c r="G1630" s="111" t="s">
        <v>221</v>
      </c>
      <c r="H1630" s="117">
        <v>0</v>
      </c>
      <c r="J1630" s="158">
        <v>0</v>
      </c>
      <c r="S1630" s="118">
        <v>0</v>
      </c>
      <c r="U1630" s="116">
        <v>0</v>
      </c>
      <c r="W1630" s="118">
        <v>0</v>
      </c>
    </row>
    <row r="1631" spans="1:23">
      <c r="A1631" s="152">
        <v>32</v>
      </c>
      <c r="B1631" s="153" t="s">
        <v>222</v>
      </c>
      <c r="C1631" s="98">
        <v>40357</v>
      </c>
      <c r="D1631" s="154" t="s">
        <v>216</v>
      </c>
      <c r="E1631" s="97">
        <v>25</v>
      </c>
      <c r="F1631" s="94">
        <v>31</v>
      </c>
      <c r="G1631" s="111" t="s">
        <v>221</v>
      </c>
      <c r="H1631" s="117">
        <v>0</v>
      </c>
      <c r="J1631" s="158">
        <v>0</v>
      </c>
      <c r="S1631" s="118">
        <v>0</v>
      </c>
      <c r="U1631" s="116">
        <v>0</v>
      </c>
      <c r="W1631" s="118">
        <v>0</v>
      </c>
    </row>
    <row r="1632" spans="1:23">
      <c r="A1632" s="152">
        <v>33</v>
      </c>
      <c r="B1632" s="153" t="s">
        <v>222</v>
      </c>
      <c r="C1632" s="98">
        <v>40357</v>
      </c>
      <c r="D1632" s="154" t="s">
        <v>216</v>
      </c>
      <c r="E1632" s="97">
        <v>25</v>
      </c>
      <c r="F1632" s="94">
        <v>31</v>
      </c>
      <c r="G1632" s="111" t="s">
        <v>221</v>
      </c>
      <c r="H1632" s="117">
        <v>0</v>
      </c>
      <c r="J1632" s="158">
        <v>0</v>
      </c>
      <c r="S1632" s="118">
        <v>0</v>
      </c>
      <c r="U1632" s="116">
        <v>0</v>
      </c>
      <c r="W1632" s="118">
        <v>0</v>
      </c>
    </row>
    <row r="1633" spans="1:23">
      <c r="A1633" s="152">
        <v>34</v>
      </c>
      <c r="B1633" s="153" t="s">
        <v>222</v>
      </c>
      <c r="C1633" s="98">
        <v>40357</v>
      </c>
      <c r="D1633" s="154" t="s">
        <v>216</v>
      </c>
      <c r="E1633" s="97">
        <v>25</v>
      </c>
      <c r="F1633" s="94">
        <v>31</v>
      </c>
      <c r="G1633" s="111" t="s">
        <v>221</v>
      </c>
      <c r="H1633" s="117">
        <v>0</v>
      </c>
      <c r="J1633" s="158">
        <v>0</v>
      </c>
      <c r="S1633" s="118">
        <v>0</v>
      </c>
      <c r="U1633" s="116">
        <v>0</v>
      </c>
      <c r="W1633" s="118">
        <v>0</v>
      </c>
    </row>
    <row r="1634" spans="1:23">
      <c r="A1634" s="152">
        <v>35</v>
      </c>
      <c r="B1634" s="153" t="s">
        <v>222</v>
      </c>
      <c r="C1634" s="98">
        <v>40357</v>
      </c>
      <c r="D1634" s="154" t="s">
        <v>216</v>
      </c>
      <c r="E1634" s="97">
        <v>25</v>
      </c>
      <c r="F1634" s="94">
        <v>31</v>
      </c>
      <c r="G1634" s="111" t="s">
        <v>221</v>
      </c>
      <c r="H1634" s="117">
        <v>0</v>
      </c>
      <c r="J1634" s="158">
        <v>0</v>
      </c>
      <c r="S1634" s="118">
        <v>15</v>
      </c>
      <c r="U1634" s="116">
        <v>29</v>
      </c>
      <c r="W1634" s="118">
        <v>29</v>
      </c>
    </row>
    <row r="1635" spans="1:23">
      <c r="A1635" s="152">
        <v>36</v>
      </c>
      <c r="B1635" s="153" t="s">
        <v>222</v>
      </c>
      <c r="C1635" s="98">
        <v>40357</v>
      </c>
      <c r="D1635" s="154" t="s">
        <v>216</v>
      </c>
      <c r="E1635" s="97">
        <v>25</v>
      </c>
      <c r="F1635" s="94">
        <v>31</v>
      </c>
      <c r="G1635" s="111" t="s">
        <v>221</v>
      </c>
      <c r="H1635" s="117">
        <v>0</v>
      </c>
      <c r="J1635" s="158">
        <v>0</v>
      </c>
      <c r="S1635" s="118">
        <v>0</v>
      </c>
      <c r="U1635" s="116">
        <v>0</v>
      </c>
      <c r="W1635" s="118">
        <v>0</v>
      </c>
    </row>
    <row r="1636" spans="1:23">
      <c r="A1636" s="152">
        <v>37</v>
      </c>
      <c r="B1636" s="153" t="s">
        <v>222</v>
      </c>
      <c r="C1636" s="98">
        <v>40357</v>
      </c>
      <c r="D1636" s="154" t="s">
        <v>216</v>
      </c>
      <c r="E1636" s="97">
        <v>25</v>
      </c>
      <c r="F1636" s="94">
        <v>31</v>
      </c>
      <c r="G1636" s="111" t="s">
        <v>221</v>
      </c>
      <c r="H1636" s="117">
        <v>0</v>
      </c>
      <c r="J1636" s="158">
        <v>0</v>
      </c>
      <c r="S1636" s="118">
        <v>0</v>
      </c>
      <c r="U1636" s="116">
        <v>0</v>
      </c>
      <c r="W1636" s="118">
        <v>0</v>
      </c>
    </row>
    <row r="1637" spans="1:23">
      <c r="A1637" s="152">
        <v>38</v>
      </c>
      <c r="B1637" s="153" t="s">
        <v>222</v>
      </c>
      <c r="C1637" s="98">
        <v>40357</v>
      </c>
      <c r="D1637" s="154" t="s">
        <v>216</v>
      </c>
      <c r="E1637" s="97">
        <v>25</v>
      </c>
      <c r="F1637" s="94">
        <v>31</v>
      </c>
      <c r="G1637" s="111" t="s">
        <v>221</v>
      </c>
      <c r="H1637" s="117">
        <v>0</v>
      </c>
      <c r="J1637" s="158">
        <v>0</v>
      </c>
      <c r="S1637" s="118">
        <v>0</v>
      </c>
      <c r="U1637" s="116">
        <v>5</v>
      </c>
      <c r="W1637" s="118">
        <v>5</v>
      </c>
    </row>
    <row r="1638" spans="1:23">
      <c r="A1638" s="152">
        <v>39</v>
      </c>
      <c r="B1638" s="153" t="s">
        <v>222</v>
      </c>
      <c r="C1638" s="98">
        <v>40357</v>
      </c>
      <c r="D1638" s="154" t="s">
        <v>216</v>
      </c>
      <c r="E1638" s="97">
        <v>25</v>
      </c>
      <c r="F1638" s="94">
        <v>31</v>
      </c>
      <c r="G1638" s="111" t="s">
        <v>221</v>
      </c>
      <c r="H1638" s="117">
        <v>0</v>
      </c>
      <c r="J1638" s="158">
        <v>0</v>
      </c>
      <c r="S1638" s="118">
        <v>0</v>
      </c>
      <c r="U1638" s="116">
        <v>0</v>
      </c>
      <c r="W1638" s="118">
        <v>0</v>
      </c>
    </row>
    <row r="1639" spans="1:23">
      <c r="A1639" s="152">
        <v>40</v>
      </c>
      <c r="B1639" s="153" t="s">
        <v>222</v>
      </c>
      <c r="C1639" s="98">
        <v>40357</v>
      </c>
      <c r="D1639" s="154" t="s">
        <v>216</v>
      </c>
      <c r="E1639" s="97">
        <v>25</v>
      </c>
      <c r="F1639" s="94">
        <v>31</v>
      </c>
      <c r="G1639" s="111" t="s">
        <v>221</v>
      </c>
      <c r="H1639" s="117">
        <v>0</v>
      </c>
      <c r="J1639" s="158">
        <v>0</v>
      </c>
      <c r="S1639" s="118">
        <v>0</v>
      </c>
      <c r="U1639" s="116">
        <v>0</v>
      </c>
      <c r="W1639" s="118">
        <v>0</v>
      </c>
    </row>
    <row r="1640" spans="1:23">
      <c r="A1640" s="152">
        <v>41</v>
      </c>
      <c r="B1640" s="153" t="s">
        <v>222</v>
      </c>
      <c r="C1640" s="98">
        <v>40357</v>
      </c>
      <c r="D1640" s="154" t="s">
        <v>216</v>
      </c>
      <c r="E1640" s="97">
        <v>25</v>
      </c>
      <c r="F1640" s="94">
        <v>31</v>
      </c>
      <c r="G1640" s="111" t="s">
        <v>221</v>
      </c>
      <c r="H1640" s="117">
        <v>0</v>
      </c>
      <c r="J1640" s="158">
        <v>0</v>
      </c>
      <c r="S1640" s="118">
        <v>0</v>
      </c>
      <c r="U1640" s="116">
        <v>0</v>
      </c>
      <c r="W1640" s="118">
        <v>0</v>
      </c>
    </row>
    <row r="1641" spans="1:23">
      <c r="A1641" s="152">
        <v>42</v>
      </c>
      <c r="B1641" s="153" t="s">
        <v>222</v>
      </c>
      <c r="C1641" s="98">
        <v>40357</v>
      </c>
      <c r="D1641" s="154" t="s">
        <v>216</v>
      </c>
      <c r="E1641" s="97">
        <v>25</v>
      </c>
      <c r="F1641" s="94">
        <v>31</v>
      </c>
      <c r="G1641" s="111" t="s">
        <v>221</v>
      </c>
      <c r="H1641" s="117">
        <v>0</v>
      </c>
      <c r="J1641" s="158">
        <v>0</v>
      </c>
      <c r="S1641" s="118">
        <v>0</v>
      </c>
      <c r="U1641" s="116">
        <v>0</v>
      </c>
      <c r="W1641" s="118">
        <v>0</v>
      </c>
    </row>
    <row r="1642" spans="1:23">
      <c r="A1642" s="152">
        <v>43</v>
      </c>
      <c r="B1642" s="153" t="s">
        <v>222</v>
      </c>
      <c r="C1642" s="98">
        <v>40357</v>
      </c>
      <c r="D1642" s="154" t="s">
        <v>216</v>
      </c>
      <c r="E1642" s="97">
        <v>25</v>
      </c>
      <c r="F1642" s="94">
        <v>31</v>
      </c>
      <c r="G1642" s="111" t="s">
        <v>221</v>
      </c>
      <c r="H1642" s="117">
        <v>0</v>
      </c>
      <c r="J1642" s="158">
        <v>0</v>
      </c>
      <c r="S1642" s="118">
        <v>0</v>
      </c>
      <c r="U1642" s="116">
        <v>0</v>
      </c>
      <c r="W1642" s="118">
        <v>0</v>
      </c>
    </row>
    <row r="1643" spans="1:23">
      <c r="A1643" s="152">
        <v>44</v>
      </c>
      <c r="B1643" s="153" t="s">
        <v>222</v>
      </c>
      <c r="C1643" s="98">
        <v>40357</v>
      </c>
      <c r="D1643" s="154" t="s">
        <v>216</v>
      </c>
      <c r="E1643" s="97">
        <v>25</v>
      </c>
      <c r="F1643" s="94">
        <v>31</v>
      </c>
      <c r="G1643" s="111" t="s">
        <v>221</v>
      </c>
      <c r="H1643" s="117">
        <v>0</v>
      </c>
      <c r="J1643" s="158">
        <v>0</v>
      </c>
      <c r="S1643" s="118">
        <v>0</v>
      </c>
      <c r="U1643" s="116">
        <v>0</v>
      </c>
      <c r="W1643" s="118">
        <v>0</v>
      </c>
    </row>
    <row r="1644" spans="1:23">
      <c r="A1644" s="152">
        <v>45</v>
      </c>
      <c r="B1644" s="153" t="s">
        <v>222</v>
      </c>
      <c r="C1644" s="98">
        <v>40357</v>
      </c>
      <c r="D1644" s="154" t="s">
        <v>216</v>
      </c>
      <c r="E1644" s="97">
        <v>25</v>
      </c>
      <c r="F1644" s="94">
        <v>31</v>
      </c>
      <c r="G1644" s="111" t="s">
        <v>221</v>
      </c>
      <c r="H1644" s="117">
        <v>0</v>
      </c>
      <c r="J1644" s="158">
        <v>0</v>
      </c>
      <c r="S1644" s="118">
        <v>0</v>
      </c>
      <c r="U1644" s="116">
        <v>0</v>
      </c>
      <c r="W1644" s="118">
        <v>0</v>
      </c>
    </row>
    <row r="1645" spans="1:23">
      <c r="A1645" s="152">
        <v>46</v>
      </c>
      <c r="B1645" s="153" t="s">
        <v>222</v>
      </c>
      <c r="C1645" s="98">
        <v>40357</v>
      </c>
      <c r="D1645" s="154" t="s">
        <v>216</v>
      </c>
      <c r="E1645" s="97">
        <v>25</v>
      </c>
      <c r="F1645" s="94">
        <v>31</v>
      </c>
      <c r="G1645" s="111" t="s">
        <v>221</v>
      </c>
      <c r="H1645" s="117">
        <v>0</v>
      </c>
      <c r="J1645" s="158">
        <v>0</v>
      </c>
      <c r="S1645" s="118">
        <v>0</v>
      </c>
      <c r="U1645" s="116">
        <v>0</v>
      </c>
      <c r="W1645" s="118">
        <v>0</v>
      </c>
    </row>
    <row r="1646" spans="1:23">
      <c r="A1646" s="152">
        <v>47</v>
      </c>
      <c r="B1646" s="153" t="s">
        <v>222</v>
      </c>
      <c r="C1646" s="98">
        <v>40357</v>
      </c>
      <c r="D1646" s="154" t="s">
        <v>216</v>
      </c>
      <c r="E1646" s="97">
        <v>25</v>
      </c>
      <c r="F1646" s="94">
        <v>31</v>
      </c>
      <c r="G1646" s="111" t="s">
        <v>221</v>
      </c>
      <c r="H1646" s="117">
        <v>0</v>
      </c>
      <c r="J1646" s="158">
        <v>0</v>
      </c>
      <c r="S1646" s="118">
        <v>2</v>
      </c>
      <c r="U1646" s="116">
        <v>2</v>
      </c>
      <c r="W1646" s="118">
        <v>2</v>
      </c>
    </row>
    <row r="1647" spans="1:23">
      <c r="A1647" s="152">
        <v>48</v>
      </c>
      <c r="B1647" s="153" t="s">
        <v>222</v>
      </c>
      <c r="C1647" s="98">
        <v>40357</v>
      </c>
      <c r="D1647" s="154" t="s">
        <v>216</v>
      </c>
      <c r="E1647" s="97">
        <v>25</v>
      </c>
      <c r="F1647" s="94">
        <v>31</v>
      </c>
      <c r="G1647" s="111" t="s">
        <v>221</v>
      </c>
      <c r="H1647" s="117">
        <v>0</v>
      </c>
      <c r="J1647" s="158">
        <v>0</v>
      </c>
      <c r="S1647" s="118">
        <v>1</v>
      </c>
      <c r="U1647" s="116">
        <v>1</v>
      </c>
      <c r="W1647" s="118">
        <v>1</v>
      </c>
    </row>
    <row r="1648" spans="1:23">
      <c r="A1648" s="152">
        <v>49</v>
      </c>
      <c r="B1648" s="153" t="s">
        <v>222</v>
      </c>
      <c r="C1648" s="98">
        <v>40357</v>
      </c>
      <c r="D1648" s="154" t="s">
        <v>216</v>
      </c>
      <c r="E1648" s="97">
        <v>25</v>
      </c>
      <c r="F1648" s="94">
        <v>31</v>
      </c>
      <c r="G1648" s="111" t="s">
        <v>221</v>
      </c>
      <c r="H1648" s="117">
        <v>0</v>
      </c>
      <c r="J1648" s="158">
        <v>0</v>
      </c>
      <c r="S1648" s="118">
        <v>0</v>
      </c>
      <c r="U1648" s="116">
        <v>0</v>
      </c>
      <c r="W1648" s="118">
        <v>0</v>
      </c>
    </row>
    <row r="1649" spans="1:23">
      <c r="A1649" s="152">
        <v>50</v>
      </c>
      <c r="B1649" s="153" t="s">
        <v>222</v>
      </c>
      <c r="C1649" s="98">
        <v>40357</v>
      </c>
      <c r="D1649" s="154" t="s">
        <v>216</v>
      </c>
      <c r="E1649" s="97">
        <v>25</v>
      </c>
      <c r="F1649" s="94">
        <v>31</v>
      </c>
      <c r="G1649" s="111" t="s">
        <v>221</v>
      </c>
      <c r="H1649" s="117">
        <v>0</v>
      </c>
      <c r="J1649" s="158">
        <v>0</v>
      </c>
      <c r="S1649" s="118">
        <v>0</v>
      </c>
      <c r="U1649" s="116">
        <v>0</v>
      </c>
      <c r="W1649" s="118">
        <v>0</v>
      </c>
    </row>
    <row r="1650" spans="1:23">
      <c r="A1650" s="152">
        <v>1</v>
      </c>
      <c r="B1650" s="153" t="s">
        <v>222</v>
      </c>
      <c r="C1650" s="98">
        <v>40359</v>
      </c>
      <c r="D1650" s="154" t="s">
        <v>217</v>
      </c>
      <c r="E1650" s="97">
        <v>15</v>
      </c>
      <c r="F1650" s="94">
        <v>31</v>
      </c>
      <c r="G1650" s="111" t="s">
        <v>221</v>
      </c>
      <c r="H1650" s="117">
        <v>0</v>
      </c>
      <c r="J1650" s="158">
        <v>0</v>
      </c>
      <c r="U1650" s="116">
        <v>3</v>
      </c>
      <c r="W1650" s="118">
        <v>3</v>
      </c>
    </row>
    <row r="1651" spans="1:23">
      <c r="A1651" s="152">
        <v>2</v>
      </c>
      <c r="B1651" s="153" t="s">
        <v>222</v>
      </c>
      <c r="C1651" s="98">
        <v>40359</v>
      </c>
      <c r="D1651" s="154" t="s">
        <v>217</v>
      </c>
      <c r="E1651" s="97">
        <v>15</v>
      </c>
      <c r="F1651" s="94">
        <v>31</v>
      </c>
      <c r="G1651" s="111" t="s">
        <v>221</v>
      </c>
      <c r="H1651" s="117">
        <v>0</v>
      </c>
      <c r="J1651" s="158">
        <v>0</v>
      </c>
      <c r="U1651" s="116">
        <v>0</v>
      </c>
      <c r="W1651" s="118">
        <v>0</v>
      </c>
    </row>
    <row r="1652" spans="1:23">
      <c r="A1652" s="152">
        <v>3</v>
      </c>
      <c r="B1652" s="153" t="s">
        <v>222</v>
      </c>
      <c r="C1652" s="98">
        <v>40359</v>
      </c>
      <c r="D1652" s="154" t="s">
        <v>217</v>
      </c>
      <c r="E1652" s="97">
        <v>15</v>
      </c>
      <c r="F1652" s="94">
        <v>31</v>
      </c>
      <c r="G1652" s="111" t="s">
        <v>221</v>
      </c>
      <c r="H1652" s="117">
        <v>0</v>
      </c>
      <c r="J1652" s="158">
        <v>0</v>
      </c>
      <c r="U1652" s="116">
        <v>3</v>
      </c>
      <c r="W1652" s="118">
        <v>3</v>
      </c>
    </row>
    <row r="1653" spans="1:23">
      <c r="A1653" s="152">
        <v>4</v>
      </c>
      <c r="B1653" s="153" t="s">
        <v>222</v>
      </c>
      <c r="C1653" s="98">
        <v>40359</v>
      </c>
      <c r="D1653" s="154" t="s">
        <v>217</v>
      </c>
      <c r="E1653" s="97">
        <v>15</v>
      </c>
      <c r="F1653" s="94">
        <v>31</v>
      </c>
      <c r="G1653" s="111" t="s">
        <v>221</v>
      </c>
      <c r="H1653" s="117">
        <v>0</v>
      </c>
      <c r="J1653" s="158">
        <v>0</v>
      </c>
      <c r="U1653" s="116">
        <v>1</v>
      </c>
      <c r="W1653" s="118">
        <v>1</v>
      </c>
    </row>
    <row r="1654" spans="1:23">
      <c r="A1654" s="152">
        <v>5</v>
      </c>
      <c r="B1654" s="153" t="s">
        <v>222</v>
      </c>
      <c r="C1654" s="98">
        <v>40359</v>
      </c>
      <c r="D1654" s="154" t="s">
        <v>217</v>
      </c>
      <c r="E1654" s="97">
        <v>15</v>
      </c>
      <c r="F1654" s="94">
        <v>31</v>
      </c>
      <c r="G1654" s="111" t="s">
        <v>221</v>
      </c>
      <c r="H1654" s="117">
        <v>0</v>
      </c>
      <c r="J1654" s="158">
        <v>0</v>
      </c>
      <c r="U1654" s="116">
        <v>0</v>
      </c>
      <c r="W1654" s="118">
        <v>0</v>
      </c>
    </row>
    <row r="1655" spans="1:23">
      <c r="A1655" s="152">
        <v>6</v>
      </c>
      <c r="B1655" s="153" t="s">
        <v>222</v>
      </c>
      <c r="C1655" s="98">
        <v>40359</v>
      </c>
      <c r="D1655" s="154" t="s">
        <v>217</v>
      </c>
      <c r="E1655" s="97">
        <v>15</v>
      </c>
      <c r="F1655" s="94">
        <v>31</v>
      </c>
      <c r="G1655" s="111" t="s">
        <v>221</v>
      </c>
      <c r="H1655" s="117">
        <v>0</v>
      </c>
      <c r="J1655" s="158">
        <v>0</v>
      </c>
      <c r="U1655" s="116">
        <v>1</v>
      </c>
      <c r="W1655" s="118">
        <v>1</v>
      </c>
    </row>
    <row r="1656" spans="1:23">
      <c r="A1656" s="152">
        <v>7</v>
      </c>
      <c r="B1656" s="153" t="s">
        <v>222</v>
      </c>
      <c r="C1656" s="98">
        <v>40359</v>
      </c>
      <c r="D1656" s="154" t="s">
        <v>217</v>
      </c>
      <c r="E1656" s="97">
        <v>15</v>
      </c>
      <c r="F1656" s="94">
        <v>31</v>
      </c>
      <c r="G1656" s="111" t="s">
        <v>221</v>
      </c>
      <c r="H1656" s="117">
        <v>0</v>
      </c>
      <c r="J1656" s="158">
        <v>0</v>
      </c>
      <c r="U1656" s="116">
        <v>0</v>
      </c>
      <c r="W1656" s="118">
        <v>0</v>
      </c>
    </row>
    <row r="1657" spans="1:23">
      <c r="A1657" s="152">
        <v>8</v>
      </c>
      <c r="B1657" s="153" t="s">
        <v>222</v>
      </c>
      <c r="C1657" s="98">
        <v>40359</v>
      </c>
      <c r="D1657" s="154" t="s">
        <v>217</v>
      </c>
      <c r="E1657" s="97">
        <v>15</v>
      </c>
      <c r="F1657" s="94">
        <v>31</v>
      </c>
      <c r="G1657" s="111" t="s">
        <v>221</v>
      </c>
      <c r="H1657" s="117">
        <v>0</v>
      </c>
      <c r="J1657" s="158">
        <v>0</v>
      </c>
      <c r="U1657" s="116">
        <v>1</v>
      </c>
      <c r="W1657" s="118">
        <v>1</v>
      </c>
    </row>
    <row r="1658" spans="1:23">
      <c r="A1658" s="152">
        <v>9</v>
      </c>
      <c r="B1658" s="153" t="s">
        <v>222</v>
      </c>
      <c r="C1658" s="98">
        <v>40359</v>
      </c>
      <c r="D1658" s="154" t="s">
        <v>217</v>
      </c>
      <c r="E1658" s="97">
        <v>15</v>
      </c>
      <c r="F1658" s="94">
        <v>31</v>
      </c>
      <c r="G1658" s="111" t="s">
        <v>221</v>
      </c>
      <c r="H1658" s="117">
        <v>0</v>
      </c>
      <c r="J1658" s="158">
        <v>0</v>
      </c>
      <c r="U1658" s="116">
        <v>0</v>
      </c>
      <c r="W1658" s="118">
        <v>0</v>
      </c>
    </row>
    <row r="1659" spans="1:23">
      <c r="A1659" s="152">
        <v>10</v>
      </c>
      <c r="B1659" s="153" t="s">
        <v>222</v>
      </c>
      <c r="C1659" s="98">
        <v>40359</v>
      </c>
      <c r="D1659" s="154" t="s">
        <v>217</v>
      </c>
      <c r="E1659" s="97">
        <v>15</v>
      </c>
      <c r="F1659" s="94">
        <v>31</v>
      </c>
      <c r="G1659" s="111" t="s">
        <v>221</v>
      </c>
      <c r="H1659" s="117">
        <v>0</v>
      </c>
      <c r="J1659" s="158">
        <v>0</v>
      </c>
      <c r="U1659" s="116">
        <v>14</v>
      </c>
      <c r="W1659" s="118">
        <v>14</v>
      </c>
    </row>
    <row r="1660" spans="1:23">
      <c r="A1660" s="152">
        <v>11</v>
      </c>
      <c r="B1660" s="153" t="s">
        <v>222</v>
      </c>
      <c r="C1660" s="98">
        <v>40359</v>
      </c>
      <c r="D1660" s="154" t="s">
        <v>217</v>
      </c>
      <c r="E1660" s="97">
        <v>15</v>
      </c>
      <c r="F1660" s="94">
        <v>31</v>
      </c>
      <c r="G1660" s="111" t="s">
        <v>221</v>
      </c>
      <c r="H1660" s="117">
        <v>0</v>
      </c>
      <c r="J1660" s="158">
        <v>0</v>
      </c>
      <c r="U1660" s="116">
        <v>0</v>
      </c>
      <c r="W1660" s="118">
        <v>0</v>
      </c>
    </row>
    <row r="1661" spans="1:23">
      <c r="A1661" s="152">
        <v>12</v>
      </c>
      <c r="B1661" s="153" t="s">
        <v>222</v>
      </c>
      <c r="C1661" s="98">
        <v>40359</v>
      </c>
      <c r="D1661" s="154" t="s">
        <v>217</v>
      </c>
      <c r="E1661" s="97">
        <v>15</v>
      </c>
      <c r="F1661" s="94">
        <v>31</v>
      </c>
      <c r="G1661" s="111" t="s">
        <v>221</v>
      </c>
      <c r="H1661" s="117">
        <v>0</v>
      </c>
      <c r="J1661" s="158">
        <v>0</v>
      </c>
      <c r="U1661" s="116">
        <v>1</v>
      </c>
      <c r="W1661" s="118">
        <v>1</v>
      </c>
    </row>
    <row r="1662" spans="1:23">
      <c r="A1662" s="152">
        <v>13</v>
      </c>
      <c r="B1662" s="153" t="s">
        <v>222</v>
      </c>
      <c r="C1662" s="98">
        <v>40359</v>
      </c>
      <c r="D1662" s="154" t="s">
        <v>217</v>
      </c>
      <c r="E1662" s="97">
        <v>15</v>
      </c>
      <c r="F1662" s="94">
        <v>31</v>
      </c>
      <c r="G1662" s="111" t="s">
        <v>221</v>
      </c>
      <c r="H1662" s="117">
        <v>0</v>
      </c>
      <c r="J1662" s="158">
        <v>0</v>
      </c>
      <c r="U1662" s="116">
        <v>0</v>
      </c>
      <c r="W1662" s="118">
        <v>0</v>
      </c>
    </row>
    <row r="1663" spans="1:23">
      <c r="A1663" s="152">
        <v>14</v>
      </c>
      <c r="B1663" s="153" t="s">
        <v>222</v>
      </c>
      <c r="C1663" s="98">
        <v>40359</v>
      </c>
      <c r="D1663" s="154" t="s">
        <v>217</v>
      </c>
      <c r="E1663" s="97">
        <v>15</v>
      </c>
      <c r="F1663" s="94">
        <v>31</v>
      </c>
      <c r="G1663" s="111" t="s">
        <v>221</v>
      </c>
      <c r="H1663" s="117">
        <v>0</v>
      </c>
      <c r="J1663" s="158">
        <v>0</v>
      </c>
      <c r="U1663" s="116">
        <v>0</v>
      </c>
      <c r="W1663" s="118">
        <v>0</v>
      </c>
    </row>
    <row r="1664" spans="1:23">
      <c r="A1664" s="152">
        <v>15</v>
      </c>
      <c r="B1664" s="153" t="s">
        <v>222</v>
      </c>
      <c r="C1664" s="98">
        <v>40359</v>
      </c>
      <c r="D1664" s="154" t="s">
        <v>217</v>
      </c>
      <c r="E1664" s="97">
        <v>15</v>
      </c>
      <c r="F1664" s="94">
        <v>31</v>
      </c>
      <c r="G1664" s="111" t="s">
        <v>221</v>
      </c>
      <c r="H1664" s="117">
        <v>0</v>
      </c>
      <c r="J1664" s="158">
        <v>0</v>
      </c>
      <c r="U1664" s="116">
        <v>0</v>
      </c>
      <c r="W1664" s="118">
        <v>0</v>
      </c>
    </row>
    <row r="1665" spans="1:23">
      <c r="A1665" s="152">
        <v>16</v>
      </c>
      <c r="B1665" s="153" t="s">
        <v>222</v>
      </c>
      <c r="C1665" s="98">
        <v>40359</v>
      </c>
      <c r="D1665" s="154" t="s">
        <v>217</v>
      </c>
      <c r="E1665" s="97">
        <v>15</v>
      </c>
      <c r="F1665" s="94">
        <v>31</v>
      </c>
      <c r="G1665" s="111" t="s">
        <v>221</v>
      </c>
      <c r="H1665" s="117">
        <v>0</v>
      </c>
      <c r="J1665" s="158">
        <v>0</v>
      </c>
      <c r="U1665" s="116">
        <v>1</v>
      </c>
      <c r="W1665" s="118">
        <v>1</v>
      </c>
    </row>
    <row r="1666" spans="1:23">
      <c r="A1666" s="152">
        <v>17</v>
      </c>
      <c r="B1666" s="153" t="s">
        <v>222</v>
      </c>
      <c r="C1666" s="98">
        <v>40359</v>
      </c>
      <c r="D1666" s="154" t="s">
        <v>217</v>
      </c>
      <c r="E1666" s="97">
        <v>15</v>
      </c>
      <c r="F1666" s="94">
        <v>31</v>
      </c>
      <c r="G1666" s="111" t="s">
        <v>221</v>
      </c>
      <c r="H1666" s="117">
        <v>0</v>
      </c>
      <c r="J1666" s="158">
        <v>0</v>
      </c>
      <c r="U1666" s="116">
        <v>1</v>
      </c>
      <c r="W1666" s="118">
        <v>1</v>
      </c>
    </row>
    <row r="1667" spans="1:23">
      <c r="A1667" s="152">
        <v>18</v>
      </c>
      <c r="B1667" s="153" t="s">
        <v>222</v>
      </c>
      <c r="C1667" s="98">
        <v>40359</v>
      </c>
      <c r="D1667" s="154" t="s">
        <v>217</v>
      </c>
      <c r="E1667" s="97">
        <v>15</v>
      </c>
      <c r="F1667" s="94">
        <v>31</v>
      </c>
      <c r="G1667" s="111" t="s">
        <v>221</v>
      </c>
      <c r="H1667" s="117">
        <v>0</v>
      </c>
      <c r="J1667" s="158">
        <v>0</v>
      </c>
      <c r="U1667" s="116">
        <v>0</v>
      </c>
      <c r="W1667" s="118">
        <v>0</v>
      </c>
    </row>
    <row r="1668" spans="1:23">
      <c r="A1668" s="152">
        <v>19</v>
      </c>
      <c r="B1668" s="153" t="s">
        <v>222</v>
      </c>
      <c r="C1668" s="98">
        <v>40359</v>
      </c>
      <c r="D1668" s="154" t="s">
        <v>217</v>
      </c>
      <c r="E1668" s="97">
        <v>15</v>
      </c>
      <c r="F1668" s="94">
        <v>31</v>
      </c>
      <c r="G1668" s="111" t="s">
        <v>221</v>
      </c>
      <c r="H1668" s="117">
        <v>0</v>
      </c>
      <c r="J1668" s="158">
        <v>0</v>
      </c>
      <c r="U1668" s="116">
        <v>0</v>
      </c>
      <c r="W1668" s="118">
        <v>0</v>
      </c>
    </row>
    <row r="1669" spans="1:23">
      <c r="A1669" s="152">
        <v>20</v>
      </c>
      <c r="B1669" s="153" t="s">
        <v>222</v>
      </c>
      <c r="C1669" s="98">
        <v>40359</v>
      </c>
      <c r="D1669" s="154" t="s">
        <v>217</v>
      </c>
      <c r="E1669" s="97">
        <v>15</v>
      </c>
      <c r="F1669" s="94">
        <v>31</v>
      </c>
      <c r="G1669" s="111" t="s">
        <v>221</v>
      </c>
      <c r="H1669" s="117">
        <v>0</v>
      </c>
      <c r="J1669" s="158">
        <v>0</v>
      </c>
      <c r="U1669" s="116">
        <v>0</v>
      </c>
      <c r="W1669" s="118">
        <v>0</v>
      </c>
    </row>
    <row r="1670" spans="1:23">
      <c r="A1670" s="152">
        <v>21</v>
      </c>
      <c r="B1670" s="153" t="s">
        <v>222</v>
      </c>
      <c r="C1670" s="98">
        <v>40359</v>
      </c>
      <c r="D1670" s="154" t="s">
        <v>217</v>
      </c>
      <c r="E1670" s="97">
        <v>15</v>
      </c>
      <c r="F1670" s="94">
        <v>31</v>
      </c>
      <c r="G1670" s="111" t="s">
        <v>221</v>
      </c>
      <c r="H1670" s="117">
        <v>0</v>
      </c>
      <c r="J1670" s="158">
        <v>0</v>
      </c>
      <c r="U1670" s="116">
        <v>4</v>
      </c>
      <c r="W1670" s="118">
        <v>4</v>
      </c>
    </row>
    <row r="1671" spans="1:23">
      <c r="A1671" s="152">
        <v>22</v>
      </c>
      <c r="B1671" s="153" t="s">
        <v>222</v>
      </c>
      <c r="C1671" s="98">
        <v>40359</v>
      </c>
      <c r="D1671" s="154" t="s">
        <v>217</v>
      </c>
      <c r="E1671" s="97">
        <v>15</v>
      </c>
      <c r="F1671" s="94">
        <v>31</v>
      </c>
      <c r="G1671" s="111" t="s">
        <v>221</v>
      </c>
      <c r="H1671" s="117">
        <v>0</v>
      </c>
      <c r="J1671" s="158">
        <v>0</v>
      </c>
      <c r="U1671" s="116">
        <v>1</v>
      </c>
      <c r="W1671" s="118">
        <v>1</v>
      </c>
    </row>
    <row r="1672" spans="1:23">
      <c r="A1672" s="152">
        <v>23</v>
      </c>
      <c r="B1672" s="153" t="s">
        <v>222</v>
      </c>
      <c r="C1672" s="98">
        <v>40359</v>
      </c>
      <c r="D1672" s="154" t="s">
        <v>217</v>
      </c>
      <c r="E1672" s="97">
        <v>15</v>
      </c>
      <c r="F1672" s="94">
        <v>31</v>
      </c>
      <c r="G1672" s="111" t="s">
        <v>221</v>
      </c>
      <c r="H1672" s="117">
        <v>0</v>
      </c>
      <c r="J1672" s="158">
        <v>0</v>
      </c>
      <c r="U1672" s="116">
        <v>0</v>
      </c>
      <c r="W1672" s="118">
        <v>0</v>
      </c>
    </row>
    <row r="1673" spans="1:23">
      <c r="A1673" s="152">
        <v>24</v>
      </c>
      <c r="B1673" s="153" t="s">
        <v>222</v>
      </c>
      <c r="C1673" s="98">
        <v>40359</v>
      </c>
      <c r="D1673" s="154" t="s">
        <v>217</v>
      </c>
      <c r="E1673" s="97">
        <v>15</v>
      </c>
      <c r="F1673" s="94">
        <v>31</v>
      </c>
      <c r="G1673" s="111" t="s">
        <v>221</v>
      </c>
      <c r="H1673" s="117">
        <v>0</v>
      </c>
      <c r="J1673" s="158">
        <v>0</v>
      </c>
      <c r="U1673" s="116">
        <v>0</v>
      </c>
      <c r="W1673" s="118">
        <v>0</v>
      </c>
    </row>
    <row r="1674" spans="1:23">
      <c r="A1674" s="152">
        <v>25</v>
      </c>
      <c r="B1674" s="153" t="s">
        <v>222</v>
      </c>
      <c r="C1674" s="98">
        <v>40359</v>
      </c>
      <c r="D1674" s="154" t="s">
        <v>217</v>
      </c>
      <c r="E1674" s="97">
        <v>15</v>
      </c>
      <c r="F1674" s="94">
        <v>31</v>
      </c>
      <c r="G1674" s="111" t="s">
        <v>221</v>
      </c>
      <c r="H1674" s="117">
        <v>0</v>
      </c>
      <c r="J1674" s="158">
        <v>0</v>
      </c>
      <c r="U1674" s="116">
        <v>4</v>
      </c>
      <c r="W1674" s="118">
        <v>4</v>
      </c>
    </row>
    <row r="1675" spans="1:23">
      <c r="A1675" s="152">
        <v>26</v>
      </c>
      <c r="B1675" s="153" t="s">
        <v>222</v>
      </c>
      <c r="C1675" s="98">
        <v>40359</v>
      </c>
      <c r="D1675" s="154" t="s">
        <v>217</v>
      </c>
      <c r="E1675" s="97">
        <v>15</v>
      </c>
      <c r="F1675" s="94">
        <v>31</v>
      </c>
      <c r="G1675" s="111" t="s">
        <v>221</v>
      </c>
      <c r="H1675" s="117">
        <v>0</v>
      </c>
      <c r="J1675" s="158">
        <v>0</v>
      </c>
      <c r="U1675" s="116">
        <v>0</v>
      </c>
      <c r="W1675" s="118">
        <v>0</v>
      </c>
    </row>
    <row r="1676" spans="1:23">
      <c r="A1676" s="152">
        <v>27</v>
      </c>
      <c r="B1676" s="153" t="s">
        <v>222</v>
      </c>
      <c r="C1676" s="98">
        <v>40359</v>
      </c>
      <c r="D1676" s="154" t="s">
        <v>217</v>
      </c>
      <c r="E1676" s="97">
        <v>15</v>
      </c>
      <c r="F1676" s="94">
        <v>31</v>
      </c>
      <c r="G1676" s="111" t="s">
        <v>221</v>
      </c>
      <c r="H1676" s="117">
        <v>0</v>
      </c>
      <c r="J1676" s="158">
        <v>0</v>
      </c>
      <c r="U1676" s="116">
        <v>2</v>
      </c>
      <c r="W1676" s="118">
        <v>2</v>
      </c>
    </row>
    <row r="1677" spans="1:23">
      <c r="A1677" s="152">
        <v>28</v>
      </c>
      <c r="B1677" s="153" t="s">
        <v>222</v>
      </c>
      <c r="C1677" s="98">
        <v>40359</v>
      </c>
      <c r="D1677" s="154" t="s">
        <v>217</v>
      </c>
      <c r="E1677" s="97">
        <v>15</v>
      </c>
      <c r="F1677" s="94">
        <v>31</v>
      </c>
      <c r="G1677" s="111" t="s">
        <v>221</v>
      </c>
      <c r="H1677" s="117">
        <v>0</v>
      </c>
      <c r="J1677" s="158">
        <v>0</v>
      </c>
      <c r="U1677" s="116">
        <v>1</v>
      </c>
      <c r="W1677" s="118">
        <v>1</v>
      </c>
    </row>
    <row r="1678" spans="1:23">
      <c r="A1678" s="152">
        <v>29</v>
      </c>
      <c r="B1678" s="153" t="s">
        <v>222</v>
      </c>
      <c r="C1678" s="98">
        <v>40359</v>
      </c>
      <c r="D1678" s="154" t="s">
        <v>217</v>
      </c>
      <c r="E1678" s="97">
        <v>15</v>
      </c>
      <c r="F1678" s="94">
        <v>31</v>
      </c>
      <c r="G1678" s="111" t="s">
        <v>221</v>
      </c>
      <c r="H1678" s="117">
        <v>0</v>
      </c>
      <c r="J1678" s="158">
        <v>0</v>
      </c>
      <c r="U1678" s="116">
        <v>4</v>
      </c>
      <c r="W1678" s="118">
        <v>4</v>
      </c>
    </row>
    <row r="1679" spans="1:23">
      <c r="A1679" s="152">
        <v>30</v>
      </c>
      <c r="B1679" s="153" t="s">
        <v>222</v>
      </c>
      <c r="C1679" s="98">
        <v>40359</v>
      </c>
      <c r="D1679" s="154" t="s">
        <v>217</v>
      </c>
      <c r="E1679" s="97">
        <v>15</v>
      </c>
      <c r="F1679" s="94">
        <v>31</v>
      </c>
      <c r="G1679" s="111" t="s">
        <v>221</v>
      </c>
      <c r="H1679" s="117">
        <v>0</v>
      </c>
      <c r="J1679" s="158">
        <v>0</v>
      </c>
      <c r="U1679" s="116">
        <v>1</v>
      </c>
      <c r="W1679" s="118">
        <v>1</v>
      </c>
    </row>
    <row r="1680" spans="1:23">
      <c r="A1680" s="152">
        <v>31</v>
      </c>
      <c r="B1680" s="153" t="s">
        <v>222</v>
      </c>
      <c r="C1680" s="98">
        <v>40359</v>
      </c>
      <c r="D1680" s="154" t="s">
        <v>217</v>
      </c>
      <c r="E1680" s="97">
        <v>15</v>
      </c>
      <c r="F1680" s="94">
        <v>31</v>
      </c>
      <c r="G1680" s="111" t="s">
        <v>221</v>
      </c>
      <c r="H1680" s="117">
        <v>0</v>
      </c>
      <c r="J1680" s="158">
        <v>0</v>
      </c>
      <c r="U1680" s="116">
        <v>3</v>
      </c>
      <c r="W1680" s="118">
        <v>3</v>
      </c>
    </row>
    <row r="1681" spans="1:23">
      <c r="A1681" s="152">
        <v>32</v>
      </c>
      <c r="B1681" s="153" t="s">
        <v>222</v>
      </c>
      <c r="C1681" s="98">
        <v>40359</v>
      </c>
      <c r="D1681" s="154" t="s">
        <v>217</v>
      </c>
      <c r="E1681" s="97">
        <v>15</v>
      </c>
      <c r="F1681" s="94">
        <v>31</v>
      </c>
      <c r="G1681" s="111" t="s">
        <v>221</v>
      </c>
      <c r="H1681" s="117">
        <v>0</v>
      </c>
      <c r="J1681" s="158">
        <v>0</v>
      </c>
      <c r="U1681" s="116">
        <v>0</v>
      </c>
      <c r="W1681" s="118">
        <v>0</v>
      </c>
    </row>
    <row r="1682" spans="1:23">
      <c r="A1682" s="152">
        <v>33</v>
      </c>
      <c r="B1682" s="153" t="s">
        <v>222</v>
      </c>
      <c r="C1682" s="98">
        <v>40359</v>
      </c>
      <c r="D1682" s="154" t="s">
        <v>217</v>
      </c>
      <c r="E1682" s="97">
        <v>15</v>
      </c>
      <c r="F1682" s="94">
        <v>31</v>
      </c>
      <c r="G1682" s="111" t="s">
        <v>221</v>
      </c>
      <c r="H1682" s="117">
        <v>0</v>
      </c>
      <c r="J1682" s="158">
        <v>0</v>
      </c>
      <c r="U1682" s="116">
        <v>0</v>
      </c>
      <c r="W1682" s="118">
        <v>0</v>
      </c>
    </row>
    <row r="1683" spans="1:23">
      <c r="A1683" s="152">
        <v>34</v>
      </c>
      <c r="B1683" s="153" t="s">
        <v>222</v>
      </c>
      <c r="C1683" s="98">
        <v>40359</v>
      </c>
      <c r="D1683" s="154" t="s">
        <v>217</v>
      </c>
      <c r="E1683" s="97">
        <v>15</v>
      </c>
      <c r="F1683" s="94">
        <v>31</v>
      </c>
      <c r="G1683" s="111" t="s">
        <v>221</v>
      </c>
      <c r="H1683" s="117">
        <v>0</v>
      </c>
      <c r="J1683" s="158">
        <v>0</v>
      </c>
      <c r="U1683" s="116">
        <v>13</v>
      </c>
      <c r="W1683" s="118">
        <v>13</v>
      </c>
    </row>
    <row r="1684" spans="1:23">
      <c r="A1684" s="152">
        <v>35</v>
      </c>
      <c r="B1684" s="153" t="s">
        <v>222</v>
      </c>
      <c r="C1684" s="98">
        <v>40359</v>
      </c>
      <c r="D1684" s="154" t="s">
        <v>217</v>
      </c>
      <c r="E1684" s="97">
        <v>15</v>
      </c>
      <c r="F1684" s="94">
        <v>31</v>
      </c>
      <c r="G1684" s="111" t="s">
        <v>221</v>
      </c>
      <c r="H1684" s="117">
        <v>0</v>
      </c>
      <c r="J1684" s="158">
        <v>0</v>
      </c>
      <c r="U1684" s="116">
        <v>4</v>
      </c>
      <c r="W1684" s="118">
        <v>4</v>
      </c>
    </row>
    <row r="1685" spans="1:23">
      <c r="A1685" s="152">
        <v>36</v>
      </c>
      <c r="B1685" s="153" t="s">
        <v>222</v>
      </c>
      <c r="C1685" s="98">
        <v>40359</v>
      </c>
      <c r="D1685" s="154" t="s">
        <v>217</v>
      </c>
      <c r="E1685" s="97">
        <v>15</v>
      </c>
      <c r="F1685" s="94">
        <v>31</v>
      </c>
      <c r="G1685" s="111" t="s">
        <v>221</v>
      </c>
      <c r="H1685" s="117">
        <v>0</v>
      </c>
      <c r="J1685" s="158">
        <v>0</v>
      </c>
      <c r="U1685" s="116">
        <v>4</v>
      </c>
      <c r="W1685" s="118">
        <v>4</v>
      </c>
    </row>
    <row r="1686" spans="1:23">
      <c r="A1686" s="152">
        <v>37</v>
      </c>
      <c r="B1686" s="153" t="s">
        <v>222</v>
      </c>
      <c r="C1686" s="98">
        <v>40359</v>
      </c>
      <c r="D1686" s="154" t="s">
        <v>217</v>
      </c>
      <c r="E1686" s="97">
        <v>15</v>
      </c>
      <c r="F1686" s="94">
        <v>31</v>
      </c>
      <c r="G1686" s="111" t="s">
        <v>221</v>
      </c>
      <c r="H1686" s="117">
        <v>0</v>
      </c>
      <c r="J1686" s="158">
        <v>0</v>
      </c>
      <c r="U1686" s="116">
        <v>0</v>
      </c>
      <c r="W1686" s="118">
        <v>0</v>
      </c>
    </row>
    <row r="1687" spans="1:23">
      <c r="A1687" s="152">
        <v>38</v>
      </c>
      <c r="B1687" s="153" t="s">
        <v>222</v>
      </c>
      <c r="C1687" s="98">
        <v>40359</v>
      </c>
      <c r="D1687" s="154" t="s">
        <v>217</v>
      </c>
      <c r="E1687" s="97">
        <v>15</v>
      </c>
      <c r="F1687" s="94">
        <v>31</v>
      </c>
      <c r="G1687" s="111" t="s">
        <v>221</v>
      </c>
      <c r="H1687" s="117">
        <v>0</v>
      </c>
      <c r="J1687" s="158">
        <v>0</v>
      </c>
      <c r="U1687" s="116">
        <v>0</v>
      </c>
      <c r="W1687" s="118">
        <v>0</v>
      </c>
    </row>
    <row r="1688" spans="1:23">
      <c r="A1688" s="152">
        <v>39</v>
      </c>
      <c r="B1688" s="153" t="s">
        <v>222</v>
      </c>
      <c r="C1688" s="98">
        <v>40359</v>
      </c>
      <c r="D1688" s="154" t="s">
        <v>217</v>
      </c>
      <c r="E1688" s="97">
        <v>15</v>
      </c>
      <c r="F1688" s="94">
        <v>31</v>
      </c>
      <c r="G1688" s="111" t="s">
        <v>221</v>
      </c>
      <c r="H1688" s="117">
        <v>0</v>
      </c>
      <c r="J1688" s="158">
        <v>0</v>
      </c>
      <c r="U1688" s="116">
        <v>0</v>
      </c>
      <c r="W1688" s="118">
        <v>0</v>
      </c>
    </row>
    <row r="1689" spans="1:23">
      <c r="A1689" s="152">
        <v>40</v>
      </c>
      <c r="B1689" s="153" t="s">
        <v>222</v>
      </c>
      <c r="C1689" s="98">
        <v>40359</v>
      </c>
      <c r="D1689" s="154" t="s">
        <v>217</v>
      </c>
      <c r="E1689" s="97">
        <v>15</v>
      </c>
      <c r="F1689" s="94">
        <v>31</v>
      </c>
      <c r="G1689" s="111" t="s">
        <v>221</v>
      </c>
      <c r="H1689" s="117">
        <v>0</v>
      </c>
      <c r="J1689" s="158">
        <v>0</v>
      </c>
      <c r="U1689" s="116">
        <v>0</v>
      </c>
      <c r="W1689" s="118">
        <v>0</v>
      </c>
    </row>
    <row r="1690" spans="1:23">
      <c r="A1690" s="152">
        <v>41</v>
      </c>
      <c r="B1690" s="153" t="s">
        <v>222</v>
      </c>
      <c r="C1690" s="98">
        <v>40359</v>
      </c>
      <c r="D1690" s="154" t="s">
        <v>217</v>
      </c>
      <c r="E1690" s="97">
        <v>15</v>
      </c>
      <c r="F1690" s="94">
        <v>31</v>
      </c>
      <c r="G1690" s="111" t="s">
        <v>221</v>
      </c>
      <c r="H1690" s="117">
        <v>0</v>
      </c>
      <c r="J1690" s="158">
        <v>0</v>
      </c>
      <c r="U1690" s="116">
        <v>1</v>
      </c>
      <c r="W1690" s="118">
        <v>1</v>
      </c>
    </row>
    <row r="1691" spans="1:23">
      <c r="A1691" s="152">
        <v>42</v>
      </c>
      <c r="B1691" s="153" t="s">
        <v>222</v>
      </c>
      <c r="C1691" s="98">
        <v>40359</v>
      </c>
      <c r="D1691" s="154" t="s">
        <v>217</v>
      </c>
      <c r="E1691" s="97">
        <v>15</v>
      </c>
      <c r="F1691" s="94">
        <v>31</v>
      </c>
      <c r="G1691" s="111" t="s">
        <v>221</v>
      </c>
      <c r="H1691" s="117">
        <v>0</v>
      </c>
      <c r="J1691" s="158">
        <v>0</v>
      </c>
      <c r="U1691" s="116">
        <v>0</v>
      </c>
      <c r="W1691" s="118">
        <v>0</v>
      </c>
    </row>
    <row r="1692" spans="1:23">
      <c r="A1692" s="152">
        <v>43</v>
      </c>
      <c r="B1692" s="153" t="s">
        <v>222</v>
      </c>
      <c r="C1692" s="98">
        <v>40359</v>
      </c>
      <c r="D1692" s="154" t="s">
        <v>217</v>
      </c>
      <c r="E1692" s="97">
        <v>15</v>
      </c>
      <c r="F1692" s="94">
        <v>31</v>
      </c>
      <c r="G1692" s="111" t="s">
        <v>221</v>
      </c>
      <c r="H1692" s="117">
        <v>0</v>
      </c>
      <c r="J1692" s="158">
        <v>0</v>
      </c>
      <c r="U1692" s="116">
        <v>3</v>
      </c>
      <c r="W1692" s="118">
        <v>3</v>
      </c>
    </row>
    <row r="1693" spans="1:23">
      <c r="A1693" s="152">
        <v>44</v>
      </c>
      <c r="B1693" s="153" t="s">
        <v>222</v>
      </c>
      <c r="C1693" s="98">
        <v>40359</v>
      </c>
      <c r="D1693" s="154" t="s">
        <v>217</v>
      </c>
      <c r="E1693" s="97">
        <v>15</v>
      </c>
      <c r="F1693" s="94">
        <v>31</v>
      </c>
      <c r="G1693" s="111" t="s">
        <v>221</v>
      </c>
      <c r="H1693" s="117">
        <v>0</v>
      </c>
      <c r="J1693" s="158">
        <v>0</v>
      </c>
      <c r="U1693" s="116">
        <v>2</v>
      </c>
      <c r="W1693" s="118">
        <v>2</v>
      </c>
    </row>
    <row r="1694" spans="1:23">
      <c r="A1694" s="152">
        <v>45</v>
      </c>
      <c r="B1694" s="153" t="s">
        <v>222</v>
      </c>
      <c r="C1694" s="98">
        <v>40359</v>
      </c>
      <c r="D1694" s="154" t="s">
        <v>217</v>
      </c>
      <c r="E1694" s="97">
        <v>15</v>
      </c>
      <c r="F1694" s="94">
        <v>31</v>
      </c>
      <c r="G1694" s="111" t="s">
        <v>221</v>
      </c>
      <c r="H1694" s="117">
        <v>0</v>
      </c>
      <c r="J1694" s="158">
        <v>0</v>
      </c>
      <c r="U1694" s="116">
        <v>4</v>
      </c>
      <c r="W1694" s="118">
        <v>4</v>
      </c>
    </row>
    <row r="1695" spans="1:23">
      <c r="A1695" s="152">
        <v>46</v>
      </c>
      <c r="B1695" s="153" t="s">
        <v>222</v>
      </c>
      <c r="C1695" s="98">
        <v>40359</v>
      </c>
      <c r="D1695" s="154" t="s">
        <v>217</v>
      </c>
      <c r="E1695" s="97">
        <v>15</v>
      </c>
      <c r="F1695" s="94">
        <v>31</v>
      </c>
      <c r="G1695" s="111" t="s">
        <v>221</v>
      </c>
      <c r="H1695" s="117">
        <v>0</v>
      </c>
      <c r="J1695" s="158">
        <v>0</v>
      </c>
      <c r="U1695" s="116">
        <v>3</v>
      </c>
      <c r="W1695" s="118">
        <v>3</v>
      </c>
    </row>
    <row r="1696" spans="1:23">
      <c r="A1696" s="152">
        <v>47</v>
      </c>
      <c r="B1696" s="153" t="s">
        <v>222</v>
      </c>
      <c r="C1696" s="98">
        <v>40359</v>
      </c>
      <c r="D1696" s="154" t="s">
        <v>217</v>
      </c>
      <c r="E1696" s="97">
        <v>15</v>
      </c>
      <c r="F1696" s="94">
        <v>31</v>
      </c>
      <c r="G1696" s="111" t="s">
        <v>221</v>
      </c>
      <c r="H1696" s="117">
        <v>0</v>
      </c>
      <c r="J1696" s="158">
        <v>0</v>
      </c>
      <c r="U1696" s="116">
        <v>1</v>
      </c>
      <c r="W1696" s="118">
        <v>1</v>
      </c>
    </row>
    <row r="1697" spans="1:23">
      <c r="A1697" s="152">
        <v>48</v>
      </c>
      <c r="B1697" s="153" t="s">
        <v>222</v>
      </c>
      <c r="C1697" s="98">
        <v>40359</v>
      </c>
      <c r="D1697" s="154" t="s">
        <v>217</v>
      </c>
      <c r="E1697" s="97">
        <v>15</v>
      </c>
      <c r="F1697" s="94">
        <v>31</v>
      </c>
      <c r="G1697" s="111" t="s">
        <v>221</v>
      </c>
      <c r="H1697" s="117">
        <v>0</v>
      </c>
      <c r="J1697" s="158">
        <v>0</v>
      </c>
      <c r="U1697" s="116">
        <v>0</v>
      </c>
      <c r="W1697" s="118">
        <v>0</v>
      </c>
    </row>
    <row r="1698" spans="1:23">
      <c r="A1698" s="152">
        <v>49</v>
      </c>
      <c r="B1698" s="153" t="s">
        <v>222</v>
      </c>
      <c r="C1698" s="98">
        <v>40359</v>
      </c>
      <c r="D1698" s="154" t="s">
        <v>217</v>
      </c>
      <c r="E1698" s="97">
        <v>15</v>
      </c>
      <c r="F1698" s="94">
        <v>31</v>
      </c>
      <c r="G1698" s="111" t="s">
        <v>221</v>
      </c>
      <c r="H1698" s="117">
        <v>0</v>
      </c>
      <c r="J1698" s="158">
        <v>0</v>
      </c>
      <c r="U1698" s="116">
        <v>0</v>
      </c>
      <c r="W1698" s="118">
        <v>0</v>
      </c>
    </row>
    <row r="1699" spans="1:23">
      <c r="A1699" s="152">
        <v>50</v>
      </c>
      <c r="B1699" s="153" t="s">
        <v>222</v>
      </c>
      <c r="C1699" s="98">
        <v>40359</v>
      </c>
      <c r="D1699" s="154" t="s">
        <v>217</v>
      </c>
      <c r="E1699" s="97">
        <v>15</v>
      </c>
      <c r="F1699" s="94">
        <v>31</v>
      </c>
      <c r="G1699" s="111" t="s">
        <v>221</v>
      </c>
      <c r="H1699" s="117">
        <v>0</v>
      </c>
      <c r="J1699" s="158">
        <v>0</v>
      </c>
      <c r="U1699" s="116">
        <v>1</v>
      </c>
      <c r="W1699" s="118">
        <v>1</v>
      </c>
    </row>
    <row r="1700" spans="1:23">
      <c r="A1700" s="163">
        <v>1</v>
      </c>
      <c r="B1700" s="153" t="s">
        <v>222</v>
      </c>
      <c r="C1700" s="164">
        <v>40367</v>
      </c>
      <c r="D1700" s="165" t="s">
        <v>219</v>
      </c>
      <c r="E1700" s="112">
        <v>25</v>
      </c>
      <c r="F1700" s="112">
        <v>29</v>
      </c>
      <c r="G1700" s="111" t="s">
        <v>222</v>
      </c>
      <c r="H1700" s="112"/>
      <c r="I1700" s="112"/>
      <c r="J1700" s="114">
        <v>17</v>
      </c>
      <c r="P1700" s="140">
        <v>21</v>
      </c>
      <c r="Q1700" s="119"/>
      <c r="U1700" s="121" t="s">
        <v>222</v>
      </c>
      <c r="V1700" s="112"/>
      <c r="W1700" s="114">
        <v>21</v>
      </c>
    </row>
    <row r="1701" spans="1:23">
      <c r="A1701" s="163">
        <v>2</v>
      </c>
      <c r="B1701" s="153" t="s">
        <v>222</v>
      </c>
      <c r="C1701" s="164">
        <v>40367</v>
      </c>
      <c r="D1701" s="165" t="s">
        <v>219</v>
      </c>
      <c r="E1701" s="112">
        <v>25</v>
      </c>
      <c r="F1701" s="112">
        <v>29</v>
      </c>
      <c r="G1701" s="111" t="s">
        <v>222</v>
      </c>
      <c r="H1701" s="112"/>
      <c r="I1701" s="112"/>
      <c r="J1701" s="114">
        <v>19</v>
      </c>
      <c r="P1701" s="140">
        <v>6</v>
      </c>
      <c r="Q1701" s="119"/>
      <c r="U1701" s="121" t="s">
        <v>222</v>
      </c>
      <c r="V1701" s="112"/>
      <c r="W1701" s="114">
        <v>6</v>
      </c>
    </row>
    <row r="1702" spans="1:23">
      <c r="A1702" s="163">
        <v>3</v>
      </c>
      <c r="B1702" s="153" t="s">
        <v>222</v>
      </c>
      <c r="C1702" s="164">
        <v>40367</v>
      </c>
      <c r="D1702" s="165" t="s">
        <v>219</v>
      </c>
      <c r="E1702" s="112">
        <v>25</v>
      </c>
      <c r="F1702" s="112">
        <v>29</v>
      </c>
      <c r="G1702" s="111" t="s">
        <v>222</v>
      </c>
      <c r="H1702" s="112"/>
      <c r="I1702" s="112"/>
      <c r="J1702" s="114">
        <v>30</v>
      </c>
      <c r="P1702" s="140">
        <v>5</v>
      </c>
      <c r="Q1702" s="119"/>
      <c r="U1702" s="121">
        <v>3</v>
      </c>
      <c r="V1702" s="112"/>
      <c r="W1702" s="114">
        <v>3</v>
      </c>
    </row>
    <row r="1703" spans="1:23">
      <c r="A1703" s="163">
        <v>4</v>
      </c>
      <c r="B1703" s="153" t="s">
        <v>222</v>
      </c>
      <c r="C1703" s="164">
        <v>40367</v>
      </c>
      <c r="D1703" s="165" t="s">
        <v>219</v>
      </c>
      <c r="E1703" s="112">
        <v>25</v>
      </c>
      <c r="F1703" s="112">
        <v>29</v>
      </c>
      <c r="G1703" s="111" t="s">
        <v>222</v>
      </c>
      <c r="H1703" s="112"/>
      <c r="I1703" s="112"/>
      <c r="J1703" s="114">
        <v>33</v>
      </c>
      <c r="P1703" s="140">
        <v>0</v>
      </c>
      <c r="Q1703" s="119"/>
      <c r="U1703" s="121">
        <v>0</v>
      </c>
      <c r="V1703" s="112"/>
      <c r="W1703" s="114">
        <v>0</v>
      </c>
    </row>
    <row r="1704" spans="1:23">
      <c r="A1704" s="163">
        <v>5</v>
      </c>
      <c r="B1704" s="153" t="s">
        <v>222</v>
      </c>
      <c r="C1704" s="164">
        <v>40367</v>
      </c>
      <c r="D1704" s="165" t="s">
        <v>219</v>
      </c>
      <c r="E1704" s="112">
        <v>25</v>
      </c>
      <c r="F1704" s="112">
        <v>29</v>
      </c>
      <c r="G1704" s="111" t="s">
        <v>222</v>
      </c>
      <c r="H1704" s="112"/>
      <c r="I1704" s="112"/>
      <c r="J1704" s="114">
        <v>18</v>
      </c>
      <c r="P1704" s="140">
        <v>0</v>
      </c>
      <c r="Q1704" s="119"/>
      <c r="U1704" s="121">
        <v>0</v>
      </c>
      <c r="V1704" s="112"/>
      <c r="W1704" s="114">
        <v>0</v>
      </c>
    </row>
    <row r="1705" spans="1:23">
      <c r="A1705" s="163">
        <v>6</v>
      </c>
      <c r="B1705" s="153" t="s">
        <v>222</v>
      </c>
      <c r="C1705" s="164">
        <v>40367</v>
      </c>
      <c r="D1705" s="165" t="s">
        <v>219</v>
      </c>
      <c r="E1705" s="112">
        <v>25</v>
      </c>
      <c r="F1705" s="112">
        <v>29</v>
      </c>
      <c r="G1705" s="111" t="s">
        <v>221</v>
      </c>
      <c r="H1705" s="112"/>
      <c r="I1705" s="112"/>
      <c r="J1705" s="114">
        <v>15</v>
      </c>
      <c r="P1705" s="140">
        <v>0</v>
      </c>
      <c r="Q1705" s="119"/>
      <c r="U1705" s="121">
        <v>0</v>
      </c>
      <c r="V1705" s="112"/>
      <c r="W1705" s="114">
        <v>0</v>
      </c>
    </row>
    <row r="1706" spans="1:23">
      <c r="A1706" s="163">
        <v>7</v>
      </c>
      <c r="B1706" s="153" t="s">
        <v>222</v>
      </c>
      <c r="C1706" s="164">
        <v>40367</v>
      </c>
      <c r="D1706" s="165" t="s">
        <v>219</v>
      </c>
      <c r="E1706" s="112">
        <v>25</v>
      </c>
      <c r="F1706" s="112">
        <v>29</v>
      </c>
      <c r="G1706" s="111" t="s">
        <v>221</v>
      </c>
      <c r="H1706" s="112"/>
      <c r="I1706" s="112"/>
      <c r="J1706" s="114">
        <v>22</v>
      </c>
      <c r="P1706" s="140">
        <v>0</v>
      </c>
      <c r="Q1706" s="119"/>
      <c r="U1706" s="121">
        <v>9</v>
      </c>
      <c r="V1706" s="112"/>
      <c r="W1706" s="114">
        <v>9</v>
      </c>
    </row>
    <row r="1707" spans="1:23">
      <c r="A1707" s="163">
        <v>8</v>
      </c>
      <c r="B1707" s="153" t="s">
        <v>222</v>
      </c>
      <c r="C1707" s="164">
        <v>40367</v>
      </c>
      <c r="D1707" s="165" t="s">
        <v>219</v>
      </c>
      <c r="E1707" s="112">
        <v>25</v>
      </c>
      <c r="F1707" s="112">
        <v>29</v>
      </c>
      <c r="G1707" s="111" t="s">
        <v>221</v>
      </c>
      <c r="H1707" s="112"/>
      <c r="I1707" s="112"/>
      <c r="J1707" s="114">
        <v>43</v>
      </c>
      <c r="P1707" s="140">
        <v>1</v>
      </c>
      <c r="Q1707" s="119"/>
      <c r="U1707" s="121">
        <v>1</v>
      </c>
      <c r="V1707" s="112"/>
      <c r="W1707" s="114">
        <v>1</v>
      </c>
    </row>
    <row r="1708" spans="1:23">
      <c r="A1708" s="163">
        <v>9</v>
      </c>
      <c r="B1708" s="153" t="s">
        <v>222</v>
      </c>
      <c r="C1708" s="164">
        <v>40367</v>
      </c>
      <c r="D1708" s="165" t="s">
        <v>219</v>
      </c>
      <c r="E1708" s="112">
        <v>25</v>
      </c>
      <c r="F1708" s="112">
        <v>29</v>
      </c>
      <c r="G1708" s="111" t="s">
        <v>221</v>
      </c>
      <c r="H1708" s="112"/>
      <c r="I1708" s="112"/>
      <c r="J1708" s="114">
        <v>34</v>
      </c>
      <c r="P1708" s="140">
        <v>1</v>
      </c>
      <c r="Q1708" s="119"/>
      <c r="U1708" s="121">
        <v>1</v>
      </c>
      <c r="V1708" s="112"/>
      <c r="W1708" s="114">
        <v>1</v>
      </c>
    </row>
    <row r="1709" spans="1:23">
      <c r="A1709" s="163">
        <v>10</v>
      </c>
      <c r="B1709" s="153" t="s">
        <v>222</v>
      </c>
      <c r="C1709" s="164">
        <v>40367</v>
      </c>
      <c r="D1709" s="165" t="s">
        <v>219</v>
      </c>
      <c r="E1709" s="112">
        <v>25</v>
      </c>
      <c r="F1709" s="112">
        <v>29</v>
      </c>
      <c r="G1709" s="111" t="s">
        <v>221</v>
      </c>
      <c r="H1709" s="112"/>
      <c r="I1709" s="112"/>
      <c r="J1709" s="114">
        <v>24</v>
      </c>
      <c r="P1709" s="140">
        <v>0</v>
      </c>
      <c r="Q1709" s="119"/>
      <c r="U1709" s="121">
        <v>0</v>
      </c>
      <c r="V1709" s="112"/>
      <c r="W1709" s="114">
        <v>0</v>
      </c>
    </row>
    <row r="1710" spans="1:23">
      <c r="A1710" s="163">
        <v>11</v>
      </c>
      <c r="B1710" s="153" t="s">
        <v>222</v>
      </c>
      <c r="C1710" s="164">
        <v>40367</v>
      </c>
      <c r="D1710" s="165" t="s">
        <v>219</v>
      </c>
      <c r="E1710" s="112">
        <v>25</v>
      </c>
      <c r="F1710" s="112">
        <v>29</v>
      </c>
      <c r="G1710" s="111" t="s">
        <v>222</v>
      </c>
      <c r="H1710" s="112"/>
      <c r="I1710" s="112"/>
      <c r="J1710" s="114">
        <v>33</v>
      </c>
      <c r="P1710" s="140">
        <v>0</v>
      </c>
      <c r="Q1710" s="119"/>
      <c r="U1710" s="121">
        <v>0</v>
      </c>
      <c r="V1710" s="112"/>
      <c r="W1710" s="114">
        <v>0</v>
      </c>
    </row>
    <row r="1711" spans="1:23">
      <c r="A1711" s="163">
        <v>12</v>
      </c>
      <c r="B1711" s="153" t="s">
        <v>222</v>
      </c>
      <c r="C1711" s="164">
        <v>40367</v>
      </c>
      <c r="D1711" s="165" t="s">
        <v>219</v>
      </c>
      <c r="E1711" s="112">
        <v>25</v>
      </c>
      <c r="F1711" s="112">
        <v>29</v>
      </c>
      <c r="G1711" s="111" t="s">
        <v>222</v>
      </c>
      <c r="H1711" s="112"/>
      <c r="I1711" s="112"/>
      <c r="J1711" s="114">
        <v>24</v>
      </c>
      <c r="P1711" s="140">
        <v>1</v>
      </c>
      <c r="Q1711" s="119"/>
      <c r="U1711" s="121">
        <v>1</v>
      </c>
      <c r="V1711" s="112"/>
      <c r="W1711" s="114">
        <v>1</v>
      </c>
    </row>
    <row r="1712" spans="1:23">
      <c r="A1712" s="163">
        <v>13</v>
      </c>
      <c r="B1712" s="153" t="s">
        <v>222</v>
      </c>
      <c r="C1712" s="164">
        <v>40367</v>
      </c>
      <c r="D1712" s="165" t="s">
        <v>219</v>
      </c>
      <c r="E1712" s="112">
        <v>25</v>
      </c>
      <c r="F1712" s="112">
        <v>29</v>
      </c>
      <c r="G1712" s="111" t="s">
        <v>222</v>
      </c>
      <c r="H1712" s="112"/>
      <c r="I1712" s="112"/>
      <c r="J1712" s="114">
        <v>16</v>
      </c>
      <c r="P1712" s="140">
        <v>0</v>
      </c>
      <c r="Q1712" s="119"/>
      <c r="U1712" s="121">
        <v>0</v>
      </c>
      <c r="V1712" s="112"/>
      <c r="W1712" s="114">
        <v>0</v>
      </c>
    </row>
    <row r="1713" spans="1:23">
      <c r="A1713" s="163">
        <v>14</v>
      </c>
      <c r="B1713" s="153" t="s">
        <v>222</v>
      </c>
      <c r="C1713" s="164">
        <v>40367</v>
      </c>
      <c r="D1713" s="165" t="s">
        <v>219</v>
      </c>
      <c r="E1713" s="112">
        <v>25</v>
      </c>
      <c r="F1713" s="112">
        <v>29</v>
      </c>
      <c r="G1713" s="111" t="s">
        <v>222</v>
      </c>
      <c r="H1713" s="112"/>
      <c r="I1713" s="112"/>
      <c r="J1713" s="114">
        <v>43</v>
      </c>
      <c r="P1713" s="140">
        <v>0</v>
      </c>
      <c r="Q1713" s="119"/>
      <c r="U1713" s="121">
        <v>0</v>
      </c>
      <c r="V1713" s="112"/>
      <c r="W1713" s="114">
        <v>0</v>
      </c>
    </row>
    <row r="1714" spans="1:23">
      <c r="A1714" s="163">
        <v>15</v>
      </c>
      <c r="B1714" s="153" t="s">
        <v>222</v>
      </c>
      <c r="C1714" s="164">
        <v>40367</v>
      </c>
      <c r="D1714" s="165" t="s">
        <v>219</v>
      </c>
      <c r="E1714" s="112">
        <v>25</v>
      </c>
      <c r="F1714" s="112">
        <v>29</v>
      </c>
      <c r="G1714" s="111" t="s">
        <v>222</v>
      </c>
      <c r="H1714" s="112"/>
      <c r="I1714" s="112"/>
      <c r="J1714" s="114">
        <v>13</v>
      </c>
      <c r="P1714" s="140">
        <v>0</v>
      </c>
      <c r="Q1714" s="119"/>
      <c r="U1714" s="121">
        <v>0</v>
      </c>
      <c r="V1714" s="112"/>
      <c r="W1714" s="114">
        <v>0</v>
      </c>
    </row>
    <row r="1715" spans="1:23">
      <c r="A1715" s="163">
        <v>16</v>
      </c>
      <c r="B1715" s="153" t="s">
        <v>222</v>
      </c>
      <c r="C1715" s="164">
        <v>40367</v>
      </c>
      <c r="D1715" s="165" t="s">
        <v>219</v>
      </c>
      <c r="E1715" s="112">
        <v>25</v>
      </c>
      <c r="F1715" s="112">
        <v>29</v>
      </c>
      <c r="G1715" s="111" t="s">
        <v>221</v>
      </c>
      <c r="H1715" s="112"/>
      <c r="I1715" s="112"/>
      <c r="J1715" s="114">
        <v>46</v>
      </c>
      <c r="P1715" s="140">
        <v>2</v>
      </c>
      <c r="Q1715" s="119"/>
      <c r="U1715" s="121">
        <v>2</v>
      </c>
      <c r="V1715" s="112"/>
      <c r="W1715" s="114">
        <v>2</v>
      </c>
    </row>
    <row r="1716" spans="1:23">
      <c r="A1716" s="163">
        <v>17</v>
      </c>
      <c r="B1716" s="153" t="s">
        <v>222</v>
      </c>
      <c r="C1716" s="164">
        <v>40367</v>
      </c>
      <c r="D1716" s="165" t="s">
        <v>219</v>
      </c>
      <c r="E1716" s="112">
        <v>25</v>
      </c>
      <c r="F1716" s="112">
        <v>29</v>
      </c>
      <c r="G1716" s="111" t="s">
        <v>221</v>
      </c>
      <c r="H1716" s="112"/>
      <c r="I1716" s="112"/>
      <c r="J1716" s="114">
        <v>26</v>
      </c>
      <c r="P1716" s="140">
        <v>3</v>
      </c>
      <c r="Q1716" s="119"/>
      <c r="U1716" s="121">
        <v>3</v>
      </c>
      <c r="V1716" s="112"/>
      <c r="W1716" s="114">
        <v>3</v>
      </c>
    </row>
    <row r="1717" spans="1:23">
      <c r="A1717" s="163">
        <v>18</v>
      </c>
      <c r="B1717" s="153" t="s">
        <v>222</v>
      </c>
      <c r="C1717" s="164">
        <v>40367</v>
      </c>
      <c r="D1717" s="165" t="s">
        <v>219</v>
      </c>
      <c r="E1717" s="112">
        <v>25</v>
      </c>
      <c r="F1717" s="112">
        <v>29</v>
      </c>
      <c r="G1717" s="111" t="s">
        <v>221</v>
      </c>
      <c r="H1717" s="112"/>
      <c r="I1717" s="112"/>
      <c r="J1717" s="114">
        <v>19</v>
      </c>
      <c r="P1717" s="140">
        <v>0</v>
      </c>
      <c r="Q1717" s="119"/>
      <c r="U1717" s="121">
        <v>0</v>
      </c>
      <c r="V1717" s="112"/>
      <c r="W1717" s="114">
        <v>0</v>
      </c>
    </row>
    <row r="1718" spans="1:23">
      <c r="A1718" s="163">
        <v>19</v>
      </c>
      <c r="B1718" s="153" t="s">
        <v>222</v>
      </c>
      <c r="C1718" s="164">
        <v>40367</v>
      </c>
      <c r="D1718" s="165" t="s">
        <v>219</v>
      </c>
      <c r="E1718" s="112">
        <v>25</v>
      </c>
      <c r="F1718" s="112">
        <v>29</v>
      </c>
      <c r="G1718" s="111" t="s">
        <v>221</v>
      </c>
      <c r="H1718" s="112"/>
      <c r="I1718" s="112"/>
      <c r="J1718" s="114">
        <v>5</v>
      </c>
      <c r="P1718" s="140">
        <v>3</v>
      </c>
      <c r="Q1718" s="119"/>
      <c r="U1718" s="121">
        <v>3</v>
      </c>
      <c r="V1718" s="112"/>
      <c r="W1718" s="114">
        <v>3</v>
      </c>
    </row>
    <row r="1719" spans="1:23">
      <c r="A1719" s="163">
        <v>20</v>
      </c>
      <c r="B1719" s="153" t="s">
        <v>222</v>
      </c>
      <c r="C1719" s="164">
        <v>40367</v>
      </c>
      <c r="D1719" s="165" t="s">
        <v>219</v>
      </c>
      <c r="E1719" s="112">
        <v>25</v>
      </c>
      <c r="F1719" s="112">
        <v>29</v>
      </c>
      <c r="G1719" s="111" t="s">
        <v>221</v>
      </c>
      <c r="H1719" s="112"/>
      <c r="I1719" s="112"/>
      <c r="J1719" s="114">
        <v>2</v>
      </c>
      <c r="P1719" s="140">
        <v>0</v>
      </c>
      <c r="Q1719" s="119"/>
      <c r="U1719" s="121">
        <v>0</v>
      </c>
      <c r="V1719" s="112"/>
      <c r="W1719" s="114">
        <v>0</v>
      </c>
    </row>
    <row r="1720" spans="1:23">
      <c r="A1720" s="163">
        <v>21</v>
      </c>
      <c r="B1720" s="153" t="s">
        <v>222</v>
      </c>
      <c r="C1720" s="164">
        <v>40367</v>
      </c>
      <c r="D1720" s="165" t="s">
        <v>219</v>
      </c>
      <c r="E1720" s="112">
        <v>25</v>
      </c>
      <c r="F1720" s="112">
        <v>29</v>
      </c>
      <c r="G1720" s="111" t="s">
        <v>222</v>
      </c>
      <c r="H1720" s="112"/>
      <c r="I1720" s="112"/>
      <c r="J1720" s="114">
        <v>23</v>
      </c>
      <c r="P1720" s="140">
        <v>0</v>
      </c>
      <c r="Q1720" s="119"/>
      <c r="U1720" s="121">
        <v>0</v>
      </c>
      <c r="V1720" s="112"/>
      <c r="W1720" s="114">
        <v>0</v>
      </c>
    </row>
    <row r="1721" spans="1:23">
      <c r="A1721" s="163">
        <v>22</v>
      </c>
      <c r="B1721" s="153" t="s">
        <v>222</v>
      </c>
      <c r="C1721" s="164">
        <v>40367</v>
      </c>
      <c r="D1721" s="165" t="s">
        <v>219</v>
      </c>
      <c r="E1721" s="112">
        <v>25</v>
      </c>
      <c r="F1721" s="112">
        <v>29</v>
      </c>
      <c r="G1721" s="111" t="s">
        <v>222</v>
      </c>
      <c r="H1721" s="112"/>
      <c r="I1721" s="112"/>
      <c r="J1721" s="114">
        <v>27</v>
      </c>
      <c r="P1721" s="140">
        <v>0</v>
      </c>
      <c r="Q1721" s="119"/>
      <c r="U1721" s="121">
        <v>0</v>
      </c>
      <c r="V1721" s="112"/>
      <c r="W1721" s="114">
        <v>0</v>
      </c>
    </row>
    <row r="1722" spans="1:23">
      <c r="A1722" s="163">
        <v>23</v>
      </c>
      <c r="B1722" s="153" t="s">
        <v>222</v>
      </c>
      <c r="C1722" s="164">
        <v>40367</v>
      </c>
      <c r="D1722" s="165" t="s">
        <v>219</v>
      </c>
      <c r="E1722" s="112">
        <v>25</v>
      </c>
      <c r="F1722" s="112">
        <v>29</v>
      </c>
      <c r="G1722" s="111" t="s">
        <v>222</v>
      </c>
      <c r="H1722" s="112"/>
      <c r="I1722" s="112"/>
      <c r="J1722" s="114">
        <v>14</v>
      </c>
      <c r="P1722" s="140">
        <v>0</v>
      </c>
      <c r="Q1722" s="119"/>
      <c r="U1722" s="121">
        <v>0</v>
      </c>
      <c r="V1722" s="112"/>
      <c r="W1722" s="114">
        <v>0</v>
      </c>
    </row>
    <row r="1723" spans="1:23">
      <c r="A1723" s="163">
        <v>24</v>
      </c>
      <c r="B1723" s="153" t="s">
        <v>222</v>
      </c>
      <c r="C1723" s="164">
        <v>40367</v>
      </c>
      <c r="D1723" s="165" t="s">
        <v>219</v>
      </c>
      <c r="E1723" s="112">
        <v>25</v>
      </c>
      <c r="F1723" s="112">
        <v>29</v>
      </c>
      <c r="G1723" s="111" t="s">
        <v>222</v>
      </c>
      <c r="H1723" s="112"/>
      <c r="I1723" s="112"/>
      <c r="J1723" s="114">
        <v>23</v>
      </c>
      <c r="P1723" s="140">
        <v>57</v>
      </c>
      <c r="Q1723" s="119"/>
      <c r="U1723" s="121" t="s">
        <v>222</v>
      </c>
      <c r="V1723" s="112"/>
      <c r="W1723" s="114">
        <v>57</v>
      </c>
    </row>
    <row r="1724" spans="1:23">
      <c r="A1724" s="163">
        <v>25</v>
      </c>
      <c r="B1724" s="153" t="s">
        <v>222</v>
      </c>
      <c r="C1724" s="164">
        <v>40367</v>
      </c>
      <c r="D1724" s="165" t="s">
        <v>219</v>
      </c>
      <c r="E1724" s="112">
        <v>25</v>
      </c>
      <c r="F1724" s="112">
        <v>29</v>
      </c>
      <c r="G1724" s="111" t="s">
        <v>222</v>
      </c>
      <c r="H1724" s="112"/>
      <c r="I1724" s="112"/>
      <c r="J1724" s="114">
        <v>21</v>
      </c>
      <c r="P1724" s="140">
        <v>0</v>
      </c>
      <c r="Q1724" s="119"/>
      <c r="U1724" s="121">
        <v>0</v>
      </c>
      <c r="V1724" s="112"/>
      <c r="W1724" s="114">
        <v>0</v>
      </c>
    </row>
    <row r="1725" spans="1:23">
      <c r="A1725" s="163">
        <v>26</v>
      </c>
      <c r="B1725" s="153" t="s">
        <v>222</v>
      </c>
      <c r="C1725" s="164">
        <v>40367</v>
      </c>
      <c r="D1725" s="165" t="s">
        <v>219</v>
      </c>
      <c r="E1725" s="112">
        <v>25</v>
      </c>
      <c r="F1725" s="112">
        <v>29</v>
      </c>
      <c r="G1725" s="111" t="s">
        <v>222</v>
      </c>
      <c r="H1725" s="112"/>
      <c r="I1725" s="112"/>
      <c r="J1725" s="114">
        <v>10</v>
      </c>
      <c r="P1725" s="140">
        <v>0</v>
      </c>
      <c r="Q1725" s="119"/>
      <c r="U1725" s="121">
        <v>0</v>
      </c>
      <c r="V1725" s="112"/>
      <c r="W1725" s="114">
        <v>0</v>
      </c>
    </row>
    <row r="1726" spans="1:23">
      <c r="A1726" s="163">
        <v>27</v>
      </c>
      <c r="B1726" s="153" t="s">
        <v>222</v>
      </c>
      <c r="C1726" s="164">
        <v>40367</v>
      </c>
      <c r="D1726" s="165" t="s">
        <v>219</v>
      </c>
      <c r="E1726" s="112">
        <v>25</v>
      </c>
      <c r="F1726" s="112">
        <v>29</v>
      </c>
      <c r="G1726" s="111" t="s">
        <v>222</v>
      </c>
      <c r="H1726" s="112"/>
      <c r="I1726" s="112"/>
      <c r="J1726" s="114">
        <v>2</v>
      </c>
      <c r="P1726" s="140">
        <v>0</v>
      </c>
      <c r="Q1726" s="119"/>
      <c r="U1726" s="121">
        <v>0</v>
      </c>
      <c r="V1726" s="112"/>
      <c r="W1726" s="114">
        <v>0</v>
      </c>
    </row>
    <row r="1727" spans="1:23">
      <c r="A1727" s="163">
        <v>28</v>
      </c>
      <c r="B1727" s="153" t="s">
        <v>222</v>
      </c>
      <c r="C1727" s="164">
        <v>40367</v>
      </c>
      <c r="D1727" s="165" t="s">
        <v>219</v>
      </c>
      <c r="E1727" s="112">
        <v>25</v>
      </c>
      <c r="F1727" s="112">
        <v>29</v>
      </c>
      <c r="G1727" s="111" t="s">
        <v>222</v>
      </c>
      <c r="H1727" s="112"/>
      <c r="I1727" s="112"/>
      <c r="J1727" s="114">
        <v>35</v>
      </c>
      <c r="P1727" s="140">
        <v>3</v>
      </c>
      <c r="Q1727" s="119"/>
      <c r="U1727" s="121">
        <v>3</v>
      </c>
      <c r="V1727" s="112"/>
      <c r="W1727" s="114">
        <v>3</v>
      </c>
    </row>
    <row r="1728" spans="1:23">
      <c r="A1728" s="163">
        <v>29</v>
      </c>
      <c r="B1728" s="153" t="s">
        <v>222</v>
      </c>
      <c r="C1728" s="164">
        <v>40367</v>
      </c>
      <c r="D1728" s="165" t="s">
        <v>219</v>
      </c>
      <c r="E1728" s="112">
        <v>25</v>
      </c>
      <c r="F1728" s="112">
        <v>29</v>
      </c>
      <c r="G1728" s="111" t="s">
        <v>222</v>
      </c>
      <c r="H1728" s="112"/>
      <c r="I1728" s="112"/>
      <c r="J1728" s="114">
        <v>13</v>
      </c>
      <c r="P1728" s="140">
        <v>4</v>
      </c>
      <c r="Q1728" s="119"/>
      <c r="U1728" s="121">
        <v>12</v>
      </c>
      <c r="V1728" s="112"/>
      <c r="W1728" s="114">
        <v>12</v>
      </c>
    </row>
    <row r="1729" spans="1:23">
      <c r="A1729" s="163">
        <v>30</v>
      </c>
      <c r="B1729" s="153" t="s">
        <v>222</v>
      </c>
      <c r="C1729" s="164">
        <v>40367</v>
      </c>
      <c r="D1729" s="165" t="s">
        <v>219</v>
      </c>
      <c r="E1729" s="112">
        <v>25</v>
      </c>
      <c r="F1729" s="112">
        <v>29</v>
      </c>
      <c r="G1729" s="111" t="s">
        <v>222</v>
      </c>
      <c r="H1729" s="112"/>
      <c r="I1729" s="112"/>
      <c r="J1729" s="114">
        <v>5</v>
      </c>
      <c r="P1729" s="140">
        <v>3</v>
      </c>
      <c r="Q1729" s="119"/>
      <c r="U1729" s="121">
        <v>9</v>
      </c>
      <c r="V1729" s="112"/>
      <c r="W1729" s="114">
        <v>9</v>
      </c>
    </row>
    <row r="1730" spans="1:23">
      <c r="A1730" s="163">
        <v>31</v>
      </c>
      <c r="B1730" s="153" t="s">
        <v>222</v>
      </c>
      <c r="C1730" s="164">
        <v>40367</v>
      </c>
      <c r="D1730" s="165" t="s">
        <v>219</v>
      </c>
      <c r="E1730" s="112">
        <v>25</v>
      </c>
      <c r="F1730" s="112">
        <v>29</v>
      </c>
      <c r="G1730" s="111" t="s">
        <v>222</v>
      </c>
      <c r="H1730" s="112"/>
      <c r="I1730" s="112"/>
      <c r="J1730" s="114">
        <v>4</v>
      </c>
      <c r="P1730" s="140">
        <v>52</v>
      </c>
      <c r="Q1730" s="119"/>
      <c r="U1730" s="121" t="s">
        <v>222</v>
      </c>
      <c r="V1730" s="112"/>
      <c r="W1730" s="114">
        <v>52</v>
      </c>
    </row>
    <row r="1731" spans="1:23">
      <c r="A1731" s="163">
        <v>32</v>
      </c>
      <c r="B1731" s="153" t="s">
        <v>222</v>
      </c>
      <c r="C1731" s="164">
        <v>40367</v>
      </c>
      <c r="D1731" s="165" t="s">
        <v>219</v>
      </c>
      <c r="E1731" s="112">
        <v>25</v>
      </c>
      <c r="F1731" s="112">
        <v>29</v>
      </c>
      <c r="G1731" s="111" t="s">
        <v>222</v>
      </c>
      <c r="H1731" s="112">
        <v>25</v>
      </c>
      <c r="I1731" s="112">
        <v>1</v>
      </c>
      <c r="J1731" s="114">
        <v>26</v>
      </c>
      <c r="P1731" s="140">
        <v>0</v>
      </c>
      <c r="Q1731" s="119"/>
      <c r="U1731" s="121">
        <v>0</v>
      </c>
      <c r="V1731" s="112"/>
      <c r="W1731" s="114">
        <v>0</v>
      </c>
    </row>
    <row r="1732" spans="1:23">
      <c r="A1732" s="163">
        <v>33</v>
      </c>
      <c r="B1732" s="153" t="s">
        <v>222</v>
      </c>
      <c r="C1732" s="164">
        <v>40367</v>
      </c>
      <c r="D1732" s="165" t="s">
        <v>219</v>
      </c>
      <c r="E1732" s="112">
        <v>25</v>
      </c>
      <c r="F1732" s="112">
        <v>29</v>
      </c>
      <c r="G1732" s="111" t="s">
        <v>222</v>
      </c>
      <c r="H1732" s="112"/>
      <c r="I1732" s="112"/>
      <c r="J1732" s="114">
        <v>15</v>
      </c>
      <c r="P1732" s="140">
        <v>0</v>
      </c>
      <c r="Q1732" s="119"/>
      <c r="U1732" s="121">
        <v>0</v>
      </c>
      <c r="V1732" s="112"/>
      <c r="W1732" s="114">
        <v>0</v>
      </c>
    </row>
    <row r="1733" spans="1:23">
      <c r="A1733" s="163">
        <v>34</v>
      </c>
      <c r="B1733" s="153" t="s">
        <v>222</v>
      </c>
      <c r="C1733" s="164">
        <v>40367</v>
      </c>
      <c r="D1733" s="165" t="s">
        <v>219</v>
      </c>
      <c r="E1733" s="112">
        <v>25</v>
      </c>
      <c r="F1733" s="112">
        <v>29</v>
      </c>
      <c r="G1733" s="111" t="s">
        <v>222</v>
      </c>
      <c r="H1733" s="112"/>
      <c r="I1733" s="112"/>
      <c r="J1733" s="114">
        <v>20</v>
      </c>
      <c r="P1733" s="140">
        <v>2</v>
      </c>
      <c r="Q1733" s="119"/>
      <c r="U1733" s="121">
        <v>2</v>
      </c>
      <c r="V1733" s="112"/>
      <c r="W1733" s="114">
        <v>2</v>
      </c>
    </row>
    <row r="1734" spans="1:23">
      <c r="A1734" s="163">
        <v>35</v>
      </c>
      <c r="B1734" s="153" t="s">
        <v>222</v>
      </c>
      <c r="C1734" s="164">
        <v>40367</v>
      </c>
      <c r="D1734" s="165" t="s">
        <v>219</v>
      </c>
      <c r="E1734" s="112">
        <v>25</v>
      </c>
      <c r="F1734" s="112">
        <v>29</v>
      </c>
      <c r="G1734" s="111" t="s">
        <v>222</v>
      </c>
      <c r="H1734" s="112"/>
      <c r="I1734" s="112"/>
      <c r="J1734" s="114">
        <v>3</v>
      </c>
      <c r="P1734" s="140">
        <v>3</v>
      </c>
      <c r="Q1734" s="119"/>
      <c r="U1734" s="121">
        <v>3</v>
      </c>
      <c r="V1734" s="112"/>
      <c r="W1734" s="114">
        <v>3</v>
      </c>
    </row>
    <row r="1735" spans="1:23">
      <c r="A1735" s="163">
        <v>36</v>
      </c>
      <c r="B1735" s="153" t="s">
        <v>222</v>
      </c>
      <c r="C1735" s="164">
        <v>40367</v>
      </c>
      <c r="D1735" s="165" t="s">
        <v>219</v>
      </c>
      <c r="E1735" s="112">
        <v>25</v>
      </c>
      <c r="F1735" s="112">
        <v>29</v>
      </c>
      <c r="G1735" s="111" t="s">
        <v>221</v>
      </c>
      <c r="H1735" s="112"/>
      <c r="I1735" s="112"/>
      <c r="J1735" s="114">
        <v>7</v>
      </c>
      <c r="P1735" s="140">
        <v>0</v>
      </c>
      <c r="Q1735" s="119"/>
      <c r="U1735" s="121">
        <v>0</v>
      </c>
      <c r="V1735" s="112"/>
      <c r="W1735" s="114">
        <v>0</v>
      </c>
    </row>
    <row r="1736" spans="1:23">
      <c r="A1736" s="163">
        <v>37</v>
      </c>
      <c r="B1736" s="153" t="s">
        <v>222</v>
      </c>
      <c r="C1736" s="164">
        <v>40367</v>
      </c>
      <c r="D1736" s="165" t="s">
        <v>219</v>
      </c>
      <c r="E1736" s="112">
        <v>25</v>
      </c>
      <c r="F1736" s="112">
        <v>29</v>
      </c>
      <c r="G1736" s="111" t="s">
        <v>221</v>
      </c>
      <c r="H1736" s="112"/>
      <c r="I1736" s="112"/>
      <c r="J1736" s="114">
        <v>19</v>
      </c>
      <c r="P1736" s="140">
        <v>0</v>
      </c>
      <c r="Q1736" s="119"/>
      <c r="U1736" s="121">
        <v>0</v>
      </c>
      <c r="V1736" s="112"/>
      <c r="W1736" s="114">
        <v>0</v>
      </c>
    </row>
    <row r="1737" spans="1:23">
      <c r="A1737" s="163">
        <v>38</v>
      </c>
      <c r="B1737" s="153" t="s">
        <v>222</v>
      </c>
      <c r="C1737" s="164">
        <v>40367</v>
      </c>
      <c r="D1737" s="165" t="s">
        <v>219</v>
      </c>
      <c r="E1737" s="112">
        <v>25</v>
      </c>
      <c r="F1737" s="112">
        <v>29</v>
      </c>
      <c r="G1737" s="111" t="s">
        <v>221</v>
      </c>
      <c r="H1737" s="112"/>
      <c r="I1737" s="112"/>
      <c r="J1737" s="114">
        <v>22</v>
      </c>
      <c r="P1737" s="140">
        <v>1</v>
      </c>
      <c r="Q1737" s="119"/>
      <c r="U1737" s="121">
        <v>1</v>
      </c>
      <c r="V1737" s="112"/>
      <c r="W1737" s="114">
        <v>1</v>
      </c>
    </row>
    <row r="1738" spans="1:23">
      <c r="A1738" s="163">
        <v>39</v>
      </c>
      <c r="B1738" s="153" t="s">
        <v>222</v>
      </c>
      <c r="C1738" s="164">
        <v>40367</v>
      </c>
      <c r="D1738" s="165" t="s">
        <v>219</v>
      </c>
      <c r="E1738" s="112">
        <v>25</v>
      </c>
      <c r="F1738" s="112">
        <v>29</v>
      </c>
      <c r="G1738" s="111" t="s">
        <v>221</v>
      </c>
      <c r="H1738" s="112"/>
      <c r="I1738" s="112"/>
      <c r="J1738" s="114">
        <v>22</v>
      </c>
      <c r="P1738" s="140">
        <v>1</v>
      </c>
      <c r="Q1738" s="119"/>
      <c r="U1738" s="121">
        <v>1</v>
      </c>
      <c r="V1738" s="112"/>
      <c r="W1738" s="114">
        <v>1</v>
      </c>
    </row>
    <row r="1739" spans="1:23">
      <c r="A1739" s="163">
        <v>40</v>
      </c>
      <c r="B1739" s="153" t="s">
        <v>222</v>
      </c>
      <c r="C1739" s="164">
        <v>40367</v>
      </c>
      <c r="D1739" s="165" t="s">
        <v>219</v>
      </c>
      <c r="E1739" s="112">
        <v>25</v>
      </c>
      <c r="F1739" s="112">
        <v>29</v>
      </c>
      <c r="G1739" s="111" t="s">
        <v>221</v>
      </c>
      <c r="H1739" s="112"/>
      <c r="I1739" s="112"/>
      <c r="J1739" s="114">
        <v>11</v>
      </c>
      <c r="P1739" s="140">
        <v>0</v>
      </c>
      <c r="Q1739" s="119"/>
      <c r="U1739" s="121">
        <v>0</v>
      </c>
      <c r="V1739" s="112"/>
      <c r="W1739" s="114">
        <v>0</v>
      </c>
    </row>
    <row r="1740" spans="1:23">
      <c r="A1740" s="163">
        <v>41</v>
      </c>
      <c r="B1740" s="153" t="s">
        <v>222</v>
      </c>
      <c r="C1740" s="164">
        <v>40367</v>
      </c>
      <c r="D1740" s="165" t="s">
        <v>219</v>
      </c>
      <c r="E1740" s="112">
        <v>25</v>
      </c>
      <c r="F1740" s="112">
        <v>29</v>
      </c>
      <c r="G1740" s="111" t="s">
        <v>222</v>
      </c>
      <c r="H1740" s="112"/>
      <c r="I1740" s="112"/>
      <c r="J1740" s="114">
        <v>5</v>
      </c>
      <c r="P1740" s="140">
        <v>0</v>
      </c>
      <c r="Q1740" s="119"/>
      <c r="U1740" s="121">
        <v>0</v>
      </c>
      <c r="V1740" s="112"/>
      <c r="W1740" s="114">
        <v>0</v>
      </c>
    </row>
    <row r="1741" spans="1:23">
      <c r="A1741" s="163">
        <v>42</v>
      </c>
      <c r="B1741" s="153" t="s">
        <v>222</v>
      </c>
      <c r="C1741" s="164">
        <v>40367</v>
      </c>
      <c r="D1741" s="165" t="s">
        <v>219</v>
      </c>
      <c r="E1741" s="112">
        <v>25</v>
      </c>
      <c r="F1741" s="112">
        <v>29</v>
      </c>
      <c r="G1741" s="111" t="s">
        <v>222</v>
      </c>
      <c r="H1741" s="112">
        <v>26</v>
      </c>
      <c r="I1741" s="112">
        <v>1</v>
      </c>
      <c r="J1741" s="114">
        <v>27</v>
      </c>
      <c r="P1741" s="140">
        <v>2</v>
      </c>
      <c r="Q1741" s="119"/>
      <c r="U1741" s="121">
        <v>8</v>
      </c>
      <c r="V1741" s="112"/>
      <c r="W1741" s="114">
        <v>8</v>
      </c>
    </row>
    <row r="1742" spans="1:23">
      <c r="A1742" s="163">
        <v>43</v>
      </c>
      <c r="B1742" s="153" t="s">
        <v>222</v>
      </c>
      <c r="C1742" s="164">
        <v>40367</v>
      </c>
      <c r="D1742" s="165" t="s">
        <v>219</v>
      </c>
      <c r="E1742" s="112">
        <v>25</v>
      </c>
      <c r="F1742" s="112">
        <v>29</v>
      </c>
      <c r="G1742" s="111" t="s">
        <v>222</v>
      </c>
      <c r="H1742" s="112"/>
      <c r="I1742" s="112"/>
      <c r="J1742" s="114">
        <v>11</v>
      </c>
      <c r="P1742" s="140">
        <v>23</v>
      </c>
      <c r="Q1742" s="119"/>
      <c r="U1742" s="121" t="s">
        <v>222</v>
      </c>
      <c r="V1742" s="112"/>
      <c r="W1742" s="114">
        <v>23</v>
      </c>
    </row>
    <row r="1743" spans="1:23">
      <c r="A1743" s="163">
        <v>44</v>
      </c>
      <c r="B1743" s="153" t="s">
        <v>222</v>
      </c>
      <c r="C1743" s="164">
        <v>40367</v>
      </c>
      <c r="D1743" s="165" t="s">
        <v>219</v>
      </c>
      <c r="E1743" s="112">
        <v>25</v>
      </c>
      <c r="F1743" s="112">
        <v>29</v>
      </c>
      <c r="G1743" s="111" t="s">
        <v>222</v>
      </c>
      <c r="H1743" s="112">
        <v>35</v>
      </c>
      <c r="I1743" s="112">
        <v>1</v>
      </c>
      <c r="J1743" s="114">
        <v>36</v>
      </c>
      <c r="P1743" s="140">
        <v>48</v>
      </c>
      <c r="Q1743" s="119"/>
      <c r="U1743" s="121" t="s">
        <v>222</v>
      </c>
      <c r="V1743" s="112"/>
      <c r="W1743" s="114">
        <v>48</v>
      </c>
    </row>
    <row r="1744" spans="1:23">
      <c r="A1744" s="163">
        <v>45</v>
      </c>
      <c r="B1744" s="153" t="s">
        <v>222</v>
      </c>
      <c r="C1744" s="164">
        <v>40367</v>
      </c>
      <c r="D1744" s="165" t="s">
        <v>219</v>
      </c>
      <c r="E1744" s="112">
        <v>25</v>
      </c>
      <c r="F1744" s="112">
        <v>29</v>
      </c>
      <c r="G1744" s="111" t="s">
        <v>222</v>
      </c>
      <c r="H1744" s="112"/>
      <c r="I1744" s="112"/>
      <c r="J1744" s="114">
        <v>6</v>
      </c>
      <c r="P1744" s="140">
        <v>0</v>
      </c>
      <c r="Q1744" s="119"/>
      <c r="U1744" s="121">
        <v>0</v>
      </c>
      <c r="V1744" s="112"/>
      <c r="W1744" s="114">
        <v>0</v>
      </c>
    </row>
    <row r="1745" spans="1:23">
      <c r="A1745" s="163">
        <v>46</v>
      </c>
      <c r="B1745" s="153" t="s">
        <v>222</v>
      </c>
      <c r="C1745" s="164">
        <v>40367</v>
      </c>
      <c r="D1745" s="165" t="s">
        <v>219</v>
      </c>
      <c r="E1745" s="112">
        <v>25</v>
      </c>
      <c r="F1745" s="112">
        <v>29</v>
      </c>
      <c r="G1745" s="111" t="s">
        <v>221</v>
      </c>
      <c r="H1745" s="112"/>
      <c r="I1745" s="112"/>
      <c r="J1745" s="114">
        <v>28</v>
      </c>
      <c r="P1745" s="140">
        <v>0</v>
      </c>
      <c r="Q1745" s="119"/>
      <c r="U1745" s="121">
        <v>0</v>
      </c>
      <c r="V1745" s="112"/>
      <c r="W1745" s="114">
        <v>0</v>
      </c>
    </row>
    <row r="1746" spans="1:23">
      <c r="A1746" s="163">
        <v>47</v>
      </c>
      <c r="B1746" s="153" t="s">
        <v>222</v>
      </c>
      <c r="C1746" s="164">
        <v>40367</v>
      </c>
      <c r="D1746" s="165" t="s">
        <v>219</v>
      </c>
      <c r="E1746" s="112">
        <v>25</v>
      </c>
      <c r="F1746" s="112">
        <v>29</v>
      </c>
      <c r="G1746" s="111" t="s">
        <v>221</v>
      </c>
      <c r="H1746" s="112"/>
      <c r="I1746" s="112"/>
      <c r="J1746" s="114">
        <v>7</v>
      </c>
      <c r="P1746" s="140">
        <v>0</v>
      </c>
      <c r="Q1746" s="119"/>
      <c r="U1746" s="121">
        <v>0</v>
      </c>
      <c r="V1746" s="112"/>
      <c r="W1746" s="114">
        <v>0</v>
      </c>
    </row>
    <row r="1747" spans="1:23">
      <c r="A1747" s="163">
        <v>48</v>
      </c>
      <c r="B1747" s="153" t="s">
        <v>222</v>
      </c>
      <c r="C1747" s="164">
        <v>40367</v>
      </c>
      <c r="D1747" s="165" t="s">
        <v>219</v>
      </c>
      <c r="E1747" s="112">
        <v>25</v>
      </c>
      <c r="F1747" s="112">
        <v>29</v>
      </c>
      <c r="G1747" s="111" t="s">
        <v>221</v>
      </c>
      <c r="H1747" s="112"/>
      <c r="I1747" s="112"/>
      <c r="J1747" s="114">
        <v>12</v>
      </c>
      <c r="P1747" s="140">
        <v>0</v>
      </c>
      <c r="Q1747" s="119"/>
      <c r="U1747" s="121">
        <v>0</v>
      </c>
      <c r="V1747" s="112"/>
      <c r="W1747" s="114">
        <v>0</v>
      </c>
    </row>
    <row r="1748" spans="1:23">
      <c r="A1748" s="163">
        <v>49</v>
      </c>
      <c r="B1748" s="153" t="s">
        <v>222</v>
      </c>
      <c r="C1748" s="164">
        <v>40367</v>
      </c>
      <c r="D1748" s="165" t="s">
        <v>219</v>
      </c>
      <c r="E1748" s="112">
        <v>25</v>
      </c>
      <c r="F1748" s="112">
        <v>29</v>
      </c>
      <c r="G1748" s="111" t="s">
        <v>221</v>
      </c>
      <c r="H1748" s="112"/>
      <c r="I1748" s="112"/>
      <c r="J1748" s="114">
        <v>24</v>
      </c>
      <c r="P1748" s="140">
        <v>0</v>
      </c>
      <c r="Q1748" s="119"/>
      <c r="U1748" s="121">
        <v>0</v>
      </c>
      <c r="V1748" s="112"/>
      <c r="W1748" s="114">
        <v>0</v>
      </c>
    </row>
    <row r="1749" spans="1:23">
      <c r="A1749" s="163">
        <v>50</v>
      </c>
      <c r="B1749" s="153" t="s">
        <v>222</v>
      </c>
      <c r="C1749" s="164">
        <v>40367</v>
      </c>
      <c r="D1749" s="165" t="s">
        <v>219</v>
      </c>
      <c r="E1749" s="112">
        <v>25</v>
      </c>
      <c r="F1749" s="112">
        <v>29</v>
      </c>
      <c r="G1749" s="111" t="s">
        <v>221</v>
      </c>
      <c r="H1749" s="112"/>
      <c r="I1749" s="112"/>
      <c r="J1749" s="114">
        <v>11</v>
      </c>
      <c r="P1749" s="140">
        <v>0</v>
      </c>
      <c r="Q1749" s="119"/>
      <c r="U1749" s="121">
        <v>0</v>
      </c>
      <c r="V1749" s="112"/>
      <c r="W1749" s="114">
        <v>0</v>
      </c>
    </row>
    <row r="1750" spans="1:23">
      <c r="A1750" s="163">
        <v>1</v>
      </c>
      <c r="B1750" s="153" t="s">
        <v>222</v>
      </c>
      <c r="C1750" s="164">
        <v>40369</v>
      </c>
      <c r="D1750" s="165" t="s">
        <v>220</v>
      </c>
      <c r="E1750" s="112">
        <v>15</v>
      </c>
      <c r="F1750" s="112">
        <v>29</v>
      </c>
      <c r="G1750" s="111" t="s">
        <v>222</v>
      </c>
      <c r="H1750" s="112"/>
      <c r="I1750" s="112"/>
      <c r="J1750" s="114">
        <v>43</v>
      </c>
      <c r="P1750" s="140">
        <v>3</v>
      </c>
      <c r="Q1750" s="119"/>
      <c r="U1750" s="121" t="s">
        <v>222</v>
      </c>
      <c r="V1750" s="112"/>
      <c r="W1750" s="114">
        <v>3</v>
      </c>
    </row>
    <row r="1751" spans="1:23">
      <c r="A1751" s="163">
        <v>2</v>
      </c>
      <c r="B1751" s="153" t="s">
        <v>222</v>
      </c>
      <c r="C1751" s="164">
        <v>40369</v>
      </c>
      <c r="D1751" s="165" t="s">
        <v>220</v>
      </c>
      <c r="E1751" s="112">
        <v>15</v>
      </c>
      <c r="F1751" s="112">
        <v>29</v>
      </c>
      <c r="G1751" s="111" t="s">
        <v>222</v>
      </c>
      <c r="H1751" s="112"/>
      <c r="I1751" s="112"/>
      <c r="J1751" s="114">
        <v>42</v>
      </c>
      <c r="P1751" s="140">
        <v>4</v>
      </c>
      <c r="Q1751" s="119"/>
      <c r="U1751" s="121">
        <v>4</v>
      </c>
      <c r="V1751" s="112"/>
      <c r="W1751" s="114">
        <v>4</v>
      </c>
    </row>
    <row r="1752" spans="1:23">
      <c r="A1752" s="163">
        <v>3</v>
      </c>
      <c r="B1752" s="153" t="s">
        <v>222</v>
      </c>
      <c r="C1752" s="164">
        <v>40369</v>
      </c>
      <c r="D1752" s="165" t="s">
        <v>220</v>
      </c>
      <c r="E1752" s="112">
        <v>15</v>
      </c>
      <c r="F1752" s="112">
        <v>29</v>
      </c>
      <c r="G1752" s="111" t="s">
        <v>222</v>
      </c>
      <c r="H1752" s="112"/>
      <c r="I1752" s="112"/>
      <c r="J1752" s="114">
        <v>34</v>
      </c>
      <c r="P1752" s="140">
        <v>0</v>
      </c>
      <c r="Q1752" s="119"/>
      <c r="U1752" s="121">
        <v>0</v>
      </c>
      <c r="V1752" s="112"/>
      <c r="W1752" s="114">
        <v>0</v>
      </c>
    </row>
    <row r="1753" spans="1:23">
      <c r="A1753" s="163">
        <v>4</v>
      </c>
      <c r="B1753" s="153" t="s">
        <v>222</v>
      </c>
      <c r="C1753" s="164">
        <v>40369</v>
      </c>
      <c r="D1753" s="165" t="s">
        <v>220</v>
      </c>
      <c r="E1753" s="112">
        <v>15</v>
      </c>
      <c r="F1753" s="112">
        <v>29</v>
      </c>
      <c r="G1753" s="111" t="s">
        <v>222</v>
      </c>
      <c r="H1753" s="112"/>
      <c r="I1753" s="112"/>
      <c r="J1753" s="114">
        <v>43</v>
      </c>
      <c r="P1753" s="140">
        <v>11</v>
      </c>
      <c r="Q1753" s="119"/>
      <c r="U1753" s="121" t="s">
        <v>222</v>
      </c>
      <c r="V1753" s="112"/>
      <c r="W1753" s="114">
        <v>11</v>
      </c>
    </row>
    <row r="1754" spans="1:23">
      <c r="A1754" s="163">
        <v>5</v>
      </c>
      <c r="B1754" s="153" t="s">
        <v>222</v>
      </c>
      <c r="C1754" s="164">
        <v>40369</v>
      </c>
      <c r="D1754" s="165" t="s">
        <v>220</v>
      </c>
      <c r="E1754" s="112">
        <v>15</v>
      </c>
      <c r="F1754" s="112">
        <v>29</v>
      </c>
      <c r="G1754" s="111" t="s">
        <v>222</v>
      </c>
      <c r="H1754" s="112"/>
      <c r="I1754" s="112"/>
      <c r="J1754" s="114">
        <v>20</v>
      </c>
      <c r="P1754" s="140">
        <v>63</v>
      </c>
      <c r="Q1754" s="119"/>
      <c r="U1754" s="121" t="s">
        <v>222</v>
      </c>
      <c r="V1754" s="112"/>
      <c r="W1754" s="114">
        <v>63</v>
      </c>
    </row>
    <row r="1755" spans="1:23">
      <c r="A1755" s="163">
        <v>6</v>
      </c>
      <c r="B1755" s="153" t="s">
        <v>222</v>
      </c>
      <c r="C1755" s="164">
        <v>40369</v>
      </c>
      <c r="D1755" s="165" t="s">
        <v>220</v>
      </c>
      <c r="E1755" s="112">
        <v>15</v>
      </c>
      <c r="F1755" s="112">
        <v>29</v>
      </c>
      <c r="G1755" s="111" t="s">
        <v>221</v>
      </c>
      <c r="H1755" s="112"/>
      <c r="I1755" s="112"/>
      <c r="J1755" s="114">
        <v>37</v>
      </c>
      <c r="P1755" s="140">
        <v>0</v>
      </c>
      <c r="Q1755" s="119"/>
      <c r="U1755" s="121">
        <v>0</v>
      </c>
      <c r="V1755" s="112"/>
      <c r="W1755" s="114">
        <v>0</v>
      </c>
    </row>
    <row r="1756" spans="1:23">
      <c r="A1756" s="163">
        <v>7</v>
      </c>
      <c r="B1756" s="153" t="s">
        <v>222</v>
      </c>
      <c r="C1756" s="164">
        <v>40369</v>
      </c>
      <c r="D1756" s="165" t="s">
        <v>220</v>
      </c>
      <c r="E1756" s="112">
        <v>15</v>
      </c>
      <c r="F1756" s="112">
        <v>29</v>
      </c>
      <c r="G1756" s="111" t="s">
        <v>221</v>
      </c>
      <c r="H1756" s="112"/>
      <c r="I1756" s="112"/>
      <c r="J1756" s="114">
        <v>47</v>
      </c>
      <c r="P1756" s="140">
        <v>0</v>
      </c>
      <c r="Q1756" s="119"/>
      <c r="U1756" s="121">
        <v>0</v>
      </c>
      <c r="V1756" s="112"/>
      <c r="W1756" s="114">
        <v>0</v>
      </c>
    </row>
    <row r="1757" spans="1:23">
      <c r="A1757" s="163">
        <v>8</v>
      </c>
      <c r="B1757" s="153" t="s">
        <v>222</v>
      </c>
      <c r="C1757" s="164">
        <v>40369</v>
      </c>
      <c r="D1757" s="165" t="s">
        <v>220</v>
      </c>
      <c r="E1757" s="112">
        <v>15</v>
      </c>
      <c r="F1757" s="112">
        <v>29</v>
      </c>
      <c r="G1757" s="111" t="s">
        <v>221</v>
      </c>
      <c r="H1757" s="112"/>
      <c r="I1757" s="112"/>
      <c r="J1757" s="114">
        <v>47</v>
      </c>
      <c r="P1757" s="140">
        <v>0</v>
      </c>
      <c r="Q1757" s="119"/>
      <c r="U1757" s="121">
        <v>0</v>
      </c>
      <c r="V1757" s="112"/>
      <c r="W1757" s="114">
        <v>0</v>
      </c>
    </row>
    <row r="1758" spans="1:23">
      <c r="A1758" s="163">
        <v>9</v>
      </c>
      <c r="B1758" s="153" t="s">
        <v>222</v>
      </c>
      <c r="C1758" s="164">
        <v>40369</v>
      </c>
      <c r="D1758" s="165" t="s">
        <v>220</v>
      </c>
      <c r="E1758" s="112">
        <v>15</v>
      </c>
      <c r="F1758" s="112">
        <v>29</v>
      </c>
      <c r="G1758" s="111" t="s">
        <v>221</v>
      </c>
      <c r="H1758" s="112"/>
      <c r="I1758" s="112"/>
      <c r="J1758" s="114">
        <v>41</v>
      </c>
      <c r="P1758" s="140">
        <v>1</v>
      </c>
      <c r="Q1758" s="119"/>
      <c r="U1758" s="121">
        <v>2</v>
      </c>
      <c r="V1758" s="112"/>
      <c r="W1758" s="114">
        <v>2</v>
      </c>
    </row>
    <row r="1759" spans="1:23">
      <c r="A1759" s="163">
        <v>10</v>
      </c>
      <c r="B1759" s="153" t="s">
        <v>222</v>
      </c>
      <c r="C1759" s="164">
        <v>40369</v>
      </c>
      <c r="D1759" s="165" t="s">
        <v>220</v>
      </c>
      <c r="E1759" s="112">
        <v>15</v>
      </c>
      <c r="F1759" s="112">
        <v>29</v>
      </c>
      <c r="G1759" s="111" t="s">
        <v>221</v>
      </c>
      <c r="H1759" s="112"/>
      <c r="I1759" s="112"/>
      <c r="J1759" s="114">
        <v>48</v>
      </c>
      <c r="P1759" s="140">
        <v>0</v>
      </c>
      <c r="Q1759" s="119"/>
      <c r="U1759" s="121">
        <v>0</v>
      </c>
      <c r="V1759" s="112"/>
      <c r="W1759" s="114">
        <v>0</v>
      </c>
    </row>
    <row r="1760" spans="1:23">
      <c r="A1760" s="163">
        <v>11</v>
      </c>
      <c r="B1760" s="153" t="s">
        <v>222</v>
      </c>
      <c r="C1760" s="164">
        <v>40369</v>
      </c>
      <c r="D1760" s="165" t="s">
        <v>220</v>
      </c>
      <c r="E1760" s="112">
        <v>15</v>
      </c>
      <c r="F1760" s="112">
        <v>29</v>
      </c>
      <c r="G1760" s="111" t="s">
        <v>222</v>
      </c>
      <c r="H1760" s="112"/>
      <c r="I1760" s="112"/>
      <c r="J1760" s="114">
        <v>37</v>
      </c>
      <c r="P1760" s="140">
        <v>46</v>
      </c>
      <c r="Q1760" s="119"/>
      <c r="U1760" s="121" t="s">
        <v>222</v>
      </c>
      <c r="V1760" s="112"/>
      <c r="W1760" s="114">
        <v>46</v>
      </c>
    </row>
    <row r="1761" spans="1:23">
      <c r="A1761" s="163">
        <v>12</v>
      </c>
      <c r="B1761" s="153" t="s">
        <v>222</v>
      </c>
      <c r="C1761" s="164">
        <v>40369</v>
      </c>
      <c r="D1761" s="165" t="s">
        <v>220</v>
      </c>
      <c r="E1761" s="112">
        <v>15</v>
      </c>
      <c r="F1761" s="112">
        <v>29</v>
      </c>
      <c r="G1761" s="111" t="s">
        <v>222</v>
      </c>
      <c r="H1761" s="112"/>
      <c r="I1761" s="112"/>
      <c r="J1761" s="114">
        <v>32</v>
      </c>
      <c r="P1761" s="140">
        <v>2</v>
      </c>
      <c r="Q1761" s="119"/>
      <c r="U1761" s="121">
        <v>2</v>
      </c>
      <c r="V1761" s="112"/>
      <c r="W1761" s="114">
        <v>2</v>
      </c>
    </row>
    <row r="1762" spans="1:23">
      <c r="A1762" s="163">
        <v>13</v>
      </c>
      <c r="B1762" s="153" t="s">
        <v>222</v>
      </c>
      <c r="C1762" s="164">
        <v>40369</v>
      </c>
      <c r="D1762" s="165" t="s">
        <v>220</v>
      </c>
      <c r="E1762" s="112">
        <v>15</v>
      </c>
      <c r="F1762" s="112">
        <v>29</v>
      </c>
      <c r="G1762" s="111" t="s">
        <v>222</v>
      </c>
      <c r="H1762" s="112"/>
      <c r="I1762" s="112"/>
      <c r="J1762" s="114">
        <v>58</v>
      </c>
      <c r="P1762" s="140">
        <v>4</v>
      </c>
      <c r="Q1762" s="119"/>
      <c r="U1762" s="121">
        <v>4</v>
      </c>
      <c r="V1762" s="112"/>
      <c r="W1762" s="114">
        <v>4</v>
      </c>
    </row>
    <row r="1763" spans="1:23">
      <c r="A1763" s="163">
        <v>14</v>
      </c>
      <c r="B1763" s="153" t="s">
        <v>222</v>
      </c>
      <c r="C1763" s="164">
        <v>40369</v>
      </c>
      <c r="D1763" s="165" t="s">
        <v>220</v>
      </c>
      <c r="E1763" s="112">
        <v>15</v>
      </c>
      <c r="F1763" s="112">
        <v>29</v>
      </c>
      <c r="G1763" s="111" t="s">
        <v>222</v>
      </c>
      <c r="H1763" s="112"/>
      <c r="I1763" s="112"/>
      <c r="J1763" s="114">
        <v>55</v>
      </c>
      <c r="P1763" s="140">
        <v>1</v>
      </c>
      <c r="Q1763" s="119"/>
      <c r="U1763" s="121">
        <v>1</v>
      </c>
      <c r="V1763" s="112"/>
      <c r="W1763" s="114">
        <v>1</v>
      </c>
    </row>
    <row r="1764" spans="1:23">
      <c r="A1764" s="163">
        <v>15</v>
      </c>
      <c r="B1764" s="153" t="s">
        <v>222</v>
      </c>
      <c r="C1764" s="164">
        <v>40369</v>
      </c>
      <c r="D1764" s="165" t="s">
        <v>220</v>
      </c>
      <c r="E1764" s="112">
        <v>15</v>
      </c>
      <c r="F1764" s="112">
        <v>29</v>
      </c>
      <c r="G1764" s="111" t="s">
        <v>222</v>
      </c>
      <c r="H1764" s="112"/>
      <c r="I1764" s="112"/>
      <c r="J1764" s="114">
        <v>40</v>
      </c>
      <c r="P1764" s="140">
        <v>29</v>
      </c>
      <c r="Q1764" s="119"/>
      <c r="U1764" s="121" t="s">
        <v>222</v>
      </c>
      <c r="V1764" s="112"/>
      <c r="W1764" s="114">
        <v>29</v>
      </c>
    </row>
    <row r="1765" spans="1:23">
      <c r="A1765" s="163">
        <v>16</v>
      </c>
      <c r="B1765" s="153" t="s">
        <v>222</v>
      </c>
      <c r="C1765" s="164">
        <v>40369</v>
      </c>
      <c r="D1765" s="165" t="s">
        <v>220</v>
      </c>
      <c r="E1765" s="112">
        <v>15</v>
      </c>
      <c r="F1765" s="112">
        <v>29</v>
      </c>
      <c r="G1765" s="111" t="s">
        <v>221</v>
      </c>
      <c r="H1765" s="112"/>
      <c r="I1765" s="112"/>
      <c r="J1765" s="114">
        <v>36</v>
      </c>
      <c r="P1765" s="140">
        <v>0</v>
      </c>
      <c r="Q1765" s="119"/>
      <c r="U1765" s="121">
        <v>0</v>
      </c>
      <c r="V1765" s="112"/>
      <c r="W1765" s="114">
        <v>0</v>
      </c>
    </row>
    <row r="1766" spans="1:23">
      <c r="A1766" s="163">
        <v>17</v>
      </c>
      <c r="B1766" s="153" t="s">
        <v>222</v>
      </c>
      <c r="C1766" s="164">
        <v>40369</v>
      </c>
      <c r="D1766" s="165" t="s">
        <v>220</v>
      </c>
      <c r="E1766" s="112">
        <v>15</v>
      </c>
      <c r="F1766" s="112">
        <v>29</v>
      </c>
      <c r="G1766" s="111" t="s">
        <v>221</v>
      </c>
      <c r="H1766" s="112"/>
      <c r="I1766" s="112"/>
      <c r="J1766" s="114">
        <v>47</v>
      </c>
      <c r="P1766" s="140">
        <v>0</v>
      </c>
      <c r="Q1766" s="119"/>
      <c r="U1766" s="121">
        <v>0</v>
      </c>
      <c r="V1766" s="112"/>
      <c r="W1766" s="114">
        <v>0</v>
      </c>
    </row>
    <row r="1767" spans="1:23">
      <c r="A1767" s="163">
        <v>18</v>
      </c>
      <c r="B1767" s="153" t="s">
        <v>222</v>
      </c>
      <c r="C1767" s="164">
        <v>40369</v>
      </c>
      <c r="D1767" s="165" t="s">
        <v>220</v>
      </c>
      <c r="E1767" s="112">
        <v>15</v>
      </c>
      <c r="F1767" s="112">
        <v>29</v>
      </c>
      <c r="G1767" s="111" t="s">
        <v>221</v>
      </c>
      <c r="H1767" s="112"/>
      <c r="I1767" s="112"/>
      <c r="J1767" s="114">
        <v>34</v>
      </c>
      <c r="P1767" s="140">
        <v>0</v>
      </c>
      <c r="Q1767" s="119"/>
      <c r="U1767" s="121">
        <v>0</v>
      </c>
      <c r="V1767" s="112"/>
      <c r="W1767" s="114">
        <v>0</v>
      </c>
    </row>
    <row r="1768" spans="1:23">
      <c r="A1768" s="163">
        <v>19</v>
      </c>
      <c r="B1768" s="153" t="s">
        <v>222</v>
      </c>
      <c r="C1768" s="164">
        <v>40369</v>
      </c>
      <c r="D1768" s="165" t="s">
        <v>220</v>
      </c>
      <c r="E1768" s="112">
        <v>15</v>
      </c>
      <c r="F1768" s="112">
        <v>29</v>
      </c>
      <c r="G1768" s="111" t="s">
        <v>221</v>
      </c>
      <c r="H1768" s="112"/>
      <c r="I1768" s="112"/>
      <c r="J1768" s="114">
        <v>42</v>
      </c>
      <c r="P1768" s="140">
        <v>0</v>
      </c>
      <c r="Q1768" s="119"/>
      <c r="U1768" s="121">
        <v>0</v>
      </c>
      <c r="V1768" s="112"/>
      <c r="W1768" s="114">
        <v>0</v>
      </c>
    </row>
    <row r="1769" spans="1:23">
      <c r="A1769" s="163">
        <v>20</v>
      </c>
      <c r="B1769" s="153" t="s">
        <v>222</v>
      </c>
      <c r="C1769" s="164">
        <v>40369</v>
      </c>
      <c r="D1769" s="165" t="s">
        <v>220</v>
      </c>
      <c r="E1769" s="112">
        <v>15</v>
      </c>
      <c r="F1769" s="112">
        <v>29</v>
      </c>
      <c r="G1769" s="111" t="s">
        <v>221</v>
      </c>
      <c r="H1769" s="112"/>
      <c r="I1769" s="112"/>
      <c r="J1769" s="114">
        <v>36</v>
      </c>
      <c r="P1769" s="140">
        <v>4</v>
      </c>
      <c r="Q1769" s="119"/>
      <c r="U1769" s="121">
        <v>5</v>
      </c>
      <c r="V1769" s="112"/>
      <c r="W1769" s="114">
        <v>5</v>
      </c>
    </row>
    <row r="1770" spans="1:23">
      <c r="A1770" s="163">
        <v>21</v>
      </c>
      <c r="B1770" s="153" t="s">
        <v>222</v>
      </c>
      <c r="C1770" s="164">
        <v>40369</v>
      </c>
      <c r="D1770" s="165" t="s">
        <v>220</v>
      </c>
      <c r="E1770" s="112">
        <v>15</v>
      </c>
      <c r="F1770" s="112">
        <v>29</v>
      </c>
      <c r="G1770" s="111" t="s">
        <v>222</v>
      </c>
      <c r="H1770" s="112"/>
      <c r="I1770" s="112"/>
      <c r="J1770" s="114">
        <v>35</v>
      </c>
      <c r="P1770" s="140">
        <v>21</v>
      </c>
      <c r="Q1770" s="119"/>
      <c r="U1770" s="121" t="s">
        <v>222</v>
      </c>
      <c r="V1770" s="112"/>
      <c r="W1770" s="114">
        <v>21</v>
      </c>
    </row>
    <row r="1771" spans="1:23">
      <c r="A1771" s="163">
        <v>22</v>
      </c>
      <c r="B1771" s="153" t="s">
        <v>222</v>
      </c>
      <c r="C1771" s="164">
        <v>40369</v>
      </c>
      <c r="D1771" s="165" t="s">
        <v>220</v>
      </c>
      <c r="E1771" s="112">
        <v>15</v>
      </c>
      <c r="F1771" s="112">
        <v>29</v>
      </c>
      <c r="G1771" s="111" t="s">
        <v>222</v>
      </c>
      <c r="H1771" s="112"/>
      <c r="I1771" s="112"/>
      <c r="J1771" s="114">
        <v>15</v>
      </c>
      <c r="P1771" s="140">
        <v>0</v>
      </c>
      <c r="Q1771" s="119"/>
      <c r="U1771" s="121">
        <v>0</v>
      </c>
      <c r="V1771" s="112"/>
      <c r="W1771" s="114">
        <v>0</v>
      </c>
    </row>
    <row r="1772" spans="1:23">
      <c r="A1772" s="163">
        <v>23</v>
      </c>
      <c r="B1772" s="153" t="s">
        <v>222</v>
      </c>
      <c r="C1772" s="164">
        <v>40369</v>
      </c>
      <c r="D1772" s="165" t="s">
        <v>220</v>
      </c>
      <c r="E1772" s="112">
        <v>15</v>
      </c>
      <c r="F1772" s="112">
        <v>29</v>
      </c>
      <c r="G1772" s="111" t="s">
        <v>222</v>
      </c>
      <c r="H1772" s="112"/>
      <c r="I1772" s="112"/>
      <c r="J1772" s="114">
        <v>42</v>
      </c>
      <c r="P1772" s="140">
        <v>0</v>
      </c>
      <c r="Q1772" s="119"/>
      <c r="U1772" s="121">
        <v>0</v>
      </c>
      <c r="V1772" s="112"/>
      <c r="W1772" s="114">
        <v>0</v>
      </c>
    </row>
    <row r="1773" spans="1:23">
      <c r="A1773" s="163">
        <v>24</v>
      </c>
      <c r="B1773" s="153" t="s">
        <v>222</v>
      </c>
      <c r="C1773" s="164">
        <v>40369</v>
      </c>
      <c r="D1773" s="165" t="s">
        <v>220</v>
      </c>
      <c r="E1773" s="112">
        <v>15</v>
      </c>
      <c r="F1773" s="112">
        <v>29</v>
      </c>
      <c r="G1773" s="111" t="s">
        <v>222</v>
      </c>
      <c r="H1773" s="112"/>
      <c r="I1773" s="112"/>
      <c r="J1773" s="114">
        <v>35</v>
      </c>
      <c r="P1773" s="140">
        <v>0</v>
      </c>
      <c r="Q1773" s="119"/>
      <c r="U1773" s="121">
        <v>0</v>
      </c>
      <c r="V1773" s="112"/>
      <c r="W1773" s="114">
        <v>0</v>
      </c>
    </row>
    <row r="1774" spans="1:23">
      <c r="A1774" s="163">
        <v>25</v>
      </c>
      <c r="B1774" s="153" t="s">
        <v>222</v>
      </c>
      <c r="C1774" s="164">
        <v>40369</v>
      </c>
      <c r="D1774" s="165" t="s">
        <v>220</v>
      </c>
      <c r="E1774" s="112">
        <v>15</v>
      </c>
      <c r="F1774" s="112">
        <v>29</v>
      </c>
      <c r="G1774" s="111" t="s">
        <v>222</v>
      </c>
      <c r="H1774" s="112"/>
      <c r="I1774" s="112"/>
      <c r="J1774" s="114">
        <v>24</v>
      </c>
      <c r="P1774" s="140">
        <v>51</v>
      </c>
      <c r="Q1774" s="119"/>
      <c r="U1774" s="121" t="s">
        <v>222</v>
      </c>
      <c r="V1774" s="112"/>
      <c r="W1774" s="114">
        <v>51</v>
      </c>
    </row>
    <row r="1775" spans="1:23">
      <c r="A1775" s="163">
        <v>26</v>
      </c>
      <c r="B1775" s="153" t="s">
        <v>222</v>
      </c>
      <c r="C1775" s="164">
        <v>40369</v>
      </c>
      <c r="D1775" s="165" t="s">
        <v>220</v>
      </c>
      <c r="E1775" s="112">
        <v>15</v>
      </c>
      <c r="F1775" s="112">
        <v>29</v>
      </c>
      <c r="G1775" s="111" t="s">
        <v>221</v>
      </c>
      <c r="H1775" s="112"/>
      <c r="I1775" s="112"/>
      <c r="J1775" s="114">
        <v>35</v>
      </c>
      <c r="P1775" s="140">
        <v>0</v>
      </c>
      <c r="Q1775" s="119"/>
      <c r="U1775" s="121">
        <v>0</v>
      </c>
      <c r="V1775" s="112"/>
      <c r="W1775" s="114">
        <v>0</v>
      </c>
    </row>
    <row r="1776" spans="1:23">
      <c r="A1776" s="163">
        <v>27</v>
      </c>
      <c r="B1776" s="153" t="s">
        <v>222</v>
      </c>
      <c r="C1776" s="164">
        <v>40369</v>
      </c>
      <c r="D1776" s="165" t="s">
        <v>220</v>
      </c>
      <c r="E1776" s="112">
        <v>15</v>
      </c>
      <c r="F1776" s="112">
        <v>29</v>
      </c>
      <c r="G1776" s="111" t="s">
        <v>221</v>
      </c>
      <c r="H1776" s="112"/>
      <c r="I1776" s="112"/>
      <c r="J1776" s="114">
        <v>42</v>
      </c>
      <c r="P1776" s="140">
        <v>0</v>
      </c>
      <c r="Q1776" s="119"/>
      <c r="U1776" s="121">
        <v>0</v>
      </c>
      <c r="V1776" s="112"/>
      <c r="W1776" s="114">
        <v>0</v>
      </c>
    </row>
    <row r="1777" spans="1:23">
      <c r="A1777" s="163">
        <v>28</v>
      </c>
      <c r="B1777" s="153" t="s">
        <v>222</v>
      </c>
      <c r="C1777" s="164">
        <v>40369</v>
      </c>
      <c r="D1777" s="165" t="s">
        <v>220</v>
      </c>
      <c r="E1777" s="112">
        <v>15</v>
      </c>
      <c r="F1777" s="112">
        <v>29</v>
      </c>
      <c r="G1777" s="111" t="s">
        <v>221</v>
      </c>
      <c r="H1777" s="112"/>
      <c r="I1777" s="112"/>
      <c r="J1777" s="114">
        <v>45</v>
      </c>
      <c r="P1777" s="140">
        <v>0</v>
      </c>
      <c r="Q1777" s="119"/>
      <c r="U1777" s="121">
        <v>1</v>
      </c>
      <c r="V1777" s="112"/>
      <c r="W1777" s="114">
        <v>1</v>
      </c>
    </row>
    <row r="1778" spans="1:23">
      <c r="A1778" s="163">
        <v>29</v>
      </c>
      <c r="B1778" s="153" t="s">
        <v>222</v>
      </c>
      <c r="C1778" s="164">
        <v>40369</v>
      </c>
      <c r="D1778" s="165" t="s">
        <v>220</v>
      </c>
      <c r="E1778" s="112">
        <v>15</v>
      </c>
      <c r="F1778" s="112">
        <v>29</v>
      </c>
      <c r="G1778" s="111" t="s">
        <v>221</v>
      </c>
      <c r="H1778" s="112"/>
      <c r="I1778" s="112"/>
      <c r="J1778" s="114">
        <v>31</v>
      </c>
      <c r="P1778" s="140">
        <v>0</v>
      </c>
      <c r="Q1778" s="119"/>
      <c r="U1778" s="121">
        <v>0</v>
      </c>
      <c r="V1778" s="112"/>
      <c r="W1778" s="114">
        <v>0</v>
      </c>
    </row>
    <row r="1779" spans="1:23">
      <c r="A1779" s="163">
        <v>30</v>
      </c>
      <c r="B1779" s="153" t="s">
        <v>222</v>
      </c>
      <c r="C1779" s="164">
        <v>40369</v>
      </c>
      <c r="D1779" s="165" t="s">
        <v>220</v>
      </c>
      <c r="E1779" s="112">
        <v>15</v>
      </c>
      <c r="F1779" s="112">
        <v>29</v>
      </c>
      <c r="G1779" s="111" t="s">
        <v>221</v>
      </c>
      <c r="H1779" s="112"/>
      <c r="I1779" s="112"/>
      <c r="J1779" s="114">
        <v>46</v>
      </c>
      <c r="P1779" s="140">
        <v>0</v>
      </c>
      <c r="Q1779" s="119"/>
      <c r="U1779" s="121">
        <v>0</v>
      </c>
      <c r="V1779" s="112"/>
      <c r="W1779" s="114">
        <v>0</v>
      </c>
    </row>
    <row r="1780" spans="1:23">
      <c r="A1780" s="163">
        <v>31</v>
      </c>
      <c r="B1780" s="153" t="s">
        <v>222</v>
      </c>
      <c r="C1780" s="164">
        <v>40369</v>
      </c>
      <c r="D1780" s="165" t="s">
        <v>220</v>
      </c>
      <c r="E1780" s="112">
        <v>15</v>
      </c>
      <c r="F1780" s="112">
        <v>29</v>
      </c>
      <c r="G1780" s="111" t="s">
        <v>222</v>
      </c>
      <c r="H1780" s="112"/>
      <c r="I1780" s="112"/>
      <c r="J1780" s="114">
        <v>47</v>
      </c>
      <c r="P1780" s="140">
        <v>46</v>
      </c>
      <c r="Q1780" s="119"/>
      <c r="U1780" s="121" t="s">
        <v>222</v>
      </c>
      <c r="V1780" s="112"/>
      <c r="W1780" s="114">
        <v>46</v>
      </c>
    </row>
    <row r="1781" spans="1:23">
      <c r="A1781" s="163">
        <v>32</v>
      </c>
      <c r="B1781" s="153" t="s">
        <v>222</v>
      </c>
      <c r="C1781" s="164">
        <v>40369</v>
      </c>
      <c r="D1781" s="165" t="s">
        <v>220</v>
      </c>
      <c r="E1781" s="112">
        <v>15</v>
      </c>
      <c r="F1781" s="112">
        <v>29</v>
      </c>
      <c r="G1781" s="111" t="s">
        <v>222</v>
      </c>
      <c r="H1781" s="112"/>
      <c r="I1781" s="112"/>
      <c r="J1781" s="114">
        <v>46</v>
      </c>
      <c r="P1781" s="140">
        <v>14</v>
      </c>
      <c r="Q1781" s="119"/>
      <c r="U1781" s="121" t="s">
        <v>222</v>
      </c>
      <c r="V1781" s="112"/>
      <c r="W1781" s="114">
        <v>14</v>
      </c>
    </row>
    <row r="1782" spans="1:23">
      <c r="A1782" s="163">
        <v>33</v>
      </c>
      <c r="B1782" s="153" t="s">
        <v>222</v>
      </c>
      <c r="C1782" s="164">
        <v>40369</v>
      </c>
      <c r="D1782" s="165" t="s">
        <v>220</v>
      </c>
      <c r="E1782" s="112">
        <v>15</v>
      </c>
      <c r="F1782" s="112">
        <v>29</v>
      </c>
      <c r="G1782" s="111" t="s">
        <v>222</v>
      </c>
      <c r="H1782" s="112"/>
      <c r="I1782" s="112"/>
      <c r="J1782" s="114">
        <v>45</v>
      </c>
      <c r="P1782" s="140">
        <v>21</v>
      </c>
      <c r="Q1782" s="119"/>
      <c r="U1782" s="121" t="s">
        <v>222</v>
      </c>
      <c r="V1782" s="112"/>
      <c r="W1782" s="114">
        <v>150</v>
      </c>
    </row>
    <row r="1783" spans="1:23">
      <c r="A1783" s="163">
        <v>34</v>
      </c>
      <c r="B1783" s="153" t="s">
        <v>222</v>
      </c>
      <c r="C1783" s="164">
        <v>40369</v>
      </c>
      <c r="D1783" s="165" t="s">
        <v>220</v>
      </c>
      <c r="E1783" s="112">
        <v>15</v>
      </c>
      <c r="F1783" s="112">
        <v>29</v>
      </c>
      <c r="G1783" s="111" t="s">
        <v>222</v>
      </c>
      <c r="H1783" s="112"/>
      <c r="I1783" s="112"/>
      <c r="J1783" s="114">
        <v>35</v>
      </c>
      <c r="P1783" s="140">
        <v>4</v>
      </c>
      <c r="Q1783" s="119"/>
      <c r="U1783" s="121">
        <v>4</v>
      </c>
      <c r="V1783" s="112"/>
      <c r="W1783" s="114">
        <v>4</v>
      </c>
    </row>
    <row r="1784" spans="1:23">
      <c r="A1784" s="163">
        <v>35</v>
      </c>
      <c r="B1784" s="153" t="s">
        <v>222</v>
      </c>
      <c r="C1784" s="164">
        <v>40369</v>
      </c>
      <c r="D1784" s="165" t="s">
        <v>220</v>
      </c>
      <c r="E1784" s="112">
        <v>15</v>
      </c>
      <c r="F1784" s="112">
        <v>29</v>
      </c>
      <c r="G1784" s="111" t="s">
        <v>222</v>
      </c>
      <c r="H1784" s="112"/>
      <c r="I1784" s="112"/>
      <c r="J1784" s="114">
        <v>28</v>
      </c>
      <c r="P1784" s="140">
        <v>1</v>
      </c>
      <c r="Q1784" s="119"/>
      <c r="U1784" s="121">
        <v>1</v>
      </c>
      <c r="V1784" s="112"/>
      <c r="W1784" s="114">
        <v>1</v>
      </c>
    </row>
    <row r="1785" spans="1:23">
      <c r="A1785" s="163">
        <v>36</v>
      </c>
      <c r="B1785" s="153" t="s">
        <v>222</v>
      </c>
      <c r="C1785" s="164">
        <v>40369</v>
      </c>
      <c r="D1785" s="165" t="s">
        <v>220</v>
      </c>
      <c r="E1785" s="112">
        <v>15</v>
      </c>
      <c r="F1785" s="112">
        <v>29</v>
      </c>
      <c r="G1785" s="111" t="s">
        <v>221</v>
      </c>
      <c r="H1785" s="112"/>
      <c r="I1785" s="112"/>
      <c r="J1785" s="114">
        <v>42</v>
      </c>
      <c r="P1785" s="140">
        <v>0</v>
      </c>
      <c r="Q1785" s="119"/>
      <c r="U1785" s="121">
        <v>0</v>
      </c>
      <c r="V1785" s="112"/>
      <c r="W1785" s="114">
        <v>0</v>
      </c>
    </row>
    <row r="1786" spans="1:23">
      <c r="A1786" s="163">
        <v>37</v>
      </c>
      <c r="B1786" s="153" t="s">
        <v>222</v>
      </c>
      <c r="C1786" s="164">
        <v>40369</v>
      </c>
      <c r="D1786" s="165" t="s">
        <v>220</v>
      </c>
      <c r="E1786" s="112">
        <v>15</v>
      </c>
      <c r="F1786" s="112">
        <v>29</v>
      </c>
      <c r="G1786" s="111" t="s">
        <v>221</v>
      </c>
      <c r="H1786" s="112"/>
      <c r="I1786" s="112"/>
      <c r="J1786" s="114">
        <v>47</v>
      </c>
      <c r="P1786" s="140">
        <v>0</v>
      </c>
      <c r="Q1786" s="119"/>
      <c r="U1786" s="121">
        <v>0</v>
      </c>
      <c r="V1786" s="112"/>
      <c r="W1786" s="114">
        <v>0</v>
      </c>
    </row>
    <row r="1787" spans="1:23">
      <c r="A1787" s="163">
        <v>38</v>
      </c>
      <c r="B1787" s="153" t="s">
        <v>222</v>
      </c>
      <c r="C1787" s="164">
        <v>40369</v>
      </c>
      <c r="D1787" s="165" t="s">
        <v>220</v>
      </c>
      <c r="E1787" s="112">
        <v>15</v>
      </c>
      <c r="F1787" s="112">
        <v>29</v>
      </c>
      <c r="G1787" s="111" t="s">
        <v>221</v>
      </c>
      <c r="H1787" s="112"/>
      <c r="I1787" s="112"/>
      <c r="J1787" s="114">
        <v>28</v>
      </c>
      <c r="P1787" s="140">
        <v>0</v>
      </c>
      <c r="Q1787" s="119"/>
      <c r="U1787" s="121">
        <v>0</v>
      </c>
      <c r="V1787" s="112"/>
      <c r="W1787" s="114">
        <v>0</v>
      </c>
    </row>
    <row r="1788" spans="1:23">
      <c r="A1788" s="163">
        <v>39</v>
      </c>
      <c r="B1788" s="153" t="s">
        <v>222</v>
      </c>
      <c r="C1788" s="164">
        <v>40369</v>
      </c>
      <c r="D1788" s="165" t="s">
        <v>220</v>
      </c>
      <c r="E1788" s="112">
        <v>15</v>
      </c>
      <c r="F1788" s="112">
        <v>29</v>
      </c>
      <c r="G1788" s="111" t="s">
        <v>221</v>
      </c>
      <c r="H1788" s="112"/>
      <c r="I1788" s="112"/>
      <c r="J1788" s="114">
        <v>46</v>
      </c>
      <c r="P1788" s="140">
        <v>1</v>
      </c>
      <c r="Q1788" s="119"/>
      <c r="U1788" s="121">
        <v>1</v>
      </c>
      <c r="V1788" s="112"/>
      <c r="W1788" s="114">
        <v>1</v>
      </c>
    </row>
    <row r="1789" spans="1:23">
      <c r="A1789" s="163">
        <v>40</v>
      </c>
      <c r="B1789" s="153" t="s">
        <v>222</v>
      </c>
      <c r="C1789" s="164">
        <v>40369</v>
      </c>
      <c r="D1789" s="165" t="s">
        <v>220</v>
      </c>
      <c r="E1789" s="112">
        <v>15</v>
      </c>
      <c r="F1789" s="112">
        <v>29</v>
      </c>
      <c r="G1789" s="111" t="s">
        <v>221</v>
      </c>
      <c r="H1789" s="112"/>
      <c r="I1789" s="112"/>
      <c r="J1789" s="114">
        <v>20</v>
      </c>
      <c r="P1789" s="140">
        <v>0</v>
      </c>
      <c r="Q1789" s="119"/>
      <c r="U1789" s="121">
        <v>0</v>
      </c>
      <c r="V1789" s="112"/>
      <c r="W1789" s="114">
        <v>0</v>
      </c>
    </row>
    <row r="1790" spans="1:23">
      <c r="A1790" s="163">
        <v>41</v>
      </c>
      <c r="B1790" s="153" t="s">
        <v>222</v>
      </c>
      <c r="C1790" s="164">
        <v>40369</v>
      </c>
      <c r="D1790" s="165" t="s">
        <v>220</v>
      </c>
      <c r="E1790" s="112">
        <v>15</v>
      </c>
      <c r="F1790" s="112">
        <v>29</v>
      </c>
      <c r="G1790" s="111" t="s">
        <v>222</v>
      </c>
      <c r="H1790" s="112"/>
      <c r="I1790" s="112"/>
      <c r="J1790" s="114">
        <v>48</v>
      </c>
      <c r="P1790" s="140">
        <v>30</v>
      </c>
      <c r="Q1790" s="119"/>
      <c r="U1790" s="121" t="s">
        <v>222</v>
      </c>
      <c r="V1790" s="112"/>
      <c r="W1790" s="114">
        <v>30</v>
      </c>
    </row>
    <row r="1791" spans="1:23">
      <c r="A1791" s="163">
        <v>42</v>
      </c>
      <c r="B1791" s="153" t="s">
        <v>222</v>
      </c>
      <c r="C1791" s="164">
        <v>40369</v>
      </c>
      <c r="D1791" s="165" t="s">
        <v>220</v>
      </c>
      <c r="E1791" s="112">
        <v>15</v>
      </c>
      <c r="F1791" s="112">
        <v>29</v>
      </c>
      <c r="G1791" s="111" t="s">
        <v>222</v>
      </c>
      <c r="H1791" s="112"/>
      <c r="I1791" s="112"/>
      <c r="J1791" s="114">
        <v>44</v>
      </c>
      <c r="P1791" s="140">
        <v>0</v>
      </c>
      <c r="Q1791" s="119"/>
      <c r="U1791" s="121">
        <v>0</v>
      </c>
      <c r="V1791" s="112"/>
      <c r="W1791" s="114">
        <v>0</v>
      </c>
    </row>
    <row r="1792" spans="1:23">
      <c r="A1792" s="163">
        <v>43</v>
      </c>
      <c r="B1792" s="153" t="s">
        <v>222</v>
      </c>
      <c r="C1792" s="164">
        <v>40369</v>
      </c>
      <c r="D1792" s="165" t="s">
        <v>220</v>
      </c>
      <c r="E1792" s="112">
        <v>15</v>
      </c>
      <c r="F1792" s="112">
        <v>29</v>
      </c>
      <c r="G1792" s="111" t="s">
        <v>222</v>
      </c>
      <c r="H1792" s="112"/>
      <c r="I1792" s="112"/>
      <c r="J1792" s="114">
        <v>59</v>
      </c>
      <c r="P1792" s="140">
        <v>1</v>
      </c>
      <c r="Q1792" s="119"/>
      <c r="U1792" s="121">
        <v>1</v>
      </c>
      <c r="V1792" s="112"/>
      <c r="W1792" s="114">
        <v>1</v>
      </c>
    </row>
    <row r="1793" spans="1:23">
      <c r="A1793" s="163">
        <v>44</v>
      </c>
      <c r="B1793" s="153" t="s">
        <v>222</v>
      </c>
      <c r="C1793" s="164">
        <v>40369</v>
      </c>
      <c r="D1793" s="165" t="s">
        <v>220</v>
      </c>
      <c r="E1793" s="112">
        <v>15</v>
      </c>
      <c r="F1793" s="112">
        <v>29</v>
      </c>
      <c r="G1793" s="111" t="s">
        <v>222</v>
      </c>
      <c r="H1793" s="112"/>
      <c r="I1793" s="112"/>
      <c r="J1793" s="114">
        <v>38</v>
      </c>
      <c r="P1793" s="140">
        <v>39</v>
      </c>
      <c r="Q1793" s="119"/>
      <c r="U1793" s="121" t="s">
        <v>222</v>
      </c>
      <c r="V1793" s="112"/>
      <c r="W1793" s="114">
        <v>39</v>
      </c>
    </row>
    <row r="1794" spans="1:23">
      <c r="A1794" s="163">
        <v>45</v>
      </c>
      <c r="B1794" s="153" t="s">
        <v>222</v>
      </c>
      <c r="C1794" s="164">
        <v>40369</v>
      </c>
      <c r="D1794" s="165" t="s">
        <v>220</v>
      </c>
      <c r="E1794" s="112">
        <v>15</v>
      </c>
      <c r="F1794" s="112">
        <v>29</v>
      </c>
      <c r="G1794" s="111" t="s">
        <v>222</v>
      </c>
      <c r="H1794" s="112"/>
      <c r="I1794" s="112"/>
      <c r="J1794" s="114">
        <v>25</v>
      </c>
      <c r="P1794" s="140">
        <v>64</v>
      </c>
      <c r="Q1794" s="119"/>
      <c r="U1794" s="121" t="s">
        <v>222</v>
      </c>
      <c r="V1794" s="112"/>
      <c r="W1794" s="114">
        <v>64</v>
      </c>
    </row>
    <row r="1795" spans="1:23">
      <c r="A1795" s="163">
        <v>46</v>
      </c>
      <c r="B1795" s="153" t="s">
        <v>222</v>
      </c>
      <c r="C1795" s="164">
        <v>40369</v>
      </c>
      <c r="D1795" s="165" t="s">
        <v>220</v>
      </c>
      <c r="E1795" s="112">
        <v>15</v>
      </c>
      <c r="F1795" s="112">
        <v>29</v>
      </c>
      <c r="G1795" s="111" t="s">
        <v>221</v>
      </c>
      <c r="H1795" s="112"/>
      <c r="I1795" s="112"/>
      <c r="J1795" s="114">
        <v>38</v>
      </c>
      <c r="P1795" s="140">
        <v>0</v>
      </c>
      <c r="Q1795" s="119"/>
      <c r="U1795" s="121">
        <v>0</v>
      </c>
      <c r="V1795" s="112"/>
      <c r="W1795" s="114">
        <v>0</v>
      </c>
    </row>
    <row r="1796" spans="1:23">
      <c r="A1796" s="163">
        <v>47</v>
      </c>
      <c r="B1796" s="153" t="s">
        <v>222</v>
      </c>
      <c r="C1796" s="164">
        <v>40369</v>
      </c>
      <c r="D1796" s="165" t="s">
        <v>220</v>
      </c>
      <c r="E1796" s="112">
        <v>15</v>
      </c>
      <c r="F1796" s="112">
        <v>29</v>
      </c>
      <c r="G1796" s="111" t="s">
        <v>221</v>
      </c>
      <c r="H1796" s="112"/>
      <c r="I1796" s="112"/>
      <c r="J1796" s="114">
        <v>34</v>
      </c>
      <c r="P1796" s="140">
        <v>0</v>
      </c>
      <c r="Q1796" s="119"/>
      <c r="U1796" s="121">
        <v>0</v>
      </c>
      <c r="V1796" s="112"/>
      <c r="W1796" s="114">
        <v>0</v>
      </c>
    </row>
    <row r="1797" spans="1:23">
      <c r="A1797" s="163">
        <v>48</v>
      </c>
      <c r="B1797" s="153" t="s">
        <v>222</v>
      </c>
      <c r="C1797" s="164">
        <v>40369</v>
      </c>
      <c r="D1797" s="165" t="s">
        <v>220</v>
      </c>
      <c r="E1797" s="112">
        <v>15</v>
      </c>
      <c r="F1797" s="112">
        <v>29</v>
      </c>
      <c r="G1797" s="111" t="s">
        <v>221</v>
      </c>
      <c r="H1797" s="112"/>
      <c r="I1797" s="112"/>
      <c r="J1797" s="114">
        <v>32</v>
      </c>
      <c r="P1797" s="140">
        <v>0</v>
      </c>
      <c r="Q1797" s="119"/>
      <c r="U1797" s="121">
        <v>0</v>
      </c>
      <c r="V1797" s="112"/>
      <c r="W1797" s="114">
        <v>0</v>
      </c>
    </row>
    <row r="1798" spans="1:23">
      <c r="A1798" s="163">
        <v>49</v>
      </c>
      <c r="B1798" s="153" t="s">
        <v>222</v>
      </c>
      <c r="C1798" s="164">
        <v>40369</v>
      </c>
      <c r="D1798" s="165" t="s">
        <v>220</v>
      </c>
      <c r="E1798" s="112">
        <v>15</v>
      </c>
      <c r="F1798" s="112">
        <v>29</v>
      </c>
      <c r="G1798" s="111" t="s">
        <v>221</v>
      </c>
      <c r="H1798" s="112"/>
      <c r="I1798" s="112"/>
      <c r="J1798" s="114">
        <v>19</v>
      </c>
      <c r="P1798" s="140">
        <v>0</v>
      </c>
      <c r="Q1798" s="119"/>
      <c r="U1798" s="121">
        <v>0</v>
      </c>
      <c r="V1798" s="112"/>
      <c r="W1798" s="114">
        <v>0</v>
      </c>
    </row>
    <row r="1799" spans="1:23">
      <c r="A1799" s="163">
        <v>50</v>
      </c>
      <c r="B1799" s="153" t="s">
        <v>222</v>
      </c>
      <c r="C1799" s="164">
        <v>40369</v>
      </c>
      <c r="D1799" s="165" t="s">
        <v>220</v>
      </c>
      <c r="E1799" s="112">
        <v>15</v>
      </c>
      <c r="F1799" s="112">
        <v>29</v>
      </c>
      <c r="G1799" s="111" t="s">
        <v>221</v>
      </c>
      <c r="H1799" s="112"/>
      <c r="I1799" s="112"/>
      <c r="J1799" s="114">
        <v>32</v>
      </c>
      <c r="P1799" s="140">
        <v>1</v>
      </c>
      <c r="Q1799" s="119"/>
      <c r="U1799" s="121">
        <v>1</v>
      </c>
      <c r="V1799" s="112"/>
      <c r="W1799" s="114">
        <v>1</v>
      </c>
    </row>
    <row r="1800" spans="1:23">
      <c r="A1800" s="152">
        <v>1</v>
      </c>
      <c r="B1800" s="153" t="s">
        <v>222</v>
      </c>
      <c r="C1800" s="98">
        <v>40424</v>
      </c>
      <c r="D1800" s="154" t="s">
        <v>267</v>
      </c>
      <c r="E1800" s="97">
        <v>15</v>
      </c>
      <c r="F1800" s="94">
        <v>29</v>
      </c>
      <c r="G1800" s="111" t="s">
        <v>221</v>
      </c>
      <c r="H1800" s="97">
        <v>22</v>
      </c>
      <c r="J1800" s="118">
        <v>22</v>
      </c>
      <c r="W1800" s="118">
        <v>0</v>
      </c>
    </row>
    <row r="1801" spans="1:23">
      <c r="A1801" s="152">
        <v>2</v>
      </c>
      <c r="B1801" s="153" t="s">
        <v>222</v>
      </c>
      <c r="C1801" s="98">
        <v>40424</v>
      </c>
      <c r="D1801" s="154" t="s">
        <v>267</v>
      </c>
      <c r="E1801" s="97">
        <v>15</v>
      </c>
      <c r="F1801" s="94">
        <v>29</v>
      </c>
      <c r="G1801" s="111" t="s">
        <v>221</v>
      </c>
      <c r="H1801" s="97">
        <v>16</v>
      </c>
      <c r="J1801" s="118">
        <v>16</v>
      </c>
      <c r="W1801" s="118">
        <v>0</v>
      </c>
    </row>
    <row r="1802" spans="1:23">
      <c r="A1802" s="152">
        <v>3</v>
      </c>
      <c r="B1802" s="153" t="s">
        <v>222</v>
      </c>
      <c r="C1802" s="98">
        <v>40424</v>
      </c>
      <c r="D1802" s="154" t="s">
        <v>267</v>
      </c>
      <c r="E1802" s="97">
        <v>15</v>
      </c>
      <c r="F1802" s="94">
        <v>29</v>
      </c>
      <c r="G1802" s="111" t="s">
        <v>221</v>
      </c>
      <c r="H1802" s="97">
        <v>28</v>
      </c>
      <c r="J1802" s="118">
        <v>28</v>
      </c>
      <c r="W1802" s="118">
        <v>1</v>
      </c>
    </row>
    <row r="1803" spans="1:23">
      <c r="A1803" s="152">
        <v>4</v>
      </c>
      <c r="B1803" s="153" t="s">
        <v>222</v>
      </c>
      <c r="C1803" s="98">
        <v>40424</v>
      </c>
      <c r="D1803" s="154" t="s">
        <v>267</v>
      </c>
      <c r="E1803" s="97">
        <v>15</v>
      </c>
      <c r="F1803" s="94">
        <v>29</v>
      </c>
      <c r="G1803" s="111" t="s">
        <v>221</v>
      </c>
      <c r="H1803" s="97">
        <v>36</v>
      </c>
      <c r="J1803" s="118">
        <v>36</v>
      </c>
      <c r="W1803" s="118">
        <v>0</v>
      </c>
    </row>
    <row r="1804" spans="1:23">
      <c r="A1804" s="152">
        <v>5</v>
      </c>
      <c r="B1804" s="153" t="s">
        <v>222</v>
      </c>
      <c r="C1804" s="98">
        <v>40424</v>
      </c>
      <c r="D1804" s="154" t="s">
        <v>267</v>
      </c>
      <c r="E1804" s="97">
        <v>15</v>
      </c>
      <c r="F1804" s="94">
        <v>29</v>
      </c>
      <c r="G1804" s="111" t="s">
        <v>221</v>
      </c>
      <c r="H1804" s="97">
        <v>30</v>
      </c>
      <c r="J1804" s="118">
        <v>30</v>
      </c>
      <c r="W1804" s="118">
        <v>0</v>
      </c>
    </row>
    <row r="1805" spans="1:23">
      <c r="A1805" s="152">
        <v>6</v>
      </c>
      <c r="B1805" s="153" t="s">
        <v>222</v>
      </c>
      <c r="C1805" s="98">
        <v>40424</v>
      </c>
      <c r="D1805" s="154" t="s">
        <v>267</v>
      </c>
      <c r="E1805" s="97">
        <v>15</v>
      </c>
      <c r="F1805" s="94">
        <v>29</v>
      </c>
      <c r="G1805" s="111" t="s">
        <v>221</v>
      </c>
      <c r="H1805" s="97">
        <v>36</v>
      </c>
      <c r="J1805" s="118">
        <v>36</v>
      </c>
      <c r="W1805" s="118">
        <v>0</v>
      </c>
    </row>
    <row r="1806" spans="1:23">
      <c r="A1806" s="152">
        <v>7</v>
      </c>
      <c r="B1806" s="153" t="s">
        <v>222</v>
      </c>
      <c r="C1806" s="98">
        <v>40424</v>
      </c>
      <c r="D1806" s="154" t="s">
        <v>267</v>
      </c>
      <c r="E1806" s="97">
        <v>15</v>
      </c>
      <c r="F1806" s="94">
        <v>29</v>
      </c>
      <c r="G1806" s="111" t="s">
        <v>221</v>
      </c>
      <c r="H1806" s="97">
        <v>36</v>
      </c>
      <c r="J1806" s="118">
        <v>36</v>
      </c>
      <c r="W1806" s="118">
        <v>0</v>
      </c>
    </row>
    <row r="1807" spans="1:23">
      <c r="A1807" s="152">
        <v>8</v>
      </c>
      <c r="B1807" s="153" t="s">
        <v>222</v>
      </c>
      <c r="C1807" s="98">
        <v>40424</v>
      </c>
      <c r="D1807" s="154" t="s">
        <v>267</v>
      </c>
      <c r="E1807" s="97">
        <v>15</v>
      </c>
      <c r="F1807" s="94">
        <v>29</v>
      </c>
      <c r="G1807" s="111" t="s">
        <v>221</v>
      </c>
      <c r="H1807" s="97">
        <v>32</v>
      </c>
      <c r="J1807" s="118">
        <v>32</v>
      </c>
      <c r="W1807" s="118">
        <v>0</v>
      </c>
    </row>
    <row r="1808" spans="1:23">
      <c r="A1808" s="152">
        <v>9</v>
      </c>
      <c r="B1808" s="153" t="s">
        <v>222</v>
      </c>
      <c r="C1808" s="98">
        <v>40424</v>
      </c>
      <c r="D1808" s="154" t="s">
        <v>267</v>
      </c>
      <c r="E1808" s="97">
        <v>15</v>
      </c>
      <c r="F1808" s="94">
        <v>29</v>
      </c>
      <c r="G1808" s="111" t="s">
        <v>221</v>
      </c>
      <c r="H1808" s="97">
        <v>19</v>
      </c>
      <c r="J1808" s="118">
        <v>19</v>
      </c>
      <c r="W1808" s="118">
        <v>0</v>
      </c>
    </row>
    <row r="1809" spans="1:23">
      <c r="A1809" s="152">
        <v>10</v>
      </c>
      <c r="B1809" s="153" t="s">
        <v>222</v>
      </c>
      <c r="C1809" s="98">
        <v>40424</v>
      </c>
      <c r="D1809" s="154" t="s">
        <v>267</v>
      </c>
      <c r="E1809" s="97">
        <v>15</v>
      </c>
      <c r="F1809" s="94">
        <v>29</v>
      </c>
      <c r="G1809" s="111" t="s">
        <v>221</v>
      </c>
      <c r="H1809" s="97">
        <v>35</v>
      </c>
      <c r="J1809" s="118">
        <v>35</v>
      </c>
      <c r="W1809" s="118">
        <v>3</v>
      </c>
    </row>
    <row r="1810" spans="1:23">
      <c r="A1810" s="152">
        <v>11</v>
      </c>
      <c r="B1810" s="153" t="s">
        <v>222</v>
      </c>
      <c r="C1810" s="98">
        <v>40424</v>
      </c>
      <c r="D1810" s="154" t="s">
        <v>267</v>
      </c>
      <c r="E1810" s="97">
        <v>15</v>
      </c>
      <c r="F1810" s="94">
        <v>29</v>
      </c>
      <c r="G1810" s="111" t="s">
        <v>221</v>
      </c>
      <c r="H1810" s="97">
        <v>28</v>
      </c>
      <c r="J1810" s="118">
        <v>28</v>
      </c>
      <c r="W1810" s="118">
        <v>0</v>
      </c>
    </row>
    <row r="1811" spans="1:23">
      <c r="A1811" s="152">
        <v>12</v>
      </c>
      <c r="B1811" s="153" t="s">
        <v>222</v>
      </c>
      <c r="C1811" s="98">
        <v>40424</v>
      </c>
      <c r="D1811" s="154" t="s">
        <v>267</v>
      </c>
      <c r="E1811" s="97">
        <v>15</v>
      </c>
      <c r="F1811" s="94">
        <v>29</v>
      </c>
      <c r="G1811" s="111" t="s">
        <v>221</v>
      </c>
      <c r="H1811" s="97">
        <v>60</v>
      </c>
      <c r="J1811" s="118">
        <v>60</v>
      </c>
      <c r="W1811" s="118">
        <v>0</v>
      </c>
    </row>
    <row r="1812" spans="1:23">
      <c r="A1812" s="152">
        <v>13</v>
      </c>
      <c r="B1812" s="153" t="s">
        <v>222</v>
      </c>
      <c r="C1812" s="98">
        <v>40424</v>
      </c>
      <c r="D1812" s="154" t="s">
        <v>267</v>
      </c>
      <c r="E1812" s="97">
        <v>15</v>
      </c>
      <c r="F1812" s="94">
        <v>29</v>
      </c>
      <c r="G1812" s="111" t="s">
        <v>221</v>
      </c>
      <c r="H1812" s="97">
        <v>31</v>
      </c>
      <c r="J1812" s="118">
        <v>31</v>
      </c>
      <c r="W1812" s="118">
        <v>0</v>
      </c>
    </row>
    <row r="1813" spans="1:23">
      <c r="A1813" s="152">
        <v>14</v>
      </c>
      <c r="B1813" s="153" t="s">
        <v>222</v>
      </c>
      <c r="C1813" s="98">
        <v>40424</v>
      </c>
      <c r="D1813" s="154" t="s">
        <v>267</v>
      </c>
      <c r="E1813" s="97">
        <v>15</v>
      </c>
      <c r="F1813" s="94">
        <v>29</v>
      </c>
      <c r="G1813" s="111" t="s">
        <v>221</v>
      </c>
      <c r="H1813" s="97">
        <v>38</v>
      </c>
      <c r="J1813" s="118">
        <v>38</v>
      </c>
      <c r="W1813" s="118">
        <v>0</v>
      </c>
    </row>
    <row r="1814" spans="1:23">
      <c r="A1814" s="152">
        <v>15</v>
      </c>
      <c r="B1814" s="153" t="s">
        <v>222</v>
      </c>
      <c r="C1814" s="98">
        <v>40424</v>
      </c>
      <c r="D1814" s="154" t="s">
        <v>267</v>
      </c>
      <c r="E1814" s="97">
        <v>15</v>
      </c>
      <c r="F1814" s="94">
        <v>29</v>
      </c>
      <c r="G1814" s="111" t="s">
        <v>221</v>
      </c>
      <c r="H1814" s="97">
        <v>33</v>
      </c>
      <c r="J1814" s="118">
        <v>33</v>
      </c>
      <c r="W1814" s="118">
        <v>0</v>
      </c>
    </row>
    <row r="1815" spans="1:23">
      <c r="A1815" s="152">
        <v>16</v>
      </c>
      <c r="B1815" s="153" t="s">
        <v>222</v>
      </c>
      <c r="C1815" s="98">
        <v>40424</v>
      </c>
      <c r="D1815" s="154" t="s">
        <v>267</v>
      </c>
      <c r="E1815" s="97">
        <v>15</v>
      </c>
      <c r="F1815" s="94">
        <v>29</v>
      </c>
      <c r="G1815" s="111" t="s">
        <v>221</v>
      </c>
      <c r="H1815" s="97">
        <v>8</v>
      </c>
      <c r="J1815" s="118">
        <v>8</v>
      </c>
      <c r="W1815" s="118">
        <v>0</v>
      </c>
    </row>
    <row r="1816" spans="1:23">
      <c r="A1816" s="152">
        <v>17</v>
      </c>
      <c r="B1816" s="153" t="s">
        <v>222</v>
      </c>
      <c r="C1816" s="98">
        <v>40424</v>
      </c>
      <c r="D1816" s="154" t="s">
        <v>267</v>
      </c>
      <c r="E1816" s="97">
        <v>15</v>
      </c>
      <c r="F1816" s="94">
        <v>29</v>
      </c>
      <c r="G1816" s="111" t="s">
        <v>221</v>
      </c>
      <c r="H1816" s="97">
        <v>26</v>
      </c>
      <c r="J1816" s="118">
        <v>26</v>
      </c>
      <c r="W1816" s="118">
        <v>0</v>
      </c>
    </row>
    <row r="1817" spans="1:23">
      <c r="A1817" s="152">
        <v>18</v>
      </c>
      <c r="B1817" s="153" t="s">
        <v>222</v>
      </c>
      <c r="C1817" s="98">
        <v>40424</v>
      </c>
      <c r="D1817" s="154" t="s">
        <v>267</v>
      </c>
      <c r="E1817" s="97">
        <v>15</v>
      </c>
      <c r="F1817" s="94">
        <v>29</v>
      </c>
      <c r="G1817" s="111" t="s">
        <v>221</v>
      </c>
      <c r="H1817" s="97">
        <v>23</v>
      </c>
      <c r="J1817" s="118">
        <v>23</v>
      </c>
      <c r="W1817" s="118">
        <v>0</v>
      </c>
    </row>
    <row r="1818" spans="1:23">
      <c r="A1818" s="152">
        <v>19</v>
      </c>
      <c r="B1818" s="153" t="s">
        <v>222</v>
      </c>
      <c r="C1818" s="98">
        <v>40424</v>
      </c>
      <c r="D1818" s="154" t="s">
        <v>267</v>
      </c>
      <c r="E1818" s="97">
        <v>15</v>
      </c>
      <c r="F1818" s="94">
        <v>29</v>
      </c>
      <c r="G1818" s="111" t="s">
        <v>221</v>
      </c>
      <c r="H1818" s="97">
        <v>24</v>
      </c>
      <c r="J1818" s="118">
        <v>24</v>
      </c>
      <c r="W1818" s="118">
        <v>0</v>
      </c>
    </row>
    <row r="1819" spans="1:23">
      <c r="A1819" s="152">
        <v>20</v>
      </c>
      <c r="B1819" s="153" t="s">
        <v>221</v>
      </c>
      <c r="C1819" s="98">
        <v>40424</v>
      </c>
      <c r="D1819" s="154" t="s">
        <v>267</v>
      </c>
      <c r="E1819" s="97">
        <v>15</v>
      </c>
      <c r="F1819" s="94">
        <v>29</v>
      </c>
      <c r="G1819" s="111" t="s">
        <v>221</v>
      </c>
      <c r="H1819" s="97">
        <v>43</v>
      </c>
      <c r="J1819" s="118">
        <v>43</v>
      </c>
    </row>
    <row r="1820" spans="1:23">
      <c r="A1820" s="152">
        <v>21</v>
      </c>
      <c r="B1820" s="153" t="s">
        <v>222</v>
      </c>
      <c r="C1820" s="98">
        <v>40424</v>
      </c>
      <c r="D1820" s="154" t="s">
        <v>267</v>
      </c>
      <c r="E1820" s="97">
        <v>15</v>
      </c>
      <c r="F1820" s="94">
        <v>29</v>
      </c>
      <c r="G1820" s="111" t="s">
        <v>221</v>
      </c>
      <c r="H1820" s="97">
        <v>24</v>
      </c>
      <c r="J1820" s="118">
        <v>24</v>
      </c>
      <c r="W1820" s="118">
        <v>0</v>
      </c>
    </row>
    <row r="1821" spans="1:23">
      <c r="A1821" s="152">
        <v>22</v>
      </c>
      <c r="B1821" s="153" t="s">
        <v>222</v>
      </c>
      <c r="C1821" s="98">
        <v>40424</v>
      </c>
      <c r="D1821" s="154" t="s">
        <v>267</v>
      </c>
      <c r="E1821" s="97">
        <v>15</v>
      </c>
      <c r="F1821" s="94">
        <v>29</v>
      </c>
      <c r="G1821" s="111" t="s">
        <v>221</v>
      </c>
      <c r="H1821" s="97">
        <v>34</v>
      </c>
      <c r="J1821" s="118">
        <v>34</v>
      </c>
      <c r="W1821" s="118">
        <v>0</v>
      </c>
    </row>
    <row r="1822" spans="1:23">
      <c r="A1822" s="152">
        <v>23</v>
      </c>
      <c r="B1822" s="153" t="s">
        <v>222</v>
      </c>
      <c r="C1822" s="98">
        <v>40424</v>
      </c>
      <c r="D1822" s="154" t="s">
        <v>267</v>
      </c>
      <c r="E1822" s="97">
        <v>15</v>
      </c>
      <c r="F1822" s="94">
        <v>29</v>
      </c>
      <c r="G1822" s="111" t="s">
        <v>221</v>
      </c>
      <c r="H1822" s="97">
        <v>33</v>
      </c>
      <c r="J1822" s="118">
        <v>33</v>
      </c>
      <c r="W1822" s="118">
        <v>2</v>
      </c>
    </row>
    <row r="1823" spans="1:23">
      <c r="A1823" s="152">
        <v>24</v>
      </c>
      <c r="B1823" s="153" t="s">
        <v>222</v>
      </c>
      <c r="C1823" s="98">
        <v>40424</v>
      </c>
      <c r="D1823" s="154" t="s">
        <v>267</v>
      </c>
      <c r="E1823" s="97">
        <v>15</v>
      </c>
      <c r="F1823" s="94">
        <v>29</v>
      </c>
      <c r="G1823" s="111" t="s">
        <v>221</v>
      </c>
      <c r="H1823" s="97">
        <v>45</v>
      </c>
      <c r="J1823" s="118">
        <v>45</v>
      </c>
      <c r="W1823" s="118">
        <v>0</v>
      </c>
    </row>
    <row r="1824" spans="1:23">
      <c r="A1824" s="152">
        <v>25</v>
      </c>
      <c r="B1824" s="153" t="s">
        <v>222</v>
      </c>
      <c r="C1824" s="98">
        <v>40424</v>
      </c>
      <c r="D1824" s="154" t="s">
        <v>267</v>
      </c>
      <c r="E1824" s="97">
        <v>15</v>
      </c>
      <c r="F1824" s="94">
        <v>29</v>
      </c>
      <c r="G1824" s="111" t="s">
        <v>221</v>
      </c>
      <c r="H1824" s="97">
        <v>25</v>
      </c>
      <c r="J1824" s="118">
        <v>25</v>
      </c>
      <c r="W1824" s="118">
        <v>1</v>
      </c>
    </row>
    <row r="1825" spans="1:23">
      <c r="A1825" s="152">
        <v>26</v>
      </c>
      <c r="B1825" s="153" t="s">
        <v>222</v>
      </c>
      <c r="C1825" s="98">
        <v>40424</v>
      </c>
      <c r="D1825" s="154" t="s">
        <v>267</v>
      </c>
      <c r="E1825" s="97">
        <v>15</v>
      </c>
      <c r="F1825" s="94">
        <v>29</v>
      </c>
      <c r="G1825" s="111" t="s">
        <v>221</v>
      </c>
      <c r="H1825" s="97">
        <v>43</v>
      </c>
      <c r="J1825" s="118">
        <v>43</v>
      </c>
      <c r="W1825" s="118">
        <v>2</v>
      </c>
    </row>
    <row r="1826" spans="1:23">
      <c r="A1826" s="152">
        <v>27</v>
      </c>
      <c r="B1826" s="153" t="s">
        <v>222</v>
      </c>
      <c r="C1826" s="98">
        <v>40424</v>
      </c>
      <c r="D1826" s="154" t="s">
        <v>267</v>
      </c>
      <c r="E1826" s="97">
        <v>15</v>
      </c>
      <c r="F1826" s="94">
        <v>29</v>
      </c>
      <c r="G1826" s="111" t="s">
        <v>221</v>
      </c>
      <c r="H1826" s="97">
        <v>31</v>
      </c>
      <c r="J1826" s="118">
        <v>31</v>
      </c>
      <c r="W1826" s="118">
        <v>0</v>
      </c>
    </row>
    <row r="1827" spans="1:23">
      <c r="A1827" s="152">
        <v>28</v>
      </c>
      <c r="B1827" s="153" t="s">
        <v>222</v>
      </c>
      <c r="C1827" s="98">
        <v>40424</v>
      </c>
      <c r="D1827" s="154" t="s">
        <v>267</v>
      </c>
      <c r="E1827" s="97">
        <v>15</v>
      </c>
      <c r="F1827" s="94">
        <v>29</v>
      </c>
      <c r="G1827" s="111" t="s">
        <v>221</v>
      </c>
      <c r="H1827" s="97">
        <v>38</v>
      </c>
      <c r="J1827" s="118">
        <v>38</v>
      </c>
      <c r="W1827" s="118">
        <v>9</v>
      </c>
    </row>
    <row r="1828" spans="1:23">
      <c r="A1828" s="152">
        <v>29</v>
      </c>
      <c r="B1828" s="153" t="s">
        <v>222</v>
      </c>
      <c r="C1828" s="98">
        <v>40424</v>
      </c>
      <c r="D1828" s="154" t="s">
        <v>267</v>
      </c>
      <c r="E1828" s="97">
        <v>15</v>
      </c>
      <c r="F1828" s="94">
        <v>29</v>
      </c>
      <c r="G1828" s="111" t="s">
        <v>221</v>
      </c>
      <c r="H1828" s="97">
        <v>30</v>
      </c>
      <c r="J1828" s="118">
        <v>30</v>
      </c>
      <c r="W1828" s="118">
        <v>0</v>
      </c>
    </row>
    <row r="1829" spans="1:23">
      <c r="A1829" s="152">
        <v>30</v>
      </c>
      <c r="B1829" s="153" t="s">
        <v>222</v>
      </c>
      <c r="C1829" s="98">
        <v>40424</v>
      </c>
      <c r="D1829" s="154" t="s">
        <v>267</v>
      </c>
      <c r="E1829" s="97">
        <v>15</v>
      </c>
      <c r="F1829" s="94">
        <v>29</v>
      </c>
      <c r="G1829" s="111" t="s">
        <v>221</v>
      </c>
      <c r="H1829" s="97">
        <v>32</v>
      </c>
      <c r="J1829" s="118">
        <v>32</v>
      </c>
      <c r="W1829" s="118">
        <v>5</v>
      </c>
    </row>
    <row r="1830" spans="1:23">
      <c r="A1830" s="152">
        <v>31</v>
      </c>
      <c r="B1830" s="153" t="s">
        <v>222</v>
      </c>
      <c r="C1830" s="98">
        <v>40424</v>
      </c>
      <c r="D1830" s="154" t="s">
        <v>267</v>
      </c>
      <c r="E1830" s="97">
        <v>15</v>
      </c>
      <c r="F1830" s="94">
        <v>29</v>
      </c>
      <c r="G1830" s="111" t="s">
        <v>221</v>
      </c>
      <c r="H1830" s="97">
        <v>37</v>
      </c>
      <c r="J1830" s="118">
        <v>37</v>
      </c>
      <c r="W1830" s="118">
        <v>3</v>
      </c>
    </row>
    <row r="1831" spans="1:23">
      <c r="A1831" s="152">
        <v>32</v>
      </c>
      <c r="B1831" s="153" t="s">
        <v>222</v>
      </c>
      <c r="C1831" s="98">
        <v>40424</v>
      </c>
      <c r="D1831" s="154" t="s">
        <v>267</v>
      </c>
      <c r="E1831" s="97">
        <v>15</v>
      </c>
      <c r="F1831" s="94">
        <v>29</v>
      </c>
      <c r="G1831" s="111" t="s">
        <v>221</v>
      </c>
      <c r="H1831" s="97">
        <v>38</v>
      </c>
      <c r="J1831" s="118">
        <v>38</v>
      </c>
      <c r="W1831" s="118">
        <v>9</v>
      </c>
    </row>
    <row r="1832" spans="1:23">
      <c r="A1832" s="152">
        <v>33</v>
      </c>
      <c r="B1832" s="153" t="s">
        <v>222</v>
      </c>
      <c r="C1832" s="98">
        <v>40424</v>
      </c>
      <c r="D1832" s="154" t="s">
        <v>267</v>
      </c>
      <c r="E1832" s="97">
        <v>15</v>
      </c>
      <c r="F1832" s="94">
        <v>29</v>
      </c>
      <c r="G1832" s="111" t="s">
        <v>221</v>
      </c>
      <c r="H1832" s="97">
        <v>38</v>
      </c>
      <c r="J1832" s="118">
        <v>38</v>
      </c>
      <c r="W1832" s="118">
        <v>0</v>
      </c>
    </row>
    <row r="1833" spans="1:23">
      <c r="A1833" s="152">
        <v>34</v>
      </c>
      <c r="B1833" s="153" t="s">
        <v>222</v>
      </c>
      <c r="C1833" s="98">
        <v>40424</v>
      </c>
      <c r="D1833" s="154" t="s">
        <v>267</v>
      </c>
      <c r="E1833" s="97">
        <v>15</v>
      </c>
      <c r="F1833" s="94">
        <v>29</v>
      </c>
      <c r="G1833" s="111" t="s">
        <v>221</v>
      </c>
      <c r="H1833" s="97">
        <v>32</v>
      </c>
      <c r="J1833" s="118">
        <v>32</v>
      </c>
      <c r="W1833" s="118">
        <v>0</v>
      </c>
    </row>
    <row r="1834" spans="1:23">
      <c r="A1834" s="152">
        <v>35</v>
      </c>
      <c r="B1834" s="153" t="s">
        <v>222</v>
      </c>
      <c r="C1834" s="98">
        <v>40424</v>
      </c>
      <c r="D1834" s="154" t="s">
        <v>267</v>
      </c>
      <c r="E1834" s="97">
        <v>15</v>
      </c>
      <c r="F1834" s="94">
        <v>29</v>
      </c>
      <c r="G1834" s="111" t="s">
        <v>221</v>
      </c>
      <c r="H1834" s="97">
        <v>35</v>
      </c>
      <c r="J1834" s="118">
        <v>35</v>
      </c>
      <c r="W1834" s="118">
        <v>0</v>
      </c>
    </row>
    <row r="1835" spans="1:23">
      <c r="A1835" s="152">
        <v>36</v>
      </c>
      <c r="B1835" s="153" t="s">
        <v>222</v>
      </c>
      <c r="C1835" s="98">
        <v>40424</v>
      </c>
      <c r="D1835" s="154" t="s">
        <v>267</v>
      </c>
      <c r="E1835" s="97">
        <v>15</v>
      </c>
      <c r="F1835" s="94">
        <v>29</v>
      </c>
      <c r="G1835" s="111" t="s">
        <v>221</v>
      </c>
      <c r="H1835" s="97">
        <v>29</v>
      </c>
      <c r="J1835" s="118">
        <v>29</v>
      </c>
      <c r="W1835" s="118">
        <v>2</v>
      </c>
    </row>
    <row r="1836" spans="1:23">
      <c r="A1836" s="152">
        <v>37</v>
      </c>
      <c r="B1836" s="153" t="s">
        <v>222</v>
      </c>
      <c r="C1836" s="98">
        <v>40424</v>
      </c>
      <c r="D1836" s="154" t="s">
        <v>267</v>
      </c>
      <c r="E1836" s="97">
        <v>15</v>
      </c>
      <c r="F1836" s="94">
        <v>29</v>
      </c>
      <c r="G1836" s="111" t="s">
        <v>221</v>
      </c>
      <c r="H1836" s="97">
        <v>37</v>
      </c>
      <c r="J1836" s="118">
        <v>37</v>
      </c>
      <c r="W1836" s="118">
        <v>2</v>
      </c>
    </row>
    <row r="1837" spans="1:23">
      <c r="A1837" s="152">
        <v>38</v>
      </c>
      <c r="B1837" s="153" t="s">
        <v>222</v>
      </c>
      <c r="C1837" s="98">
        <v>40424</v>
      </c>
      <c r="D1837" s="154" t="s">
        <v>267</v>
      </c>
      <c r="E1837" s="97">
        <v>15</v>
      </c>
      <c r="F1837" s="94">
        <v>29</v>
      </c>
      <c r="G1837" s="111" t="s">
        <v>221</v>
      </c>
      <c r="H1837" s="97">
        <v>39</v>
      </c>
      <c r="J1837" s="118">
        <v>39</v>
      </c>
      <c r="W1837" s="118">
        <v>1</v>
      </c>
    </row>
    <row r="1838" spans="1:23">
      <c r="A1838" s="152">
        <v>39</v>
      </c>
      <c r="B1838" s="153" t="s">
        <v>222</v>
      </c>
      <c r="C1838" s="98">
        <v>40424</v>
      </c>
      <c r="D1838" s="154" t="s">
        <v>267</v>
      </c>
      <c r="E1838" s="97">
        <v>15</v>
      </c>
      <c r="F1838" s="94">
        <v>29</v>
      </c>
      <c r="G1838" s="111" t="s">
        <v>221</v>
      </c>
      <c r="H1838" s="97">
        <v>25</v>
      </c>
      <c r="J1838" s="118">
        <v>25</v>
      </c>
      <c r="W1838" s="118">
        <v>9</v>
      </c>
    </row>
    <row r="1839" spans="1:23">
      <c r="A1839" s="152">
        <v>40</v>
      </c>
      <c r="B1839" s="153" t="s">
        <v>222</v>
      </c>
      <c r="C1839" s="98">
        <v>40424</v>
      </c>
      <c r="D1839" s="154" t="s">
        <v>267</v>
      </c>
      <c r="E1839" s="97">
        <v>15</v>
      </c>
      <c r="F1839" s="94">
        <v>29</v>
      </c>
      <c r="G1839" s="111" t="s">
        <v>221</v>
      </c>
      <c r="H1839" s="97">
        <v>46</v>
      </c>
      <c r="J1839" s="118">
        <v>46</v>
      </c>
      <c r="W1839" s="118">
        <v>0</v>
      </c>
    </row>
    <row r="1840" spans="1:23">
      <c r="A1840" s="152">
        <v>41</v>
      </c>
      <c r="B1840" s="153" t="s">
        <v>222</v>
      </c>
      <c r="C1840" s="98">
        <v>40424</v>
      </c>
      <c r="D1840" s="154" t="s">
        <v>267</v>
      </c>
      <c r="E1840" s="97">
        <v>15</v>
      </c>
      <c r="F1840" s="94">
        <v>29</v>
      </c>
      <c r="G1840" s="111" t="s">
        <v>221</v>
      </c>
      <c r="H1840" s="97">
        <v>33</v>
      </c>
      <c r="J1840" s="118">
        <v>33</v>
      </c>
      <c r="W1840" s="118">
        <v>2</v>
      </c>
    </row>
    <row r="1841" spans="1:23">
      <c r="A1841" s="152">
        <v>42</v>
      </c>
      <c r="B1841" s="153" t="s">
        <v>222</v>
      </c>
      <c r="C1841" s="98">
        <v>40424</v>
      </c>
      <c r="D1841" s="154" t="s">
        <v>267</v>
      </c>
      <c r="E1841" s="97">
        <v>15</v>
      </c>
      <c r="F1841" s="94">
        <v>29</v>
      </c>
      <c r="G1841" s="111" t="s">
        <v>221</v>
      </c>
      <c r="H1841" s="97">
        <v>41</v>
      </c>
      <c r="J1841" s="118">
        <v>41</v>
      </c>
      <c r="W1841" s="118">
        <v>13</v>
      </c>
    </row>
    <row r="1842" spans="1:23">
      <c r="A1842" s="152">
        <v>43</v>
      </c>
      <c r="B1842" s="153" t="s">
        <v>222</v>
      </c>
      <c r="C1842" s="98">
        <v>40424</v>
      </c>
      <c r="D1842" s="154" t="s">
        <v>267</v>
      </c>
      <c r="E1842" s="97">
        <v>15</v>
      </c>
      <c r="F1842" s="94">
        <v>29</v>
      </c>
      <c r="G1842" s="111" t="s">
        <v>221</v>
      </c>
      <c r="H1842" s="97">
        <v>25</v>
      </c>
      <c r="J1842" s="118">
        <v>25</v>
      </c>
      <c r="W1842" s="118">
        <v>0</v>
      </c>
    </row>
    <row r="1843" spans="1:23">
      <c r="A1843" s="152">
        <v>44</v>
      </c>
      <c r="B1843" s="153" t="s">
        <v>222</v>
      </c>
      <c r="C1843" s="98">
        <v>40424</v>
      </c>
      <c r="D1843" s="154" t="s">
        <v>267</v>
      </c>
      <c r="E1843" s="97">
        <v>15</v>
      </c>
      <c r="F1843" s="94">
        <v>29</v>
      </c>
      <c r="G1843" s="111" t="s">
        <v>221</v>
      </c>
      <c r="H1843" s="97">
        <v>46</v>
      </c>
      <c r="J1843" s="118">
        <v>46</v>
      </c>
      <c r="W1843" s="118">
        <v>0</v>
      </c>
    </row>
    <row r="1844" spans="1:23">
      <c r="A1844" s="152">
        <v>45</v>
      </c>
      <c r="B1844" s="153" t="s">
        <v>222</v>
      </c>
      <c r="C1844" s="98">
        <v>40424</v>
      </c>
      <c r="D1844" s="154" t="s">
        <v>267</v>
      </c>
      <c r="E1844" s="97">
        <v>15</v>
      </c>
      <c r="F1844" s="94">
        <v>29</v>
      </c>
      <c r="G1844" s="111" t="s">
        <v>221</v>
      </c>
      <c r="H1844" s="97">
        <v>33</v>
      </c>
      <c r="J1844" s="118">
        <v>33</v>
      </c>
      <c r="W1844" s="118">
        <v>0</v>
      </c>
    </row>
    <row r="1845" spans="1:23">
      <c r="A1845" s="152">
        <v>46</v>
      </c>
      <c r="B1845" s="153" t="s">
        <v>222</v>
      </c>
      <c r="C1845" s="98">
        <v>40424</v>
      </c>
      <c r="D1845" s="154" t="s">
        <v>267</v>
      </c>
      <c r="E1845" s="97">
        <v>15</v>
      </c>
      <c r="F1845" s="94">
        <v>29</v>
      </c>
      <c r="G1845" s="111" t="s">
        <v>221</v>
      </c>
      <c r="H1845" s="97">
        <v>7</v>
      </c>
      <c r="J1845" s="118">
        <v>7</v>
      </c>
      <c r="W1845" s="118">
        <v>0</v>
      </c>
    </row>
    <row r="1846" spans="1:23">
      <c r="A1846" s="152">
        <v>47</v>
      </c>
      <c r="B1846" s="153" t="s">
        <v>222</v>
      </c>
      <c r="C1846" s="98">
        <v>40424</v>
      </c>
      <c r="D1846" s="154" t="s">
        <v>267</v>
      </c>
      <c r="E1846" s="97">
        <v>15</v>
      </c>
      <c r="F1846" s="94">
        <v>29</v>
      </c>
      <c r="G1846" s="111" t="s">
        <v>221</v>
      </c>
      <c r="H1846" s="97">
        <v>13</v>
      </c>
      <c r="J1846" s="118">
        <v>13</v>
      </c>
      <c r="W1846" s="118">
        <v>0</v>
      </c>
    </row>
    <row r="1847" spans="1:23">
      <c r="A1847" s="152">
        <v>48</v>
      </c>
      <c r="B1847" s="153" t="s">
        <v>222</v>
      </c>
      <c r="C1847" s="98">
        <v>40424</v>
      </c>
      <c r="D1847" s="154" t="s">
        <v>267</v>
      </c>
      <c r="E1847" s="97">
        <v>15</v>
      </c>
      <c r="F1847" s="94">
        <v>29</v>
      </c>
      <c r="G1847" s="111" t="s">
        <v>221</v>
      </c>
      <c r="H1847" s="97">
        <v>48</v>
      </c>
      <c r="J1847" s="118">
        <v>48</v>
      </c>
      <c r="W1847" s="118">
        <v>2</v>
      </c>
    </row>
    <row r="1848" spans="1:23">
      <c r="A1848" s="152">
        <v>49</v>
      </c>
      <c r="B1848" s="153" t="s">
        <v>222</v>
      </c>
      <c r="C1848" s="98">
        <v>40424</v>
      </c>
      <c r="D1848" s="154" t="s">
        <v>267</v>
      </c>
      <c r="E1848" s="97">
        <v>15</v>
      </c>
      <c r="F1848" s="94">
        <v>29</v>
      </c>
      <c r="G1848" s="111" t="s">
        <v>221</v>
      </c>
      <c r="H1848" s="97">
        <v>17</v>
      </c>
      <c r="J1848" s="118">
        <v>17</v>
      </c>
      <c r="W1848" s="118">
        <v>0</v>
      </c>
    </row>
    <row r="1849" spans="1:23">
      <c r="A1849" s="152">
        <v>50</v>
      </c>
      <c r="B1849" s="153" t="s">
        <v>222</v>
      </c>
      <c r="C1849" s="98">
        <v>40424</v>
      </c>
      <c r="D1849" s="154" t="s">
        <v>267</v>
      </c>
      <c r="E1849" s="97">
        <v>15</v>
      </c>
      <c r="F1849" s="94">
        <v>29</v>
      </c>
      <c r="G1849" s="111" t="s">
        <v>221</v>
      </c>
      <c r="H1849" s="97">
        <v>26</v>
      </c>
      <c r="J1849" s="118">
        <v>26</v>
      </c>
      <c r="W1849" s="118">
        <v>1</v>
      </c>
    </row>
    <row r="1850" spans="1:23">
      <c r="A1850" s="152">
        <v>1</v>
      </c>
      <c r="B1850" s="153" t="s">
        <v>222</v>
      </c>
      <c r="C1850" s="98">
        <v>40424</v>
      </c>
      <c r="D1850" s="154" t="s">
        <v>268</v>
      </c>
      <c r="E1850" s="97">
        <v>15</v>
      </c>
      <c r="F1850" s="94">
        <v>31</v>
      </c>
      <c r="G1850" s="111" t="s">
        <v>221</v>
      </c>
      <c r="H1850" s="117">
        <v>0</v>
      </c>
      <c r="J1850" s="158">
        <v>0</v>
      </c>
      <c r="S1850" s="118">
        <v>2</v>
      </c>
      <c r="W1850" s="118">
        <v>2</v>
      </c>
    </row>
    <row r="1851" spans="1:23">
      <c r="A1851" s="152">
        <v>2</v>
      </c>
      <c r="B1851" s="153" t="s">
        <v>222</v>
      </c>
      <c r="C1851" s="98">
        <v>40424</v>
      </c>
      <c r="D1851" s="154" t="s">
        <v>268</v>
      </c>
      <c r="E1851" s="97">
        <v>15</v>
      </c>
      <c r="F1851" s="94">
        <v>31</v>
      </c>
      <c r="G1851" s="111" t="s">
        <v>221</v>
      </c>
      <c r="H1851" s="117">
        <v>0</v>
      </c>
      <c r="J1851" s="158">
        <v>0</v>
      </c>
      <c r="S1851" s="118">
        <v>0</v>
      </c>
      <c r="W1851" s="118">
        <v>0</v>
      </c>
    </row>
    <row r="1852" spans="1:23">
      <c r="A1852" s="152">
        <v>3</v>
      </c>
      <c r="B1852" s="153" t="s">
        <v>222</v>
      </c>
      <c r="C1852" s="98">
        <v>40424</v>
      </c>
      <c r="D1852" s="154" t="s">
        <v>268</v>
      </c>
      <c r="E1852" s="97">
        <v>15</v>
      </c>
      <c r="F1852" s="94">
        <v>31</v>
      </c>
      <c r="G1852" s="111" t="s">
        <v>221</v>
      </c>
      <c r="H1852" s="117">
        <v>1</v>
      </c>
      <c r="J1852" s="158">
        <v>1</v>
      </c>
      <c r="S1852" s="118">
        <v>5</v>
      </c>
      <c r="W1852" s="118">
        <v>5</v>
      </c>
    </row>
    <row r="1853" spans="1:23">
      <c r="A1853" s="152">
        <v>4</v>
      </c>
      <c r="B1853" s="153" t="s">
        <v>222</v>
      </c>
      <c r="C1853" s="98">
        <v>40424</v>
      </c>
      <c r="D1853" s="154" t="s">
        <v>268</v>
      </c>
      <c r="E1853" s="97">
        <v>15</v>
      </c>
      <c r="F1853" s="94">
        <v>31</v>
      </c>
      <c r="G1853" s="111" t="s">
        <v>221</v>
      </c>
      <c r="H1853" s="117">
        <v>0</v>
      </c>
      <c r="J1853" s="158">
        <v>0</v>
      </c>
      <c r="S1853" s="118">
        <v>1</v>
      </c>
      <c r="W1853" s="118">
        <v>1</v>
      </c>
    </row>
    <row r="1854" spans="1:23">
      <c r="A1854" s="152">
        <v>5</v>
      </c>
      <c r="B1854" s="153" t="s">
        <v>222</v>
      </c>
      <c r="C1854" s="98">
        <v>40424</v>
      </c>
      <c r="D1854" s="154" t="s">
        <v>268</v>
      </c>
      <c r="E1854" s="97">
        <v>15</v>
      </c>
      <c r="F1854" s="94">
        <v>31</v>
      </c>
      <c r="G1854" s="111" t="s">
        <v>221</v>
      </c>
      <c r="H1854" s="117">
        <v>0</v>
      </c>
      <c r="J1854" s="158">
        <v>0</v>
      </c>
      <c r="S1854" s="118">
        <v>0</v>
      </c>
      <c r="W1854" s="118">
        <v>0</v>
      </c>
    </row>
    <row r="1855" spans="1:23">
      <c r="A1855" s="152">
        <v>6</v>
      </c>
      <c r="B1855" s="153" t="s">
        <v>222</v>
      </c>
      <c r="C1855" s="98">
        <v>40424</v>
      </c>
      <c r="D1855" s="154" t="s">
        <v>268</v>
      </c>
      <c r="E1855" s="97">
        <v>15</v>
      </c>
      <c r="F1855" s="94">
        <v>31</v>
      </c>
      <c r="G1855" s="111" t="s">
        <v>221</v>
      </c>
      <c r="H1855" s="117">
        <v>0</v>
      </c>
      <c r="J1855" s="158">
        <v>0</v>
      </c>
      <c r="S1855" s="118">
        <v>3</v>
      </c>
      <c r="W1855" s="118">
        <v>3</v>
      </c>
    </row>
    <row r="1856" spans="1:23">
      <c r="A1856" s="152">
        <v>7</v>
      </c>
      <c r="B1856" s="153" t="s">
        <v>222</v>
      </c>
      <c r="C1856" s="98">
        <v>40424</v>
      </c>
      <c r="D1856" s="154" t="s">
        <v>268</v>
      </c>
      <c r="E1856" s="97">
        <v>15</v>
      </c>
      <c r="F1856" s="94">
        <v>31</v>
      </c>
      <c r="G1856" s="111" t="s">
        <v>221</v>
      </c>
      <c r="H1856" s="117">
        <v>0</v>
      </c>
      <c r="J1856" s="158">
        <v>0</v>
      </c>
      <c r="S1856" s="118">
        <v>1</v>
      </c>
      <c r="W1856" s="118">
        <v>1</v>
      </c>
    </row>
    <row r="1857" spans="1:23">
      <c r="A1857" s="152">
        <v>8</v>
      </c>
      <c r="B1857" s="153" t="s">
        <v>222</v>
      </c>
      <c r="C1857" s="98">
        <v>40424</v>
      </c>
      <c r="D1857" s="154" t="s">
        <v>268</v>
      </c>
      <c r="E1857" s="97">
        <v>15</v>
      </c>
      <c r="F1857" s="94">
        <v>31</v>
      </c>
      <c r="G1857" s="111" t="s">
        <v>221</v>
      </c>
      <c r="H1857" s="117">
        <v>0</v>
      </c>
      <c r="J1857" s="158">
        <v>0</v>
      </c>
      <c r="S1857" s="118">
        <v>0</v>
      </c>
      <c r="W1857" s="118">
        <v>0</v>
      </c>
    </row>
    <row r="1858" spans="1:23">
      <c r="A1858" s="152">
        <v>9</v>
      </c>
      <c r="B1858" s="153" t="s">
        <v>222</v>
      </c>
      <c r="C1858" s="98">
        <v>40424</v>
      </c>
      <c r="D1858" s="154" t="s">
        <v>268</v>
      </c>
      <c r="E1858" s="97">
        <v>15</v>
      </c>
      <c r="F1858" s="94">
        <v>31</v>
      </c>
      <c r="G1858" s="111" t="s">
        <v>221</v>
      </c>
      <c r="H1858" s="117">
        <v>0</v>
      </c>
      <c r="J1858" s="158">
        <v>0</v>
      </c>
      <c r="S1858" s="118">
        <v>0</v>
      </c>
      <c r="W1858" s="118">
        <v>0</v>
      </c>
    </row>
    <row r="1859" spans="1:23">
      <c r="A1859" s="152">
        <v>10</v>
      </c>
      <c r="B1859" s="153" t="s">
        <v>222</v>
      </c>
      <c r="C1859" s="98">
        <v>40424</v>
      </c>
      <c r="D1859" s="154" t="s">
        <v>268</v>
      </c>
      <c r="E1859" s="97">
        <v>15</v>
      </c>
      <c r="F1859" s="94">
        <v>31</v>
      </c>
      <c r="G1859" s="111" t="s">
        <v>221</v>
      </c>
      <c r="H1859" s="117">
        <v>0</v>
      </c>
      <c r="J1859" s="158">
        <v>0</v>
      </c>
      <c r="S1859" s="118">
        <v>2</v>
      </c>
      <c r="W1859" s="118">
        <v>2</v>
      </c>
    </row>
    <row r="1860" spans="1:23">
      <c r="A1860" s="152">
        <v>11</v>
      </c>
      <c r="B1860" s="153" t="s">
        <v>222</v>
      </c>
      <c r="C1860" s="98">
        <v>40424</v>
      </c>
      <c r="D1860" s="154" t="s">
        <v>268</v>
      </c>
      <c r="E1860" s="97">
        <v>15</v>
      </c>
      <c r="F1860" s="94">
        <v>31</v>
      </c>
      <c r="G1860" s="111" t="s">
        <v>221</v>
      </c>
      <c r="H1860" s="117">
        <v>0</v>
      </c>
      <c r="J1860" s="158">
        <v>0</v>
      </c>
      <c r="S1860" s="118">
        <v>2</v>
      </c>
      <c r="W1860" s="118">
        <v>2</v>
      </c>
    </row>
    <row r="1861" spans="1:23">
      <c r="A1861" s="152">
        <v>12</v>
      </c>
      <c r="B1861" s="153" t="s">
        <v>222</v>
      </c>
      <c r="C1861" s="98">
        <v>40424</v>
      </c>
      <c r="D1861" s="154" t="s">
        <v>268</v>
      </c>
      <c r="E1861" s="97">
        <v>15</v>
      </c>
      <c r="F1861" s="94">
        <v>31</v>
      </c>
      <c r="G1861" s="111" t="s">
        <v>221</v>
      </c>
      <c r="H1861" s="117">
        <v>0</v>
      </c>
      <c r="J1861" s="158">
        <v>0</v>
      </c>
      <c r="S1861" s="118">
        <v>1</v>
      </c>
      <c r="W1861" s="118">
        <v>1</v>
      </c>
    </row>
    <row r="1862" spans="1:23">
      <c r="A1862" s="152">
        <v>13</v>
      </c>
      <c r="B1862" s="153" t="s">
        <v>222</v>
      </c>
      <c r="C1862" s="98">
        <v>40424</v>
      </c>
      <c r="D1862" s="154" t="s">
        <v>268</v>
      </c>
      <c r="E1862" s="97">
        <v>15</v>
      </c>
      <c r="F1862" s="94">
        <v>31</v>
      </c>
      <c r="G1862" s="111" t="s">
        <v>221</v>
      </c>
      <c r="H1862" s="117">
        <v>0</v>
      </c>
      <c r="J1862" s="158">
        <v>0</v>
      </c>
      <c r="S1862" s="118">
        <v>4</v>
      </c>
      <c r="W1862" s="118">
        <v>4</v>
      </c>
    </row>
    <row r="1863" spans="1:23">
      <c r="A1863" s="152">
        <v>14</v>
      </c>
      <c r="B1863" s="153" t="s">
        <v>222</v>
      </c>
      <c r="C1863" s="98">
        <v>40424</v>
      </c>
      <c r="D1863" s="154" t="s">
        <v>268</v>
      </c>
      <c r="E1863" s="97">
        <v>15</v>
      </c>
      <c r="F1863" s="94">
        <v>31</v>
      </c>
      <c r="G1863" s="111" t="s">
        <v>221</v>
      </c>
      <c r="H1863" s="117">
        <v>0</v>
      </c>
      <c r="J1863" s="158">
        <v>0</v>
      </c>
      <c r="S1863" s="118">
        <v>2</v>
      </c>
      <c r="W1863" s="118">
        <v>2</v>
      </c>
    </row>
    <row r="1864" spans="1:23">
      <c r="A1864" s="152">
        <v>15</v>
      </c>
      <c r="B1864" s="153" t="s">
        <v>222</v>
      </c>
      <c r="C1864" s="98">
        <v>40424</v>
      </c>
      <c r="D1864" s="154" t="s">
        <v>268</v>
      </c>
      <c r="E1864" s="97">
        <v>15</v>
      </c>
      <c r="F1864" s="94">
        <v>31</v>
      </c>
      <c r="G1864" s="111" t="s">
        <v>221</v>
      </c>
      <c r="H1864" s="117">
        <v>0</v>
      </c>
      <c r="J1864" s="158">
        <v>0</v>
      </c>
      <c r="S1864" s="118">
        <v>4</v>
      </c>
      <c r="W1864" s="118">
        <v>4</v>
      </c>
    </row>
    <row r="1865" spans="1:23">
      <c r="A1865" s="152">
        <v>16</v>
      </c>
      <c r="B1865" s="153" t="s">
        <v>222</v>
      </c>
      <c r="C1865" s="98">
        <v>40424</v>
      </c>
      <c r="D1865" s="154" t="s">
        <v>268</v>
      </c>
      <c r="E1865" s="97">
        <v>15</v>
      </c>
      <c r="F1865" s="94">
        <v>31</v>
      </c>
      <c r="G1865" s="111" t="s">
        <v>221</v>
      </c>
      <c r="H1865" s="117">
        <v>0</v>
      </c>
      <c r="J1865" s="158">
        <v>0</v>
      </c>
      <c r="S1865" s="118">
        <v>0</v>
      </c>
      <c r="W1865" s="118">
        <v>0</v>
      </c>
    </row>
    <row r="1866" spans="1:23">
      <c r="A1866" s="152">
        <v>17</v>
      </c>
      <c r="B1866" s="153" t="s">
        <v>222</v>
      </c>
      <c r="C1866" s="98">
        <v>40424</v>
      </c>
      <c r="D1866" s="154" t="s">
        <v>268</v>
      </c>
      <c r="E1866" s="97">
        <v>15</v>
      </c>
      <c r="F1866" s="94">
        <v>31</v>
      </c>
      <c r="G1866" s="111" t="s">
        <v>221</v>
      </c>
      <c r="H1866" s="117">
        <v>0</v>
      </c>
      <c r="J1866" s="158">
        <v>0</v>
      </c>
      <c r="S1866" s="118">
        <v>1</v>
      </c>
      <c r="W1866" s="118">
        <v>1</v>
      </c>
    </row>
    <row r="1867" spans="1:23">
      <c r="A1867" s="152">
        <v>18</v>
      </c>
      <c r="B1867" s="153" t="s">
        <v>222</v>
      </c>
      <c r="C1867" s="98">
        <v>40424</v>
      </c>
      <c r="D1867" s="154" t="s">
        <v>268</v>
      </c>
      <c r="E1867" s="97">
        <v>15</v>
      </c>
      <c r="F1867" s="94">
        <v>31</v>
      </c>
      <c r="G1867" s="111" t="s">
        <v>221</v>
      </c>
      <c r="H1867" s="117">
        <v>0</v>
      </c>
      <c r="J1867" s="158">
        <v>0</v>
      </c>
      <c r="S1867" s="118">
        <v>1</v>
      </c>
      <c r="W1867" s="118">
        <v>1</v>
      </c>
    </row>
    <row r="1868" spans="1:23">
      <c r="A1868" s="152">
        <v>19</v>
      </c>
      <c r="B1868" s="153" t="s">
        <v>222</v>
      </c>
      <c r="C1868" s="98">
        <v>40424</v>
      </c>
      <c r="D1868" s="154" t="s">
        <v>268</v>
      </c>
      <c r="E1868" s="97">
        <v>15</v>
      </c>
      <c r="F1868" s="94">
        <v>31</v>
      </c>
      <c r="G1868" s="111" t="s">
        <v>221</v>
      </c>
      <c r="H1868" s="117">
        <v>0</v>
      </c>
      <c r="J1868" s="158">
        <v>0</v>
      </c>
      <c r="S1868" s="118">
        <v>1</v>
      </c>
      <c r="W1868" s="118">
        <v>1</v>
      </c>
    </row>
    <row r="1869" spans="1:23">
      <c r="A1869" s="152">
        <v>20</v>
      </c>
      <c r="B1869" s="153" t="s">
        <v>222</v>
      </c>
      <c r="C1869" s="98">
        <v>40424</v>
      </c>
      <c r="D1869" s="154" t="s">
        <v>268</v>
      </c>
      <c r="E1869" s="97">
        <v>15</v>
      </c>
      <c r="F1869" s="94">
        <v>31</v>
      </c>
      <c r="G1869" s="111" t="s">
        <v>221</v>
      </c>
      <c r="H1869" s="117">
        <v>0</v>
      </c>
      <c r="J1869" s="158">
        <v>0</v>
      </c>
      <c r="S1869" s="118">
        <v>0</v>
      </c>
      <c r="W1869" s="118">
        <v>0</v>
      </c>
    </row>
    <row r="1870" spans="1:23">
      <c r="A1870" s="152">
        <v>21</v>
      </c>
      <c r="B1870" s="153" t="s">
        <v>222</v>
      </c>
      <c r="C1870" s="98">
        <v>40424</v>
      </c>
      <c r="D1870" s="154" t="s">
        <v>268</v>
      </c>
      <c r="E1870" s="97">
        <v>15</v>
      </c>
      <c r="F1870" s="94">
        <v>31</v>
      </c>
      <c r="G1870" s="111" t="s">
        <v>221</v>
      </c>
      <c r="H1870" s="117">
        <v>0</v>
      </c>
      <c r="J1870" s="158">
        <v>0</v>
      </c>
      <c r="S1870" s="118">
        <v>1</v>
      </c>
      <c r="W1870" s="118">
        <v>1</v>
      </c>
    </row>
    <row r="1871" spans="1:23">
      <c r="A1871" s="152">
        <v>22</v>
      </c>
      <c r="B1871" s="153" t="s">
        <v>222</v>
      </c>
      <c r="C1871" s="98">
        <v>40424</v>
      </c>
      <c r="D1871" s="154" t="s">
        <v>268</v>
      </c>
      <c r="E1871" s="97">
        <v>15</v>
      </c>
      <c r="F1871" s="94">
        <v>31</v>
      </c>
      <c r="G1871" s="111" t="s">
        <v>221</v>
      </c>
      <c r="H1871" s="117">
        <v>0</v>
      </c>
      <c r="J1871" s="158">
        <v>0</v>
      </c>
      <c r="S1871" s="118">
        <v>1</v>
      </c>
      <c r="W1871" s="118">
        <v>1</v>
      </c>
    </row>
    <row r="1872" spans="1:23">
      <c r="A1872" s="152">
        <v>23</v>
      </c>
      <c r="B1872" s="153" t="s">
        <v>222</v>
      </c>
      <c r="C1872" s="98">
        <v>40424</v>
      </c>
      <c r="D1872" s="154" t="s">
        <v>268</v>
      </c>
      <c r="E1872" s="97">
        <v>15</v>
      </c>
      <c r="F1872" s="94">
        <v>31</v>
      </c>
      <c r="G1872" s="111" t="s">
        <v>221</v>
      </c>
      <c r="H1872" s="117">
        <v>0</v>
      </c>
      <c r="J1872" s="158">
        <v>0</v>
      </c>
      <c r="S1872" s="118">
        <v>4</v>
      </c>
      <c r="W1872" s="118">
        <v>4</v>
      </c>
    </row>
    <row r="1873" spans="1:23">
      <c r="A1873" s="152">
        <v>24</v>
      </c>
      <c r="B1873" s="153" t="s">
        <v>222</v>
      </c>
      <c r="C1873" s="98">
        <v>40424</v>
      </c>
      <c r="D1873" s="154" t="s">
        <v>268</v>
      </c>
      <c r="E1873" s="97">
        <v>15</v>
      </c>
      <c r="F1873" s="94">
        <v>31</v>
      </c>
      <c r="G1873" s="111" t="s">
        <v>221</v>
      </c>
      <c r="H1873" s="117">
        <v>0</v>
      </c>
      <c r="J1873" s="158">
        <v>0</v>
      </c>
      <c r="S1873" s="118">
        <v>6</v>
      </c>
      <c r="W1873" s="118">
        <v>6</v>
      </c>
    </row>
    <row r="1874" spans="1:23">
      <c r="A1874" s="152">
        <v>25</v>
      </c>
      <c r="B1874" s="153" t="s">
        <v>222</v>
      </c>
      <c r="C1874" s="98">
        <v>40424</v>
      </c>
      <c r="D1874" s="154" t="s">
        <v>268</v>
      </c>
      <c r="E1874" s="97">
        <v>15</v>
      </c>
      <c r="F1874" s="94">
        <v>31</v>
      </c>
      <c r="G1874" s="111" t="s">
        <v>221</v>
      </c>
      <c r="H1874" s="117">
        <v>0</v>
      </c>
      <c r="J1874" s="158">
        <v>0</v>
      </c>
      <c r="S1874" s="118">
        <v>3</v>
      </c>
      <c r="W1874" s="118">
        <v>3</v>
      </c>
    </row>
    <row r="1875" spans="1:23">
      <c r="A1875" s="152">
        <v>26</v>
      </c>
      <c r="B1875" s="153" t="s">
        <v>222</v>
      </c>
      <c r="C1875" s="98">
        <v>40424</v>
      </c>
      <c r="D1875" s="154" t="s">
        <v>268</v>
      </c>
      <c r="E1875" s="97">
        <v>15</v>
      </c>
      <c r="F1875" s="94">
        <v>31</v>
      </c>
      <c r="G1875" s="111" t="s">
        <v>221</v>
      </c>
      <c r="H1875" s="117">
        <v>0</v>
      </c>
      <c r="J1875" s="158">
        <v>0</v>
      </c>
      <c r="S1875" s="118">
        <v>6</v>
      </c>
      <c r="W1875" s="118">
        <v>6</v>
      </c>
    </row>
    <row r="1876" spans="1:23">
      <c r="A1876" s="152">
        <v>27</v>
      </c>
      <c r="B1876" s="153" t="s">
        <v>222</v>
      </c>
      <c r="C1876" s="98">
        <v>40424</v>
      </c>
      <c r="D1876" s="154" t="s">
        <v>268</v>
      </c>
      <c r="E1876" s="97">
        <v>15</v>
      </c>
      <c r="F1876" s="94">
        <v>31</v>
      </c>
      <c r="G1876" s="111" t="s">
        <v>221</v>
      </c>
      <c r="H1876" s="117">
        <v>0</v>
      </c>
      <c r="J1876" s="158">
        <v>0</v>
      </c>
      <c r="S1876" s="118">
        <v>7</v>
      </c>
      <c r="W1876" s="118">
        <v>7</v>
      </c>
    </row>
    <row r="1877" spans="1:23">
      <c r="A1877" s="152">
        <v>28</v>
      </c>
      <c r="B1877" s="153" t="s">
        <v>222</v>
      </c>
      <c r="C1877" s="98">
        <v>40424</v>
      </c>
      <c r="D1877" s="154" t="s">
        <v>268</v>
      </c>
      <c r="E1877" s="97">
        <v>15</v>
      </c>
      <c r="F1877" s="94">
        <v>31</v>
      </c>
      <c r="G1877" s="111" t="s">
        <v>221</v>
      </c>
      <c r="H1877" s="117">
        <v>0</v>
      </c>
      <c r="J1877" s="158">
        <v>0</v>
      </c>
      <c r="S1877" s="118">
        <v>1</v>
      </c>
      <c r="W1877" s="118">
        <v>1</v>
      </c>
    </row>
    <row r="1878" spans="1:23">
      <c r="A1878" s="152">
        <v>29</v>
      </c>
      <c r="B1878" s="153" t="s">
        <v>222</v>
      </c>
      <c r="C1878" s="98">
        <v>40424</v>
      </c>
      <c r="D1878" s="154" t="s">
        <v>268</v>
      </c>
      <c r="E1878" s="97">
        <v>15</v>
      </c>
      <c r="F1878" s="94">
        <v>31</v>
      </c>
      <c r="G1878" s="111" t="s">
        <v>221</v>
      </c>
      <c r="H1878" s="117">
        <v>0</v>
      </c>
      <c r="J1878" s="158">
        <v>0</v>
      </c>
      <c r="S1878" s="118">
        <v>0</v>
      </c>
      <c r="W1878" s="118">
        <v>0</v>
      </c>
    </row>
    <row r="1879" spans="1:23">
      <c r="A1879" s="152">
        <v>30</v>
      </c>
      <c r="B1879" s="153" t="s">
        <v>222</v>
      </c>
      <c r="C1879" s="98">
        <v>40424</v>
      </c>
      <c r="D1879" s="154" t="s">
        <v>268</v>
      </c>
      <c r="E1879" s="97">
        <v>15</v>
      </c>
      <c r="F1879" s="94">
        <v>31</v>
      </c>
      <c r="G1879" s="111" t="s">
        <v>221</v>
      </c>
      <c r="H1879" s="117">
        <v>0</v>
      </c>
      <c r="J1879" s="158">
        <v>0</v>
      </c>
      <c r="S1879" s="118">
        <v>0</v>
      </c>
      <c r="W1879" s="118">
        <v>0</v>
      </c>
    </row>
    <row r="1880" spans="1:23">
      <c r="A1880" s="152">
        <v>31</v>
      </c>
      <c r="B1880" s="153" t="s">
        <v>222</v>
      </c>
      <c r="C1880" s="98">
        <v>40424</v>
      </c>
      <c r="D1880" s="154" t="s">
        <v>268</v>
      </c>
      <c r="E1880" s="97">
        <v>15</v>
      </c>
      <c r="F1880" s="94">
        <v>31</v>
      </c>
      <c r="G1880" s="111" t="s">
        <v>221</v>
      </c>
      <c r="H1880" s="117">
        <v>0</v>
      </c>
      <c r="J1880" s="158">
        <v>0</v>
      </c>
      <c r="S1880" s="118">
        <v>1</v>
      </c>
      <c r="W1880" s="118">
        <v>1</v>
      </c>
    </row>
    <row r="1881" spans="1:23">
      <c r="A1881" s="152">
        <v>32</v>
      </c>
      <c r="B1881" s="153" t="s">
        <v>222</v>
      </c>
      <c r="C1881" s="98">
        <v>40424</v>
      </c>
      <c r="D1881" s="154" t="s">
        <v>268</v>
      </c>
      <c r="E1881" s="97">
        <v>15</v>
      </c>
      <c r="F1881" s="94">
        <v>31</v>
      </c>
      <c r="G1881" s="111" t="s">
        <v>221</v>
      </c>
      <c r="H1881" s="117">
        <v>0</v>
      </c>
      <c r="J1881" s="158">
        <v>0</v>
      </c>
      <c r="S1881" s="118">
        <v>7</v>
      </c>
      <c r="W1881" s="118">
        <v>7</v>
      </c>
    </row>
    <row r="1882" spans="1:23">
      <c r="A1882" s="152">
        <v>33</v>
      </c>
      <c r="B1882" s="153" t="s">
        <v>222</v>
      </c>
      <c r="C1882" s="98">
        <v>40424</v>
      </c>
      <c r="D1882" s="154" t="s">
        <v>268</v>
      </c>
      <c r="E1882" s="97">
        <v>15</v>
      </c>
      <c r="F1882" s="94">
        <v>31</v>
      </c>
      <c r="G1882" s="111" t="s">
        <v>221</v>
      </c>
      <c r="H1882" s="117">
        <v>0</v>
      </c>
      <c r="J1882" s="158">
        <v>0</v>
      </c>
      <c r="S1882" s="118">
        <v>0</v>
      </c>
      <c r="W1882" s="118">
        <v>0</v>
      </c>
    </row>
    <row r="1883" spans="1:23">
      <c r="A1883" s="152">
        <v>34</v>
      </c>
      <c r="B1883" s="153" t="s">
        <v>222</v>
      </c>
      <c r="C1883" s="98">
        <v>40424</v>
      </c>
      <c r="D1883" s="154" t="s">
        <v>268</v>
      </c>
      <c r="E1883" s="97">
        <v>15</v>
      </c>
      <c r="F1883" s="94">
        <v>31</v>
      </c>
      <c r="G1883" s="111" t="s">
        <v>221</v>
      </c>
      <c r="H1883" s="117">
        <v>0</v>
      </c>
      <c r="J1883" s="158">
        <v>0</v>
      </c>
      <c r="S1883" s="118">
        <v>0</v>
      </c>
      <c r="W1883" s="118">
        <v>0</v>
      </c>
    </row>
    <row r="1884" spans="1:23">
      <c r="A1884" s="152">
        <v>35</v>
      </c>
      <c r="B1884" s="153" t="s">
        <v>222</v>
      </c>
      <c r="C1884" s="98">
        <v>40424</v>
      </c>
      <c r="D1884" s="154" t="s">
        <v>268</v>
      </c>
      <c r="E1884" s="97">
        <v>15</v>
      </c>
      <c r="F1884" s="94">
        <v>31</v>
      </c>
      <c r="G1884" s="111" t="s">
        <v>221</v>
      </c>
      <c r="H1884" s="117">
        <v>0</v>
      </c>
      <c r="J1884" s="158">
        <v>0</v>
      </c>
      <c r="S1884" s="118">
        <v>3</v>
      </c>
      <c r="W1884" s="118">
        <v>3</v>
      </c>
    </row>
    <row r="1885" spans="1:23">
      <c r="A1885" s="152">
        <v>36</v>
      </c>
      <c r="B1885" s="153" t="s">
        <v>222</v>
      </c>
      <c r="C1885" s="98">
        <v>40424</v>
      </c>
      <c r="D1885" s="154" t="s">
        <v>268</v>
      </c>
      <c r="E1885" s="97">
        <v>15</v>
      </c>
      <c r="F1885" s="94">
        <v>31</v>
      </c>
      <c r="G1885" s="111" t="s">
        <v>221</v>
      </c>
      <c r="H1885" s="117">
        <v>0</v>
      </c>
      <c r="J1885" s="158">
        <v>0</v>
      </c>
      <c r="S1885" s="118">
        <v>2</v>
      </c>
      <c r="W1885" s="118">
        <v>2</v>
      </c>
    </row>
    <row r="1886" spans="1:23">
      <c r="A1886" s="152">
        <v>37</v>
      </c>
      <c r="B1886" s="153" t="s">
        <v>222</v>
      </c>
      <c r="C1886" s="98">
        <v>40424</v>
      </c>
      <c r="D1886" s="154" t="s">
        <v>268</v>
      </c>
      <c r="E1886" s="97">
        <v>15</v>
      </c>
      <c r="F1886" s="94">
        <v>31</v>
      </c>
      <c r="G1886" s="111" t="s">
        <v>221</v>
      </c>
      <c r="H1886" s="117">
        <v>0</v>
      </c>
      <c r="J1886" s="158">
        <v>0</v>
      </c>
      <c r="S1886" s="118">
        <v>7</v>
      </c>
      <c r="W1886" s="118">
        <v>7</v>
      </c>
    </row>
    <row r="1887" spans="1:23">
      <c r="A1887" s="152">
        <v>38</v>
      </c>
      <c r="B1887" s="153" t="s">
        <v>222</v>
      </c>
      <c r="C1887" s="98">
        <v>40424</v>
      </c>
      <c r="D1887" s="154" t="s">
        <v>268</v>
      </c>
      <c r="E1887" s="97">
        <v>15</v>
      </c>
      <c r="F1887" s="94">
        <v>31</v>
      </c>
      <c r="G1887" s="111" t="s">
        <v>221</v>
      </c>
      <c r="H1887" s="117">
        <v>0</v>
      </c>
      <c r="J1887" s="158">
        <v>0</v>
      </c>
      <c r="S1887" s="118">
        <v>0</v>
      </c>
      <c r="W1887" s="118">
        <v>0</v>
      </c>
    </row>
    <row r="1888" spans="1:23">
      <c r="A1888" s="152">
        <v>39</v>
      </c>
      <c r="B1888" s="153" t="s">
        <v>222</v>
      </c>
      <c r="C1888" s="98">
        <v>40424</v>
      </c>
      <c r="D1888" s="154" t="s">
        <v>268</v>
      </c>
      <c r="E1888" s="97">
        <v>15</v>
      </c>
      <c r="F1888" s="94">
        <v>31</v>
      </c>
      <c r="G1888" s="111" t="s">
        <v>221</v>
      </c>
      <c r="H1888" s="117">
        <v>0</v>
      </c>
      <c r="J1888" s="158">
        <v>0</v>
      </c>
      <c r="S1888" s="118">
        <v>3</v>
      </c>
      <c r="W1888" s="118">
        <v>3</v>
      </c>
    </row>
    <row r="1889" spans="1:23">
      <c r="A1889" s="152">
        <v>40</v>
      </c>
      <c r="B1889" s="153" t="s">
        <v>222</v>
      </c>
      <c r="C1889" s="98">
        <v>40424</v>
      </c>
      <c r="D1889" s="154" t="s">
        <v>268</v>
      </c>
      <c r="E1889" s="97">
        <v>15</v>
      </c>
      <c r="F1889" s="94">
        <v>31</v>
      </c>
      <c r="G1889" s="111" t="s">
        <v>221</v>
      </c>
      <c r="H1889" s="117">
        <v>0</v>
      </c>
      <c r="J1889" s="158">
        <v>0</v>
      </c>
      <c r="S1889" s="118">
        <v>2</v>
      </c>
      <c r="W1889" s="118">
        <v>2</v>
      </c>
    </row>
    <row r="1890" spans="1:23">
      <c r="A1890" s="152">
        <v>41</v>
      </c>
      <c r="B1890" s="153" t="s">
        <v>222</v>
      </c>
      <c r="C1890" s="98">
        <v>40424</v>
      </c>
      <c r="D1890" s="154" t="s">
        <v>268</v>
      </c>
      <c r="E1890" s="97">
        <v>15</v>
      </c>
      <c r="F1890" s="94">
        <v>31</v>
      </c>
      <c r="G1890" s="111" t="s">
        <v>221</v>
      </c>
      <c r="H1890" s="117">
        <v>0</v>
      </c>
      <c r="J1890" s="158">
        <v>0</v>
      </c>
      <c r="S1890" s="118">
        <v>1</v>
      </c>
      <c r="W1890" s="118">
        <v>1</v>
      </c>
    </row>
    <row r="1891" spans="1:23">
      <c r="A1891" s="152">
        <v>42</v>
      </c>
      <c r="B1891" s="153" t="s">
        <v>222</v>
      </c>
      <c r="C1891" s="98">
        <v>40424</v>
      </c>
      <c r="D1891" s="154" t="s">
        <v>268</v>
      </c>
      <c r="E1891" s="97">
        <v>15</v>
      </c>
      <c r="F1891" s="94">
        <v>31</v>
      </c>
      <c r="G1891" s="111" t="s">
        <v>221</v>
      </c>
      <c r="H1891" s="117">
        <v>0</v>
      </c>
      <c r="J1891" s="158">
        <v>0</v>
      </c>
      <c r="S1891" s="118">
        <v>0</v>
      </c>
      <c r="W1891" s="118">
        <v>0</v>
      </c>
    </row>
    <row r="1892" spans="1:23">
      <c r="A1892" s="152">
        <v>43</v>
      </c>
      <c r="B1892" s="153" t="s">
        <v>222</v>
      </c>
      <c r="C1892" s="98">
        <v>40424</v>
      </c>
      <c r="D1892" s="154" t="s">
        <v>268</v>
      </c>
      <c r="E1892" s="97">
        <v>15</v>
      </c>
      <c r="F1892" s="94">
        <v>31</v>
      </c>
      <c r="G1892" s="111" t="s">
        <v>221</v>
      </c>
      <c r="H1892" s="117">
        <v>0</v>
      </c>
      <c r="J1892" s="158">
        <v>0</v>
      </c>
      <c r="S1892" s="118">
        <v>1</v>
      </c>
      <c r="W1892" s="118">
        <v>1</v>
      </c>
    </row>
    <row r="1893" spans="1:23">
      <c r="A1893" s="152">
        <v>44</v>
      </c>
      <c r="B1893" s="153" t="s">
        <v>222</v>
      </c>
      <c r="C1893" s="98">
        <v>40424</v>
      </c>
      <c r="D1893" s="154" t="s">
        <v>268</v>
      </c>
      <c r="E1893" s="97">
        <v>15</v>
      </c>
      <c r="F1893" s="94">
        <v>31</v>
      </c>
      <c r="G1893" s="111" t="s">
        <v>221</v>
      </c>
      <c r="H1893" s="117">
        <v>0</v>
      </c>
      <c r="J1893" s="158">
        <v>0</v>
      </c>
      <c r="S1893" s="118">
        <v>8</v>
      </c>
      <c r="W1893" s="118">
        <v>8</v>
      </c>
    </row>
    <row r="1894" spans="1:23">
      <c r="A1894" s="152">
        <v>45</v>
      </c>
      <c r="B1894" s="153" t="s">
        <v>222</v>
      </c>
      <c r="C1894" s="98">
        <v>40424</v>
      </c>
      <c r="D1894" s="154" t="s">
        <v>268</v>
      </c>
      <c r="E1894" s="97">
        <v>15</v>
      </c>
      <c r="F1894" s="94">
        <v>31</v>
      </c>
      <c r="G1894" s="111" t="s">
        <v>221</v>
      </c>
      <c r="H1894" s="117">
        <v>0</v>
      </c>
      <c r="J1894" s="158">
        <v>0</v>
      </c>
      <c r="S1894" s="118">
        <v>6</v>
      </c>
      <c r="W1894" s="118">
        <v>6</v>
      </c>
    </row>
    <row r="1895" spans="1:23">
      <c r="A1895" s="152">
        <v>46</v>
      </c>
      <c r="B1895" s="153" t="s">
        <v>222</v>
      </c>
      <c r="C1895" s="98">
        <v>40424</v>
      </c>
      <c r="D1895" s="154" t="s">
        <v>268</v>
      </c>
      <c r="E1895" s="97">
        <v>15</v>
      </c>
      <c r="F1895" s="94">
        <v>31</v>
      </c>
      <c r="G1895" s="111" t="s">
        <v>221</v>
      </c>
      <c r="H1895" s="117">
        <v>0</v>
      </c>
      <c r="J1895" s="158">
        <v>0</v>
      </c>
      <c r="S1895" s="118">
        <v>1</v>
      </c>
      <c r="W1895" s="118">
        <v>1</v>
      </c>
    </row>
    <row r="1896" spans="1:23">
      <c r="A1896" s="152">
        <v>47</v>
      </c>
      <c r="B1896" s="153" t="s">
        <v>222</v>
      </c>
      <c r="C1896" s="98">
        <v>40424</v>
      </c>
      <c r="D1896" s="154" t="s">
        <v>268</v>
      </c>
      <c r="E1896" s="97">
        <v>15</v>
      </c>
      <c r="F1896" s="94">
        <v>31</v>
      </c>
      <c r="G1896" s="111" t="s">
        <v>221</v>
      </c>
      <c r="H1896" s="117">
        <v>0</v>
      </c>
      <c r="J1896" s="158">
        <v>0</v>
      </c>
      <c r="S1896" s="118">
        <v>1</v>
      </c>
      <c r="W1896" s="118">
        <v>1</v>
      </c>
    </row>
    <row r="1897" spans="1:23">
      <c r="A1897" s="152">
        <v>48</v>
      </c>
      <c r="B1897" s="153" t="s">
        <v>222</v>
      </c>
      <c r="C1897" s="98">
        <v>40424</v>
      </c>
      <c r="D1897" s="154" t="s">
        <v>268</v>
      </c>
      <c r="E1897" s="97">
        <v>15</v>
      </c>
      <c r="F1897" s="94">
        <v>31</v>
      </c>
      <c r="G1897" s="111" t="s">
        <v>221</v>
      </c>
      <c r="H1897" s="117">
        <v>0</v>
      </c>
      <c r="J1897" s="158">
        <v>0</v>
      </c>
      <c r="S1897" s="118">
        <v>3</v>
      </c>
      <c r="W1897" s="118">
        <v>3</v>
      </c>
    </row>
    <row r="1898" spans="1:23">
      <c r="A1898" s="152">
        <v>49</v>
      </c>
      <c r="B1898" s="153" t="s">
        <v>222</v>
      </c>
      <c r="C1898" s="98">
        <v>40424</v>
      </c>
      <c r="D1898" s="154" t="s">
        <v>268</v>
      </c>
      <c r="E1898" s="97">
        <v>15</v>
      </c>
      <c r="F1898" s="94">
        <v>31</v>
      </c>
      <c r="G1898" s="111" t="s">
        <v>221</v>
      </c>
      <c r="H1898" s="117">
        <v>0</v>
      </c>
      <c r="J1898" s="158">
        <v>0</v>
      </c>
      <c r="S1898" s="118">
        <v>1</v>
      </c>
      <c r="W1898" s="118">
        <v>1</v>
      </c>
    </row>
    <row r="1899" spans="1:23">
      <c r="A1899" s="152">
        <v>50</v>
      </c>
      <c r="B1899" s="153" t="s">
        <v>222</v>
      </c>
      <c r="C1899" s="98">
        <v>40424</v>
      </c>
      <c r="D1899" s="154" t="s">
        <v>268</v>
      </c>
      <c r="E1899" s="97">
        <v>15</v>
      </c>
      <c r="F1899" s="94">
        <v>31</v>
      </c>
      <c r="G1899" s="111" t="s">
        <v>221</v>
      </c>
      <c r="H1899" s="117">
        <v>0</v>
      </c>
      <c r="J1899" s="158">
        <v>0</v>
      </c>
      <c r="S1899" s="118">
        <v>2</v>
      </c>
      <c r="W1899" s="118">
        <v>2</v>
      </c>
    </row>
    <row r="1900" spans="1:23">
      <c r="A1900" s="152">
        <v>1</v>
      </c>
      <c r="B1900" s="153" t="s">
        <v>222</v>
      </c>
      <c r="C1900" s="166">
        <v>40429</v>
      </c>
      <c r="D1900" s="167" t="s">
        <v>272</v>
      </c>
      <c r="E1900" s="97">
        <v>25</v>
      </c>
      <c r="F1900" s="94">
        <v>29</v>
      </c>
      <c r="G1900" s="168" t="s">
        <v>222</v>
      </c>
      <c r="H1900" s="112">
        <v>25</v>
      </c>
      <c r="I1900" s="112">
        <v>0</v>
      </c>
      <c r="J1900" s="114">
        <f>H1900+I1900</f>
        <v>25</v>
      </c>
      <c r="M1900" s="112"/>
      <c r="P1900" s="140"/>
      <c r="S1900" s="121">
        <v>0</v>
      </c>
      <c r="U1900" s="121">
        <v>0</v>
      </c>
      <c r="V1900" s="112"/>
      <c r="W1900" s="114">
        <v>0</v>
      </c>
    </row>
    <row r="1901" spans="1:23">
      <c r="A1901" s="152">
        <v>2</v>
      </c>
      <c r="B1901" s="153" t="s">
        <v>222</v>
      </c>
      <c r="C1901" s="166">
        <v>40429</v>
      </c>
      <c r="D1901" s="167" t="s">
        <v>272</v>
      </c>
      <c r="E1901" s="97">
        <v>25</v>
      </c>
      <c r="F1901" s="94">
        <v>29</v>
      </c>
      <c r="G1901" s="168" t="s">
        <v>221</v>
      </c>
      <c r="H1901" s="112">
        <v>40</v>
      </c>
      <c r="I1901" s="112">
        <v>0</v>
      </c>
      <c r="J1901" s="114">
        <f t="shared" ref="J1901:J1928" si="15">H1901+I1901</f>
        <v>40</v>
      </c>
      <c r="M1901" s="112"/>
      <c r="P1901" s="140"/>
      <c r="S1901" s="121">
        <v>7</v>
      </c>
      <c r="U1901" s="121">
        <v>8</v>
      </c>
      <c r="V1901" s="112"/>
      <c r="W1901" s="114">
        <v>8</v>
      </c>
    </row>
    <row r="1902" spans="1:23">
      <c r="A1902" s="152">
        <v>3</v>
      </c>
      <c r="B1902" s="153" t="s">
        <v>222</v>
      </c>
      <c r="C1902" s="166">
        <v>40429</v>
      </c>
      <c r="D1902" s="167" t="s">
        <v>272</v>
      </c>
      <c r="E1902" s="97">
        <v>25</v>
      </c>
      <c r="F1902" s="94">
        <v>29</v>
      </c>
      <c r="G1902" s="111" t="s">
        <v>222</v>
      </c>
      <c r="H1902" s="112">
        <v>17</v>
      </c>
      <c r="I1902" s="112">
        <v>0</v>
      </c>
      <c r="J1902" s="114">
        <f t="shared" si="15"/>
        <v>17</v>
      </c>
      <c r="L1902" s="119"/>
      <c r="M1902" s="112"/>
      <c r="P1902" s="140"/>
      <c r="S1902" s="121">
        <v>39</v>
      </c>
      <c r="U1902" s="121" t="s">
        <v>222</v>
      </c>
      <c r="V1902" s="112"/>
      <c r="W1902" s="114">
        <v>39</v>
      </c>
    </row>
    <row r="1903" spans="1:23">
      <c r="A1903" s="152">
        <v>4</v>
      </c>
      <c r="B1903" s="153" t="s">
        <v>222</v>
      </c>
      <c r="C1903" s="166">
        <v>40429</v>
      </c>
      <c r="D1903" s="167" t="s">
        <v>272</v>
      </c>
      <c r="E1903" s="97">
        <v>25</v>
      </c>
      <c r="F1903" s="94">
        <v>29</v>
      </c>
      <c r="G1903" s="111" t="s">
        <v>221</v>
      </c>
      <c r="H1903" s="112">
        <v>6</v>
      </c>
      <c r="I1903" s="112">
        <v>0</v>
      </c>
      <c r="J1903" s="114">
        <f t="shared" si="15"/>
        <v>6</v>
      </c>
      <c r="L1903" s="119"/>
      <c r="M1903" s="112"/>
      <c r="P1903" s="140"/>
      <c r="S1903" s="121">
        <v>0</v>
      </c>
      <c r="U1903" s="121">
        <v>1</v>
      </c>
      <c r="V1903" s="112"/>
      <c r="W1903" s="114">
        <v>1</v>
      </c>
    </row>
    <row r="1904" spans="1:23">
      <c r="A1904" s="152">
        <v>5</v>
      </c>
      <c r="B1904" s="153" t="s">
        <v>222</v>
      </c>
      <c r="C1904" s="166">
        <v>40429</v>
      </c>
      <c r="D1904" s="167" t="s">
        <v>272</v>
      </c>
      <c r="E1904" s="97">
        <v>25</v>
      </c>
      <c r="F1904" s="94">
        <v>29</v>
      </c>
      <c r="G1904" s="111" t="s">
        <v>222</v>
      </c>
      <c r="H1904" s="112">
        <v>11</v>
      </c>
      <c r="I1904" s="112">
        <v>0</v>
      </c>
      <c r="J1904" s="114">
        <f t="shared" si="15"/>
        <v>11</v>
      </c>
      <c r="L1904" s="119"/>
      <c r="M1904" s="112"/>
      <c r="P1904" s="140"/>
      <c r="S1904" s="121">
        <v>7</v>
      </c>
      <c r="U1904" s="121" t="s">
        <v>222</v>
      </c>
      <c r="V1904" s="112"/>
      <c r="W1904" s="114">
        <v>7</v>
      </c>
    </row>
    <row r="1905" spans="1:23">
      <c r="A1905" s="152">
        <v>6</v>
      </c>
      <c r="B1905" s="153" t="s">
        <v>221</v>
      </c>
      <c r="C1905" s="166">
        <v>40429</v>
      </c>
      <c r="D1905" s="167" t="s">
        <v>272</v>
      </c>
      <c r="E1905" s="97">
        <v>25</v>
      </c>
      <c r="F1905" s="94">
        <v>29</v>
      </c>
      <c r="L1905" s="119"/>
      <c r="M1905" s="112"/>
      <c r="V1905" s="92"/>
      <c r="W1905" s="116"/>
    </row>
    <row r="1906" spans="1:23">
      <c r="A1906" s="152">
        <v>7</v>
      </c>
      <c r="B1906" s="153" t="s">
        <v>222</v>
      </c>
      <c r="C1906" s="166">
        <v>40429</v>
      </c>
      <c r="D1906" s="167" t="s">
        <v>272</v>
      </c>
      <c r="E1906" s="97">
        <v>25</v>
      </c>
      <c r="F1906" s="94">
        <v>29</v>
      </c>
      <c r="G1906" s="111" t="s">
        <v>222</v>
      </c>
      <c r="H1906" s="112">
        <v>9</v>
      </c>
      <c r="I1906" s="112">
        <v>0</v>
      </c>
      <c r="J1906" s="114">
        <f>H1906+I1906</f>
        <v>9</v>
      </c>
      <c r="L1906" s="119"/>
      <c r="M1906" s="112"/>
      <c r="P1906" s="140"/>
      <c r="S1906" s="121">
        <v>26</v>
      </c>
      <c r="U1906" s="121" t="s">
        <v>222</v>
      </c>
      <c r="V1906" s="112"/>
      <c r="W1906" s="114">
        <v>26</v>
      </c>
    </row>
    <row r="1907" spans="1:23">
      <c r="A1907" s="152">
        <v>8</v>
      </c>
      <c r="B1907" s="153" t="s">
        <v>222</v>
      </c>
      <c r="C1907" s="166">
        <v>40429</v>
      </c>
      <c r="D1907" s="167" t="s">
        <v>272</v>
      </c>
      <c r="E1907" s="97">
        <v>25</v>
      </c>
      <c r="F1907" s="94">
        <v>29</v>
      </c>
      <c r="G1907" s="111" t="s">
        <v>221</v>
      </c>
      <c r="H1907" s="112">
        <v>23</v>
      </c>
      <c r="I1907" s="112">
        <v>0</v>
      </c>
      <c r="J1907" s="114">
        <f>H1907+I1907</f>
        <v>23</v>
      </c>
      <c r="L1907" s="119"/>
      <c r="M1907" s="112"/>
      <c r="P1907" s="140"/>
      <c r="S1907" s="121">
        <v>0</v>
      </c>
      <c r="U1907" s="121">
        <v>0</v>
      </c>
      <c r="V1907" s="112"/>
      <c r="W1907" s="114">
        <v>0</v>
      </c>
    </row>
    <row r="1908" spans="1:23">
      <c r="A1908" s="152">
        <v>9</v>
      </c>
      <c r="B1908" s="153" t="s">
        <v>222</v>
      </c>
      <c r="C1908" s="166">
        <v>40429</v>
      </c>
      <c r="D1908" s="167" t="s">
        <v>272</v>
      </c>
      <c r="E1908" s="97">
        <v>25</v>
      </c>
      <c r="F1908" s="94">
        <v>29</v>
      </c>
      <c r="G1908" s="111" t="s">
        <v>222</v>
      </c>
      <c r="H1908" s="112">
        <v>42</v>
      </c>
      <c r="I1908" s="112">
        <v>0</v>
      </c>
      <c r="J1908" s="114">
        <f>H1908+I1908</f>
        <v>42</v>
      </c>
      <c r="L1908" s="119"/>
      <c r="M1908" s="112"/>
      <c r="P1908" s="140"/>
      <c r="S1908" s="121">
        <v>15</v>
      </c>
      <c r="U1908" s="121" t="s">
        <v>222</v>
      </c>
      <c r="V1908" s="112"/>
      <c r="W1908" s="114">
        <v>15</v>
      </c>
    </row>
    <row r="1909" spans="1:23">
      <c r="A1909" s="152">
        <v>10</v>
      </c>
      <c r="B1909" s="153" t="s">
        <v>222</v>
      </c>
      <c r="C1909" s="166">
        <v>40429</v>
      </c>
      <c r="D1909" s="167" t="s">
        <v>272</v>
      </c>
      <c r="E1909" s="97">
        <v>25</v>
      </c>
      <c r="F1909" s="94">
        <v>29</v>
      </c>
      <c r="G1909" s="111" t="s">
        <v>221</v>
      </c>
      <c r="H1909" s="112">
        <v>13</v>
      </c>
      <c r="I1909" s="112">
        <v>0</v>
      </c>
      <c r="J1909" s="114">
        <f>H1909+I1909</f>
        <v>13</v>
      </c>
      <c r="L1909" s="119"/>
      <c r="M1909" s="112"/>
      <c r="P1909" s="140"/>
      <c r="S1909" s="121">
        <v>3</v>
      </c>
      <c r="U1909" s="121">
        <v>10</v>
      </c>
      <c r="V1909" s="112"/>
      <c r="W1909" s="114">
        <v>10</v>
      </c>
    </row>
    <row r="1910" spans="1:23">
      <c r="A1910" s="152">
        <v>11</v>
      </c>
      <c r="B1910" s="153" t="s">
        <v>222</v>
      </c>
      <c r="C1910" s="166">
        <v>40429</v>
      </c>
      <c r="D1910" s="167" t="s">
        <v>272</v>
      </c>
      <c r="E1910" s="97">
        <v>25</v>
      </c>
      <c r="F1910" s="94">
        <v>29</v>
      </c>
      <c r="G1910" s="111" t="s">
        <v>222</v>
      </c>
      <c r="H1910" s="112">
        <v>13</v>
      </c>
      <c r="I1910" s="112">
        <v>0</v>
      </c>
      <c r="J1910" s="114">
        <f>H1910+I1910</f>
        <v>13</v>
      </c>
      <c r="L1910" s="119"/>
      <c r="M1910" s="112"/>
      <c r="P1910" s="140"/>
      <c r="S1910" s="121">
        <v>0</v>
      </c>
      <c r="U1910" s="121">
        <v>0</v>
      </c>
      <c r="V1910" s="112"/>
      <c r="W1910" s="114">
        <v>0</v>
      </c>
    </row>
    <row r="1911" spans="1:23">
      <c r="A1911" s="152">
        <v>12</v>
      </c>
      <c r="B1911" s="153" t="s">
        <v>222</v>
      </c>
      <c r="C1911" s="166">
        <v>40429</v>
      </c>
      <c r="D1911" s="167" t="s">
        <v>272</v>
      </c>
      <c r="E1911" s="97">
        <v>25</v>
      </c>
      <c r="F1911" s="94">
        <v>29</v>
      </c>
      <c r="G1911" s="111" t="s">
        <v>221</v>
      </c>
      <c r="H1911" s="112">
        <v>18</v>
      </c>
      <c r="I1911" s="112">
        <v>0</v>
      </c>
      <c r="J1911" s="114">
        <f t="shared" si="15"/>
        <v>18</v>
      </c>
      <c r="L1911" s="119"/>
      <c r="M1911" s="112"/>
      <c r="P1911" s="140"/>
      <c r="S1911" s="121">
        <v>0</v>
      </c>
      <c r="U1911" s="121">
        <v>0</v>
      </c>
      <c r="V1911" s="112"/>
      <c r="W1911" s="114">
        <v>0</v>
      </c>
    </row>
    <row r="1912" spans="1:23">
      <c r="A1912" s="152">
        <v>13</v>
      </c>
      <c r="B1912" s="153" t="s">
        <v>222</v>
      </c>
      <c r="C1912" s="166">
        <v>40429</v>
      </c>
      <c r="D1912" s="167" t="s">
        <v>272</v>
      </c>
      <c r="E1912" s="97">
        <v>25</v>
      </c>
      <c r="F1912" s="94">
        <v>29</v>
      </c>
      <c r="G1912" s="111" t="s">
        <v>222</v>
      </c>
      <c r="H1912" s="112">
        <v>19</v>
      </c>
      <c r="I1912" s="112">
        <v>1</v>
      </c>
      <c r="J1912" s="114">
        <f t="shared" si="15"/>
        <v>20</v>
      </c>
      <c r="L1912" s="119"/>
      <c r="M1912" s="112"/>
      <c r="P1912" s="140"/>
      <c r="S1912" s="121">
        <v>5</v>
      </c>
      <c r="U1912" s="121" t="s">
        <v>222</v>
      </c>
      <c r="V1912" s="112"/>
      <c r="W1912" s="114">
        <v>5</v>
      </c>
    </row>
    <row r="1913" spans="1:23">
      <c r="A1913" s="152">
        <v>14</v>
      </c>
      <c r="B1913" s="153" t="s">
        <v>222</v>
      </c>
      <c r="C1913" s="166">
        <v>40429</v>
      </c>
      <c r="D1913" s="167" t="s">
        <v>272</v>
      </c>
      <c r="E1913" s="97">
        <v>25</v>
      </c>
      <c r="F1913" s="94">
        <v>29</v>
      </c>
      <c r="G1913" s="111" t="s">
        <v>222</v>
      </c>
      <c r="H1913" s="112">
        <v>21</v>
      </c>
      <c r="I1913" s="112">
        <v>0</v>
      </c>
      <c r="J1913" s="114">
        <f t="shared" si="15"/>
        <v>21</v>
      </c>
      <c r="L1913" s="119"/>
      <c r="M1913" s="112"/>
      <c r="P1913" s="140"/>
      <c r="S1913" s="121">
        <v>25</v>
      </c>
      <c r="U1913" s="121" t="s">
        <v>222</v>
      </c>
      <c r="V1913" s="112"/>
      <c r="W1913" s="114">
        <v>25</v>
      </c>
    </row>
    <row r="1914" spans="1:23">
      <c r="A1914" s="152">
        <v>15</v>
      </c>
      <c r="B1914" s="153" t="s">
        <v>222</v>
      </c>
      <c r="C1914" s="166">
        <v>40429</v>
      </c>
      <c r="D1914" s="167" t="s">
        <v>272</v>
      </c>
      <c r="E1914" s="97">
        <v>25</v>
      </c>
      <c r="F1914" s="94">
        <v>29</v>
      </c>
      <c r="G1914" s="111" t="s">
        <v>221</v>
      </c>
      <c r="H1914" s="112">
        <v>24</v>
      </c>
      <c r="I1914" s="112">
        <v>0</v>
      </c>
      <c r="J1914" s="114">
        <f t="shared" si="15"/>
        <v>24</v>
      </c>
      <c r="L1914" s="119"/>
      <c r="M1914" s="112"/>
      <c r="P1914" s="140"/>
      <c r="S1914" s="121">
        <v>0</v>
      </c>
      <c r="U1914" s="121">
        <v>0</v>
      </c>
      <c r="V1914" s="112"/>
      <c r="W1914" s="114">
        <v>0</v>
      </c>
    </row>
    <row r="1915" spans="1:23">
      <c r="A1915" s="152">
        <v>16</v>
      </c>
      <c r="B1915" s="153" t="s">
        <v>222</v>
      </c>
      <c r="C1915" s="166">
        <v>40429</v>
      </c>
      <c r="D1915" s="167" t="s">
        <v>272</v>
      </c>
      <c r="E1915" s="97">
        <v>25</v>
      </c>
      <c r="F1915" s="94">
        <v>29</v>
      </c>
      <c r="G1915" s="111" t="s">
        <v>221</v>
      </c>
      <c r="H1915" s="112">
        <v>0</v>
      </c>
      <c r="I1915" s="112">
        <v>0</v>
      </c>
      <c r="J1915" s="114">
        <f t="shared" si="15"/>
        <v>0</v>
      </c>
      <c r="L1915" s="119"/>
      <c r="M1915" s="112"/>
      <c r="P1915" s="140"/>
      <c r="S1915" s="121">
        <v>0</v>
      </c>
      <c r="U1915" s="121">
        <v>0</v>
      </c>
      <c r="V1915" s="112"/>
      <c r="W1915" s="114">
        <v>0</v>
      </c>
    </row>
    <row r="1916" spans="1:23">
      <c r="A1916" s="152">
        <v>17</v>
      </c>
      <c r="B1916" s="153" t="s">
        <v>222</v>
      </c>
      <c r="C1916" s="166">
        <v>40429</v>
      </c>
      <c r="D1916" s="167" t="s">
        <v>272</v>
      </c>
      <c r="E1916" s="97">
        <v>25</v>
      </c>
      <c r="F1916" s="94">
        <v>29</v>
      </c>
      <c r="G1916" s="111" t="s">
        <v>222</v>
      </c>
      <c r="H1916" s="112">
        <v>11</v>
      </c>
      <c r="I1916" s="112">
        <v>0</v>
      </c>
      <c r="J1916" s="114">
        <f t="shared" si="15"/>
        <v>11</v>
      </c>
      <c r="L1916" s="119"/>
      <c r="M1916" s="112"/>
      <c r="P1916" s="140"/>
      <c r="S1916" s="121">
        <v>10</v>
      </c>
      <c r="U1916" s="121" t="s">
        <v>222</v>
      </c>
      <c r="V1916" s="112"/>
      <c r="W1916" s="114">
        <v>10</v>
      </c>
    </row>
    <row r="1917" spans="1:23">
      <c r="A1917" s="152">
        <v>18</v>
      </c>
      <c r="B1917" s="153" t="s">
        <v>222</v>
      </c>
      <c r="C1917" s="166">
        <v>40429</v>
      </c>
      <c r="D1917" s="167" t="s">
        <v>272</v>
      </c>
      <c r="E1917" s="97">
        <v>25</v>
      </c>
      <c r="F1917" s="94">
        <v>29</v>
      </c>
      <c r="G1917" s="111" t="s">
        <v>221</v>
      </c>
      <c r="H1917" s="112">
        <v>23</v>
      </c>
      <c r="I1917" s="112">
        <v>0</v>
      </c>
      <c r="J1917" s="114">
        <f t="shared" si="15"/>
        <v>23</v>
      </c>
      <c r="L1917" s="119"/>
      <c r="M1917" s="112"/>
      <c r="P1917" s="140"/>
      <c r="S1917" s="121">
        <v>0</v>
      </c>
      <c r="U1917" s="121">
        <v>0</v>
      </c>
      <c r="V1917" s="112"/>
      <c r="W1917" s="114">
        <v>0</v>
      </c>
    </row>
    <row r="1918" spans="1:23">
      <c r="A1918" s="152">
        <v>19</v>
      </c>
      <c r="B1918" s="153" t="s">
        <v>222</v>
      </c>
      <c r="C1918" s="166">
        <v>40429</v>
      </c>
      <c r="D1918" s="167" t="s">
        <v>272</v>
      </c>
      <c r="E1918" s="97">
        <v>25</v>
      </c>
      <c r="F1918" s="94">
        <v>29</v>
      </c>
      <c r="G1918" s="111" t="s">
        <v>222</v>
      </c>
      <c r="H1918" s="112">
        <v>8</v>
      </c>
      <c r="I1918" s="112">
        <v>0</v>
      </c>
      <c r="J1918" s="114">
        <f t="shared" si="15"/>
        <v>8</v>
      </c>
      <c r="L1918" s="119"/>
      <c r="M1918" s="112"/>
      <c r="P1918" s="140"/>
      <c r="S1918" s="121">
        <v>0</v>
      </c>
      <c r="U1918" s="121">
        <v>0</v>
      </c>
      <c r="V1918" s="112"/>
      <c r="W1918" s="114">
        <v>0</v>
      </c>
    </row>
    <row r="1919" spans="1:23">
      <c r="A1919" s="152">
        <v>20</v>
      </c>
      <c r="B1919" s="153" t="s">
        <v>222</v>
      </c>
      <c r="C1919" s="166">
        <v>40429</v>
      </c>
      <c r="D1919" s="167" t="s">
        <v>272</v>
      </c>
      <c r="E1919" s="97">
        <v>25</v>
      </c>
      <c r="F1919" s="94">
        <v>29</v>
      </c>
      <c r="G1919" s="111" t="s">
        <v>221</v>
      </c>
      <c r="H1919" s="112">
        <v>21</v>
      </c>
      <c r="I1919" s="112">
        <v>0</v>
      </c>
      <c r="J1919" s="114">
        <f t="shared" si="15"/>
        <v>21</v>
      </c>
      <c r="L1919" s="119"/>
      <c r="M1919" s="112"/>
      <c r="P1919" s="140"/>
      <c r="S1919" s="121">
        <v>0</v>
      </c>
      <c r="U1919" s="121">
        <v>0</v>
      </c>
      <c r="V1919" s="112"/>
      <c r="W1919" s="114">
        <v>0</v>
      </c>
    </row>
    <row r="1920" spans="1:23">
      <c r="A1920" s="152">
        <v>21</v>
      </c>
      <c r="B1920" s="153" t="s">
        <v>222</v>
      </c>
      <c r="C1920" s="166">
        <v>40429</v>
      </c>
      <c r="D1920" s="167" t="s">
        <v>272</v>
      </c>
      <c r="E1920" s="97">
        <v>25</v>
      </c>
      <c r="F1920" s="94">
        <v>29</v>
      </c>
      <c r="G1920" s="111" t="s">
        <v>222</v>
      </c>
      <c r="H1920" s="112">
        <v>20</v>
      </c>
      <c r="I1920" s="112">
        <v>0</v>
      </c>
      <c r="J1920" s="114">
        <f t="shared" si="15"/>
        <v>20</v>
      </c>
      <c r="L1920" s="119"/>
      <c r="M1920" s="112"/>
      <c r="P1920" s="140"/>
      <c r="S1920" s="121">
        <v>6</v>
      </c>
      <c r="U1920" s="122" t="s">
        <v>222</v>
      </c>
      <c r="V1920" s="112"/>
      <c r="W1920" s="114">
        <v>6</v>
      </c>
    </row>
    <row r="1921" spans="1:23">
      <c r="A1921" s="152">
        <v>22</v>
      </c>
      <c r="B1921" s="153" t="s">
        <v>222</v>
      </c>
      <c r="C1921" s="166">
        <v>40429</v>
      </c>
      <c r="D1921" s="167" t="s">
        <v>272</v>
      </c>
      <c r="E1921" s="97">
        <v>25</v>
      </c>
      <c r="F1921" s="94">
        <v>29</v>
      </c>
      <c r="G1921" s="111" t="s">
        <v>221</v>
      </c>
      <c r="H1921" s="112">
        <v>8</v>
      </c>
      <c r="I1921" s="112">
        <v>0</v>
      </c>
      <c r="J1921" s="114">
        <f t="shared" si="15"/>
        <v>8</v>
      </c>
      <c r="L1921" s="119"/>
      <c r="M1921" s="112"/>
      <c r="P1921" s="140"/>
      <c r="S1921" s="121">
        <v>0</v>
      </c>
      <c r="U1921" s="121">
        <v>0</v>
      </c>
      <c r="V1921" s="112"/>
      <c r="W1921" s="114">
        <v>0</v>
      </c>
    </row>
    <row r="1922" spans="1:23">
      <c r="A1922" s="152">
        <v>23</v>
      </c>
      <c r="B1922" s="153" t="s">
        <v>222</v>
      </c>
      <c r="C1922" s="166">
        <v>40429</v>
      </c>
      <c r="D1922" s="167" t="s">
        <v>272</v>
      </c>
      <c r="E1922" s="97">
        <v>25</v>
      </c>
      <c r="F1922" s="94">
        <v>29</v>
      </c>
      <c r="G1922" s="111" t="s">
        <v>222</v>
      </c>
      <c r="H1922" s="112">
        <v>27</v>
      </c>
      <c r="I1922" s="112">
        <v>0</v>
      </c>
      <c r="J1922" s="114">
        <f t="shared" si="15"/>
        <v>27</v>
      </c>
      <c r="L1922" s="119"/>
      <c r="M1922" s="112"/>
      <c r="P1922" s="140"/>
      <c r="S1922" s="121" t="s">
        <v>222</v>
      </c>
      <c r="U1922" s="121" t="s">
        <v>222</v>
      </c>
      <c r="V1922" s="112"/>
      <c r="W1922" s="260">
        <v>20</v>
      </c>
    </row>
    <row r="1923" spans="1:23">
      <c r="A1923" s="152">
        <v>24</v>
      </c>
      <c r="B1923" s="153" t="s">
        <v>222</v>
      </c>
      <c r="C1923" s="166">
        <v>40429</v>
      </c>
      <c r="D1923" s="167" t="s">
        <v>272</v>
      </c>
      <c r="E1923" s="97">
        <v>25</v>
      </c>
      <c r="F1923" s="94">
        <v>29</v>
      </c>
      <c r="G1923" s="111" t="s">
        <v>221</v>
      </c>
      <c r="H1923" s="112">
        <v>19</v>
      </c>
      <c r="I1923" s="112">
        <v>0</v>
      </c>
      <c r="J1923" s="114">
        <f t="shared" si="15"/>
        <v>19</v>
      </c>
      <c r="L1923" s="119"/>
      <c r="M1923" s="112"/>
      <c r="P1923" s="140"/>
      <c r="S1923" s="121">
        <v>0</v>
      </c>
      <c r="U1923" s="121">
        <v>0</v>
      </c>
      <c r="V1923" s="112"/>
      <c r="W1923" s="114">
        <v>0</v>
      </c>
    </row>
    <row r="1924" spans="1:23">
      <c r="A1924" s="152">
        <v>25</v>
      </c>
      <c r="B1924" s="153" t="s">
        <v>222</v>
      </c>
      <c r="C1924" s="166">
        <v>40429</v>
      </c>
      <c r="D1924" s="167" t="s">
        <v>272</v>
      </c>
      <c r="E1924" s="97">
        <v>25</v>
      </c>
      <c r="F1924" s="94">
        <v>29</v>
      </c>
      <c r="G1924" s="111" t="s">
        <v>222</v>
      </c>
      <c r="H1924" s="112">
        <v>5</v>
      </c>
      <c r="I1924" s="112">
        <v>0</v>
      </c>
      <c r="J1924" s="114">
        <f t="shared" si="15"/>
        <v>5</v>
      </c>
      <c r="L1924" s="119"/>
      <c r="M1924" s="112"/>
      <c r="P1924" s="140"/>
      <c r="S1924" s="121">
        <v>0</v>
      </c>
      <c r="U1924" s="121">
        <v>0</v>
      </c>
      <c r="V1924" s="112"/>
      <c r="W1924" s="114">
        <v>0</v>
      </c>
    </row>
    <row r="1925" spans="1:23">
      <c r="A1925" s="152">
        <v>26</v>
      </c>
      <c r="B1925" s="153" t="s">
        <v>222</v>
      </c>
      <c r="C1925" s="166">
        <v>40429</v>
      </c>
      <c r="D1925" s="167" t="s">
        <v>272</v>
      </c>
      <c r="E1925" s="97">
        <v>25</v>
      </c>
      <c r="F1925" s="94">
        <v>29</v>
      </c>
      <c r="G1925" s="111" t="s">
        <v>221</v>
      </c>
      <c r="H1925" s="112">
        <v>3</v>
      </c>
      <c r="I1925" s="112">
        <v>0</v>
      </c>
      <c r="J1925" s="114">
        <f t="shared" si="15"/>
        <v>3</v>
      </c>
      <c r="L1925" s="119"/>
      <c r="M1925" s="112"/>
      <c r="P1925" s="140"/>
      <c r="S1925" s="121">
        <v>0</v>
      </c>
      <c r="U1925" s="121">
        <v>0</v>
      </c>
      <c r="V1925" s="112"/>
      <c r="W1925" s="114">
        <v>0</v>
      </c>
    </row>
    <row r="1926" spans="1:23">
      <c r="A1926" s="152">
        <v>27</v>
      </c>
      <c r="B1926" s="153" t="s">
        <v>222</v>
      </c>
      <c r="C1926" s="166">
        <v>40429</v>
      </c>
      <c r="D1926" s="167" t="s">
        <v>272</v>
      </c>
      <c r="E1926" s="97">
        <v>25</v>
      </c>
      <c r="F1926" s="94">
        <v>29</v>
      </c>
      <c r="G1926" s="111" t="s">
        <v>222</v>
      </c>
      <c r="H1926" s="112">
        <v>18</v>
      </c>
      <c r="I1926" s="112">
        <v>0</v>
      </c>
      <c r="J1926" s="114">
        <f t="shared" si="15"/>
        <v>18</v>
      </c>
      <c r="L1926" s="119"/>
      <c r="M1926" s="112"/>
      <c r="P1926" s="140"/>
      <c r="S1926" s="121">
        <v>92</v>
      </c>
      <c r="U1926" s="121" t="s">
        <v>222</v>
      </c>
      <c r="V1926" s="112"/>
      <c r="W1926" s="114">
        <v>92</v>
      </c>
    </row>
    <row r="1927" spans="1:23">
      <c r="A1927" s="152">
        <v>28</v>
      </c>
      <c r="B1927" s="153" t="s">
        <v>222</v>
      </c>
      <c r="C1927" s="166">
        <v>40429</v>
      </c>
      <c r="D1927" s="167" t="s">
        <v>272</v>
      </c>
      <c r="E1927" s="97">
        <v>25</v>
      </c>
      <c r="F1927" s="94">
        <v>29</v>
      </c>
      <c r="G1927" s="111" t="s">
        <v>221</v>
      </c>
      <c r="H1927" s="112">
        <v>12</v>
      </c>
      <c r="I1927" s="112">
        <v>0</v>
      </c>
      <c r="J1927" s="114">
        <f t="shared" si="15"/>
        <v>12</v>
      </c>
      <c r="L1927" s="119"/>
      <c r="M1927" s="112"/>
      <c r="P1927" s="140"/>
      <c r="S1927" s="121">
        <v>1</v>
      </c>
      <c r="U1927" s="121">
        <v>1</v>
      </c>
      <c r="V1927" s="112"/>
      <c r="W1927" s="114">
        <v>1</v>
      </c>
    </row>
    <row r="1928" spans="1:23">
      <c r="A1928" s="152">
        <v>29</v>
      </c>
      <c r="B1928" s="153" t="s">
        <v>222</v>
      </c>
      <c r="C1928" s="166">
        <v>40429</v>
      </c>
      <c r="D1928" s="167" t="s">
        <v>272</v>
      </c>
      <c r="E1928" s="97">
        <v>25</v>
      </c>
      <c r="F1928" s="94">
        <v>29</v>
      </c>
      <c r="G1928" s="111" t="s">
        <v>222</v>
      </c>
      <c r="H1928" s="112">
        <v>7</v>
      </c>
      <c r="I1928" s="112">
        <v>0</v>
      </c>
      <c r="J1928" s="114">
        <f t="shared" si="15"/>
        <v>7</v>
      </c>
      <c r="L1928" s="119"/>
      <c r="M1928" s="112"/>
      <c r="P1928" s="140"/>
      <c r="S1928" s="121">
        <v>23</v>
      </c>
      <c r="U1928" s="121" t="s">
        <v>222</v>
      </c>
      <c r="V1928" s="112"/>
      <c r="W1928" s="114">
        <v>23</v>
      </c>
    </row>
    <row r="1929" spans="1:23">
      <c r="A1929" s="152">
        <v>30</v>
      </c>
      <c r="B1929" s="153" t="s">
        <v>221</v>
      </c>
      <c r="C1929" s="166">
        <v>40429</v>
      </c>
      <c r="D1929" s="167" t="s">
        <v>272</v>
      </c>
      <c r="E1929" s="97">
        <v>25</v>
      </c>
      <c r="F1929" s="94">
        <v>29</v>
      </c>
      <c r="L1929" s="119"/>
      <c r="M1929" s="112"/>
      <c r="V1929" s="92"/>
      <c r="W1929" s="116"/>
    </row>
    <row r="1930" spans="1:23">
      <c r="A1930" s="152">
        <v>31</v>
      </c>
      <c r="B1930" s="153" t="s">
        <v>222</v>
      </c>
      <c r="C1930" s="166">
        <v>40429</v>
      </c>
      <c r="D1930" s="167" t="s">
        <v>272</v>
      </c>
      <c r="E1930" s="97">
        <v>25</v>
      </c>
      <c r="F1930" s="94">
        <v>29</v>
      </c>
      <c r="G1930" s="111" t="s">
        <v>222</v>
      </c>
      <c r="H1930" s="112">
        <v>20</v>
      </c>
      <c r="I1930" s="112">
        <v>0</v>
      </c>
      <c r="J1930" s="114">
        <f t="shared" ref="J1930" si="16">H1930+I1930</f>
        <v>20</v>
      </c>
      <c r="L1930" s="119"/>
      <c r="M1930" s="112"/>
      <c r="P1930" s="140"/>
      <c r="S1930" s="121">
        <v>68</v>
      </c>
      <c r="U1930" s="121" t="s">
        <v>222</v>
      </c>
      <c r="V1930" s="109"/>
      <c r="W1930" s="114">
        <v>68</v>
      </c>
    </row>
    <row r="1931" spans="1:23">
      <c r="A1931" s="152">
        <v>32</v>
      </c>
      <c r="B1931" s="153" t="s">
        <v>222</v>
      </c>
      <c r="C1931" s="166">
        <v>40429</v>
      </c>
      <c r="D1931" s="167" t="s">
        <v>272</v>
      </c>
      <c r="E1931" s="97">
        <v>25</v>
      </c>
      <c r="F1931" s="94">
        <v>29</v>
      </c>
      <c r="G1931" s="111" t="s">
        <v>221</v>
      </c>
      <c r="H1931" s="112">
        <v>23</v>
      </c>
      <c r="I1931" s="112">
        <v>0</v>
      </c>
      <c r="J1931" s="114">
        <f t="shared" ref="J1931:J1962" si="17">H1931+I1931</f>
        <v>23</v>
      </c>
      <c r="L1931" s="119"/>
      <c r="M1931" s="112"/>
      <c r="P1931" s="140"/>
      <c r="S1931" s="121">
        <v>0</v>
      </c>
      <c r="U1931" s="121">
        <v>0</v>
      </c>
      <c r="V1931" s="112"/>
      <c r="W1931" s="114">
        <v>0</v>
      </c>
    </row>
    <row r="1932" spans="1:23">
      <c r="A1932" s="152">
        <v>33</v>
      </c>
      <c r="B1932" s="153" t="s">
        <v>222</v>
      </c>
      <c r="C1932" s="166">
        <v>40429</v>
      </c>
      <c r="D1932" s="167" t="s">
        <v>272</v>
      </c>
      <c r="E1932" s="97">
        <v>25</v>
      </c>
      <c r="F1932" s="94">
        <v>29</v>
      </c>
      <c r="G1932" s="111" t="s">
        <v>222</v>
      </c>
      <c r="H1932" s="112">
        <v>26</v>
      </c>
      <c r="I1932" s="112">
        <v>0</v>
      </c>
      <c r="J1932" s="114">
        <f t="shared" si="17"/>
        <v>26</v>
      </c>
      <c r="L1932" s="119"/>
      <c r="M1932" s="112"/>
      <c r="P1932" s="140"/>
      <c r="S1932" s="121">
        <v>54</v>
      </c>
      <c r="U1932" s="121" t="s">
        <v>222</v>
      </c>
      <c r="V1932" s="112"/>
      <c r="W1932" s="114">
        <v>54</v>
      </c>
    </row>
    <row r="1933" spans="1:23">
      <c r="A1933" s="152">
        <v>34</v>
      </c>
      <c r="B1933" s="153" t="s">
        <v>222</v>
      </c>
      <c r="C1933" s="166">
        <v>40429</v>
      </c>
      <c r="D1933" s="167" t="s">
        <v>272</v>
      </c>
      <c r="E1933" s="97">
        <v>25</v>
      </c>
      <c r="F1933" s="94">
        <v>29</v>
      </c>
      <c r="G1933" s="111" t="s">
        <v>221</v>
      </c>
      <c r="H1933" s="112">
        <v>0</v>
      </c>
      <c r="I1933" s="112">
        <v>0</v>
      </c>
      <c r="J1933" s="114">
        <f t="shared" si="17"/>
        <v>0</v>
      </c>
      <c r="L1933" s="119"/>
      <c r="M1933" s="112"/>
      <c r="P1933" s="140"/>
      <c r="S1933" s="121">
        <v>1</v>
      </c>
      <c r="U1933" s="121">
        <v>1</v>
      </c>
      <c r="V1933" s="112"/>
      <c r="W1933" s="114">
        <v>1</v>
      </c>
    </row>
    <row r="1934" spans="1:23">
      <c r="A1934" s="152">
        <v>35</v>
      </c>
      <c r="B1934" s="153" t="s">
        <v>222</v>
      </c>
      <c r="C1934" s="166">
        <v>40429</v>
      </c>
      <c r="D1934" s="167" t="s">
        <v>272</v>
      </c>
      <c r="E1934" s="97">
        <v>25</v>
      </c>
      <c r="F1934" s="94">
        <v>29</v>
      </c>
      <c r="G1934" s="111" t="s">
        <v>222</v>
      </c>
      <c r="H1934" s="112">
        <v>15</v>
      </c>
      <c r="I1934" s="112">
        <v>0</v>
      </c>
      <c r="J1934" s="114">
        <f t="shared" si="17"/>
        <v>15</v>
      </c>
      <c r="L1934" s="119"/>
      <c r="M1934" s="112"/>
      <c r="P1934" s="140"/>
      <c r="S1934" s="121">
        <v>0</v>
      </c>
      <c r="U1934" s="121">
        <v>0</v>
      </c>
      <c r="V1934" s="112"/>
      <c r="W1934" s="114">
        <v>0</v>
      </c>
    </row>
    <row r="1935" spans="1:23">
      <c r="A1935" s="152">
        <v>36</v>
      </c>
      <c r="B1935" s="153" t="s">
        <v>222</v>
      </c>
      <c r="C1935" s="166">
        <v>40429</v>
      </c>
      <c r="D1935" s="167" t="s">
        <v>272</v>
      </c>
      <c r="E1935" s="97">
        <v>25</v>
      </c>
      <c r="F1935" s="94">
        <v>29</v>
      </c>
      <c r="G1935" s="111" t="s">
        <v>221</v>
      </c>
      <c r="H1935" s="112">
        <v>2</v>
      </c>
      <c r="I1935" s="112">
        <v>0</v>
      </c>
      <c r="J1935" s="114">
        <f t="shared" si="17"/>
        <v>2</v>
      </c>
      <c r="L1935" s="119"/>
      <c r="M1935" s="112"/>
      <c r="P1935" s="140"/>
      <c r="S1935" s="121">
        <v>1</v>
      </c>
      <c r="U1935" s="121">
        <v>1</v>
      </c>
      <c r="V1935" s="112"/>
      <c r="W1935" s="114">
        <v>1</v>
      </c>
    </row>
    <row r="1936" spans="1:23">
      <c r="A1936" s="152">
        <v>37</v>
      </c>
      <c r="B1936" s="153" t="s">
        <v>222</v>
      </c>
      <c r="C1936" s="166">
        <v>40429</v>
      </c>
      <c r="D1936" s="167" t="s">
        <v>272</v>
      </c>
      <c r="E1936" s="97">
        <v>25</v>
      </c>
      <c r="F1936" s="94">
        <v>29</v>
      </c>
      <c r="G1936" s="111" t="s">
        <v>222</v>
      </c>
      <c r="H1936" s="112">
        <v>11</v>
      </c>
      <c r="I1936" s="112">
        <v>0</v>
      </c>
      <c r="J1936" s="114">
        <f t="shared" si="17"/>
        <v>11</v>
      </c>
      <c r="L1936" s="119"/>
      <c r="M1936" s="112"/>
      <c r="P1936" s="140"/>
      <c r="S1936" s="121">
        <v>28</v>
      </c>
      <c r="U1936" s="121" t="s">
        <v>222</v>
      </c>
      <c r="V1936" s="112"/>
      <c r="W1936" s="114">
        <v>28</v>
      </c>
    </row>
    <row r="1937" spans="1:23">
      <c r="A1937" s="152">
        <v>38</v>
      </c>
      <c r="B1937" s="153" t="s">
        <v>222</v>
      </c>
      <c r="C1937" s="166">
        <v>40429</v>
      </c>
      <c r="D1937" s="167" t="s">
        <v>272</v>
      </c>
      <c r="E1937" s="97">
        <v>25</v>
      </c>
      <c r="F1937" s="94">
        <v>29</v>
      </c>
      <c r="G1937" s="111" t="s">
        <v>222</v>
      </c>
      <c r="H1937" s="112">
        <v>10</v>
      </c>
      <c r="I1937" s="112">
        <v>0</v>
      </c>
      <c r="J1937" s="114">
        <f t="shared" si="17"/>
        <v>10</v>
      </c>
      <c r="L1937" s="119"/>
      <c r="M1937" s="112"/>
      <c r="P1937" s="140"/>
      <c r="S1937" s="121">
        <v>0</v>
      </c>
      <c r="U1937" s="121">
        <v>0</v>
      </c>
      <c r="V1937" s="112"/>
      <c r="W1937" s="114">
        <v>0</v>
      </c>
    </row>
    <row r="1938" spans="1:23">
      <c r="A1938" s="152">
        <v>39</v>
      </c>
      <c r="B1938" s="153" t="s">
        <v>222</v>
      </c>
      <c r="C1938" s="166">
        <v>40429</v>
      </c>
      <c r="D1938" s="167" t="s">
        <v>272</v>
      </c>
      <c r="E1938" s="97">
        <v>25</v>
      </c>
      <c r="F1938" s="94">
        <v>29</v>
      </c>
      <c r="G1938" s="111" t="s">
        <v>221</v>
      </c>
      <c r="H1938" s="112">
        <v>6</v>
      </c>
      <c r="I1938" s="112">
        <v>0</v>
      </c>
      <c r="J1938" s="114">
        <f t="shared" si="17"/>
        <v>6</v>
      </c>
      <c r="L1938" s="119"/>
      <c r="M1938" s="112"/>
      <c r="P1938" s="140"/>
      <c r="S1938" s="121">
        <v>0</v>
      </c>
      <c r="U1938" s="121">
        <v>0</v>
      </c>
      <c r="V1938" s="112"/>
      <c r="W1938" s="114">
        <v>0</v>
      </c>
    </row>
    <row r="1939" spans="1:23">
      <c r="A1939" s="152">
        <v>40</v>
      </c>
      <c r="B1939" s="153" t="s">
        <v>222</v>
      </c>
      <c r="C1939" s="166">
        <v>40429</v>
      </c>
      <c r="D1939" s="167" t="s">
        <v>272</v>
      </c>
      <c r="E1939" s="97">
        <v>25</v>
      </c>
      <c r="F1939" s="94">
        <v>29</v>
      </c>
      <c r="G1939" s="111" t="s">
        <v>221</v>
      </c>
      <c r="H1939" s="112">
        <v>5</v>
      </c>
      <c r="I1939" s="112">
        <v>0</v>
      </c>
      <c r="J1939" s="114">
        <f t="shared" si="17"/>
        <v>5</v>
      </c>
      <c r="L1939" s="119"/>
      <c r="M1939" s="112"/>
      <c r="P1939" s="140"/>
      <c r="S1939" s="121">
        <v>0</v>
      </c>
      <c r="U1939" s="121">
        <v>0</v>
      </c>
      <c r="V1939" s="112"/>
      <c r="W1939" s="114">
        <v>0</v>
      </c>
    </row>
    <row r="1940" spans="1:23">
      <c r="A1940" s="152">
        <v>41</v>
      </c>
      <c r="B1940" s="153" t="s">
        <v>222</v>
      </c>
      <c r="C1940" s="166">
        <v>40429</v>
      </c>
      <c r="D1940" s="167" t="s">
        <v>272</v>
      </c>
      <c r="E1940" s="97">
        <v>25</v>
      </c>
      <c r="F1940" s="94">
        <v>29</v>
      </c>
      <c r="G1940" s="111" t="s">
        <v>222</v>
      </c>
      <c r="H1940" s="112">
        <v>7</v>
      </c>
      <c r="I1940" s="112">
        <v>0</v>
      </c>
      <c r="J1940" s="114">
        <f t="shared" si="17"/>
        <v>7</v>
      </c>
      <c r="L1940" s="119"/>
      <c r="M1940" s="112"/>
      <c r="P1940" s="140"/>
      <c r="S1940" s="121">
        <v>22</v>
      </c>
      <c r="U1940" s="121" t="s">
        <v>222</v>
      </c>
      <c r="V1940" s="112"/>
      <c r="W1940" s="114">
        <v>22</v>
      </c>
    </row>
    <row r="1941" spans="1:23">
      <c r="A1941" s="152">
        <v>42</v>
      </c>
      <c r="B1941" s="153" t="s">
        <v>222</v>
      </c>
      <c r="C1941" s="166">
        <v>40429</v>
      </c>
      <c r="D1941" s="167" t="s">
        <v>272</v>
      </c>
      <c r="E1941" s="97">
        <v>25</v>
      </c>
      <c r="F1941" s="94">
        <v>29</v>
      </c>
      <c r="G1941" s="111" t="s">
        <v>221</v>
      </c>
      <c r="H1941" s="112">
        <v>0</v>
      </c>
      <c r="I1941" s="112">
        <v>0</v>
      </c>
      <c r="J1941" s="114">
        <f t="shared" si="17"/>
        <v>0</v>
      </c>
      <c r="L1941" s="119"/>
      <c r="M1941" s="112"/>
      <c r="P1941" s="140"/>
      <c r="S1941" s="121">
        <v>0</v>
      </c>
      <c r="U1941" s="121">
        <v>0</v>
      </c>
      <c r="V1941" s="112"/>
      <c r="W1941" s="114">
        <v>0</v>
      </c>
    </row>
    <row r="1942" spans="1:23">
      <c r="A1942" s="152">
        <v>43</v>
      </c>
      <c r="B1942" s="153" t="s">
        <v>222</v>
      </c>
      <c r="C1942" s="166">
        <v>40429</v>
      </c>
      <c r="D1942" s="167" t="s">
        <v>272</v>
      </c>
      <c r="E1942" s="97">
        <v>25</v>
      </c>
      <c r="F1942" s="94">
        <v>29</v>
      </c>
      <c r="G1942" s="111" t="s">
        <v>222</v>
      </c>
      <c r="H1942" s="112">
        <v>7</v>
      </c>
      <c r="I1942" s="112">
        <v>0</v>
      </c>
      <c r="J1942" s="114">
        <f t="shared" si="17"/>
        <v>7</v>
      </c>
      <c r="L1942" s="119"/>
      <c r="M1942" s="112"/>
      <c r="P1942" s="140"/>
      <c r="S1942" s="121">
        <v>32</v>
      </c>
      <c r="U1942" s="121" t="s">
        <v>222</v>
      </c>
      <c r="V1942" s="112"/>
      <c r="W1942" s="114">
        <v>32</v>
      </c>
    </row>
    <row r="1943" spans="1:23">
      <c r="A1943" s="152">
        <v>44</v>
      </c>
      <c r="B1943" s="153" t="s">
        <v>222</v>
      </c>
      <c r="C1943" s="166">
        <v>40429</v>
      </c>
      <c r="D1943" s="167" t="s">
        <v>272</v>
      </c>
      <c r="E1943" s="97">
        <v>25</v>
      </c>
      <c r="F1943" s="94">
        <v>29</v>
      </c>
      <c r="G1943" s="111" t="s">
        <v>221</v>
      </c>
      <c r="H1943" s="112">
        <v>11</v>
      </c>
      <c r="I1943" s="112">
        <v>0</v>
      </c>
      <c r="J1943" s="114">
        <f t="shared" si="17"/>
        <v>11</v>
      </c>
      <c r="L1943" s="119"/>
      <c r="M1943" s="112"/>
      <c r="P1943" s="140"/>
      <c r="S1943" s="121">
        <v>0</v>
      </c>
      <c r="U1943" s="121">
        <v>0</v>
      </c>
      <c r="V1943" s="112"/>
      <c r="W1943" s="114">
        <v>0</v>
      </c>
    </row>
    <row r="1944" spans="1:23">
      <c r="A1944" s="152">
        <v>45</v>
      </c>
      <c r="B1944" s="153" t="s">
        <v>222</v>
      </c>
      <c r="C1944" s="166">
        <v>40429</v>
      </c>
      <c r="D1944" s="167" t="s">
        <v>272</v>
      </c>
      <c r="E1944" s="97">
        <v>25</v>
      </c>
      <c r="F1944" s="94">
        <v>29</v>
      </c>
      <c r="G1944" s="111" t="s">
        <v>222</v>
      </c>
      <c r="H1944" s="112">
        <v>15</v>
      </c>
      <c r="I1944" s="112">
        <v>0</v>
      </c>
      <c r="J1944" s="114">
        <f t="shared" si="17"/>
        <v>15</v>
      </c>
      <c r="L1944" s="119"/>
      <c r="M1944" s="112"/>
      <c r="P1944" s="140"/>
      <c r="S1944" s="121">
        <v>0</v>
      </c>
      <c r="U1944" s="121">
        <v>0</v>
      </c>
      <c r="V1944" s="112"/>
      <c r="W1944" s="114">
        <v>0</v>
      </c>
    </row>
    <row r="1945" spans="1:23">
      <c r="A1945" s="152">
        <v>46</v>
      </c>
      <c r="B1945" s="153" t="s">
        <v>222</v>
      </c>
      <c r="C1945" s="166">
        <v>40429</v>
      </c>
      <c r="D1945" s="167" t="s">
        <v>272</v>
      </c>
      <c r="E1945" s="97">
        <v>25</v>
      </c>
      <c r="F1945" s="94">
        <v>29</v>
      </c>
      <c r="G1945" s="111" t="s">
        <v>221</v>
      </c>
      <c r="H1945" s="112">
        <v>0</v>
      </c>
      <c r="I1945" s="112">
        <v>0</v>
      </c>
      <c r="J1945" s="114">
        <f t="shared" si="17"/>
        <v>0</v>
      </c>
      <c r="L1945" s="119"/>
      <c r="M1945" s="112"/>
      <c r="P1945" s="140"/>
      <c r="S1945" s="121">
        <v>0</v>
      </c>
      <c r="U1945" s="121">
        <v>0</v>
      </c>
      <c r="V1945" s="112"/>
      <c r="W1945" s="114">
        <v>0</v>
      </c>
    </row>
    <row r="1946" spans="1:23">
      <c r="A1946" s="152">
        <v>47</v>
      </c>
      <c r="B1946" s="153" t="s">
        <v>222</v>
      </c>
      <c r="C1946" s="166">
        <v>40429</v>
      </c>
      <c r="D1946" s="167" t="s">
        <v>272</v>
      </c>
      <c r="E1946" s="97">
        <v>25</v>
      </c>
      <c r="F1946" s="94">
        <v>29</v>
      </c>
      <c r="G1946" s="111" t="s">
        <v>222</v>
      </c>
      <c r="H1946" s="112">
        <v>8</v>
      </c>
      <c r="I1946" s="112">
        <v>0</v>
      </c>
      <c r="J1946" s="114">
        <f t="shared" si="17"/>
        <v>8</v>
      </c>
      <c r="L1946" s="119"/>
      <c r="M1946" s="112"/>
      <c r="P1946" s="140"/>
      <c r="S1946" s="121">
        <v>25</v>
      </c>
      <c r="U1946" s="121" t="s">
        <v>222</v>
      </c>
      <c r="V1946" s="112"/>
      <c r="W1946" s="114">
        <v>25</v>
      </c>
    </row>
    <row r="1947" spans="1:23">
      <c r="A1947" s="152">
        <v>48</v>
      </c>
      <c r="B1947" s="153" t="s">
        <v>222</v>
      </c>
      <c r="C1947" s="166">
        <v>40429</v>
      </c>
      <c r="D1947" s="167" t="s">
        <v>272</v>
      </c>
      <c r="E1947" s="97">
        <v>25</v>
      </c>
      <c r="F1947" s="94">
        <v>29</v>
      </c>
      <c r="G1947" s="111" t="s">
        <v>221</v>
      </c>
      <c r="H1947" s="112">
        <v>7</v>
      </c>
      <c r="I1947" s="112">
        <v>0</v>
      </c>
      <c r="J1947" s="114">
        <f t="shared" si="17"/>
        <v>7</v>
      </c>
      <c r="L1947" s="119"/>
      <c r="M1947" s="112"/>
      <c r="P1947" s="140"/>
      <c r="S1947" s="121">
        <v>0</v>
      </c>
      <c r="U1947" s="121">
        <v>0</v>
      </c>
      <c r="V1947" s="112"/>
      <c r="W1947" s="114">
        <v>0</v>
      </c>
    </row>
    <row r="1948" spans="1:23">
      <c r="A1948" s="152">
        <v>49</v>
      </c>
      <c r="B1948" s="153" t="s">
        <v>222</v>
      </c>
      <c r="C1948" s="166">
        <v>40429</v>
      </c>
      <c r="D1948" s="167" t="s">
        <v>272</v>
      </c>
      <c r="E1948" s="97">
        <v>25</v>
      </c>
      <c r="F1948" s="94">
        <v>29</v>
      </c>
      <c r="G1948" s="111" t="s">
        <v>222</v>
      </c>
      <c r="H1948" s="112">
        <v>21</v>
      </c>
      <c r="I1948" s="112">
        <v>0</v>
      </c>
      <c r="J1948" s="114">
        <f t="shared" si="17"/>
        <v>21</v>
      </c>
      <c r="L1948" s="119"/>
      <c r="M1948" s="112"/>
      <c r="P1948" s="140"/>
      <c r="S1948" s="121">
        <v>40</v>
      </c>
      <c r="U1948" s="121" t="s">
        <v>222</v>
      </c>
      <c r="V1948" s="112"/>
      <c r="W1948" s="114">
        <v>40</v>
      </c>
    </row>
    <row r="1949" spans="1:23">
      <c r="A1949" s="152">
        <v>50</v>
      </c>
      <c r="B1949" s="153" t="s">
        <v>222</v>
      </c>
      <c r="C1949" s="166">
        <v>40429</v>
      </c>
      <c r="D1949" s="167" t="s">
        <v>272</v>
      </c>
      <c r="E1949" s="97">
        <v>25</v>
      </c>
      <c r="F1949" s="94">
        <v>29</v>
      </c>
      <c r="G1949" s="111" t="s">
        <v>221</v>
      </c>
      <c r="H1949" s="112">
        <v>0</v>
      </c>
      <c r="I1949" s="112">
        <v>0</v>
      </c>
      <c r="J1949" s="114">
        <f t="shared" si="17"/>
        <v>0</v>
      </c>
      <c r="P1949" s="140"/>
      <c r="S1949" s="121">
        <v>3</v>
      </c>
      <c r="U1949" s="121">
        <v>3</v>
      </c>
      <c r="V1949" s="112"/>
      <c r="W1949" s="114">
        <v>3</v>
      </c>
    </row>
    <row r="1950" spans="1:23">
      <c r="A1950" s="163">
        <v>1</v>
      </c>
      <c r="B1950" s="153" t="s">
        <v>222</v>
      </c>
      <c r="C1950" s="164">
        <v>40431</v>
      </c>
      <c r="D1950" s="165" t="s">
        <v>273</v>
      </c>
      <c r="E1950" s="112">
        <v>15</v>
      </c>
      <c r="F1950" s="112">
        <v>29</v>
      </c>
      <c r="G1950" s="111" t="s">
        <v>222</v>
      </c>
      <c r="H1950" s="112">
        <v>31</v>
      </c>
      <c r="I1950" s="112">
        <v>0</v>
      </c>
      <c r="J1950" s="114">
        <f t="shared" si="17"/>
        <v>31</v>
      </c>
      <c r="P1950" s="140">
        <v>2</v>
      </c>
      <c r="S1950" s="121">
        <v>2</v>
      </c>
      <c r="U1950" s="121">
        <v>3</v>
      </c>
      <c r="V1950" s="112"/>
      <c r="W1950" s="114">
        <v>3</v>
      </c>
    </row>
    <row r="1951" spans="1:23">
      <c r="A1951" s="163">
        <v>2</v>
      </c>
      <c r="B1951" s="153" t="s">
        <v>222</v>
      </c>
      <c r="C1951" s="164">
        <v>40431</v>
      </c>
      <c r="D1951" s="165" t="s">
        <v>273</v>
      </c>
      <c r="E1951" s="112">
        <v>15</v>
      </c>
      <c r="F1951" s="112">
        <v>29</v>
      </c>
      <c r="G1951" s="111" t="s">
        <v>221</v>
      </c>
      <c r="H1951" s="112">
        <v>37</v>
      </c>
      <c r="I1951" s="112">
        <v>0</v>
      </c>
      <c r="J1951" s="114">
        <f t="shared" si="17"/>
        <v>37</v>
      </c>
      <c r="P1951" s="140">
        <v>1</v>
      </c>
      <c r="S1951" s="121">
        <v>1</v>
      </c>
      <c r="U1951" s="121">
        <v>1</v>
      </c>
      <c r="V1951" s="112"/>
      <c r="W1951" s="114">
        <v>1</v>
      </c>
    </row>
    <row r="1952" spans="1:23">
      <c r="A1952" s="163">
        <v>3</v>
      </c>
      <c r="B1952" s="153" t="s">
        <v>222</v>
      </c>
      <c r="C1952" s="164">
        <v>40431</v>
      </c>
      <c r="D1952" s="165" t="s">
        <v>273</v>
      </c>
      <c r="E1952" s="112">
        <v>15</v>
      </c>
      <c r="F1952" s="112">
        <v>29</v>
      </c>
      <c r="G1952" s="111" t="s">
        <v>222</v>
      </c>
      <c r="H1952" s="112">
        <v>42</v>
      </c>
      <c r="I1952" s="112">
        <v>0</v>
      </c>
      <c r="J1952" s="114">
        <f t="shared" si="17"/>
        <v>42</v>
      </c>
      <c r="P1952" s="140">
        <v>0</v>
      </c>
      <c r="S1952" s="121">
        <v>0</v>
      </c>
      <c r="U1952" s="121">
        <v>2</v>
      </c>
      <c r="V1952" s="112"/>
      <c r="W1952" s="114">
        <v>2</v>
      </c>
    </row>
    <row r="1953" spans="1:23">
      <c r="A1953" s="163">
        <v>4</v>
      </c>
      <c r="B1953" s="153" t="s">
        <v>222</v>
      </c>
      <c r="C1953" s="164">
        <v>40431</v>
      </c>
      <c r="D1953" s="165" t="s">
        <v>273</v>
      </c>
      <c r="E1953" s="112">
        <v>15</v>
      </c>
      <c r="F1953" s="112">
        <v>29</v>
      </c>
      <c r="G1953" s="111" t="s">
        <v>221</v>
      </c>
      <c r="H1953" s="112">
        <v>21</v>
      </c>
      <c r="I1953" s="112">
        <v>0</v>
      </c>
      <c r="J1953" s="114">
        <f t="shared" si="17"/>
        <v>21</v>
      </c>
      <c r="P1953" s="140">
        <v>0</v>
      </c>
      <c r="S1953" s="121">
        <v>0</v>
      </c>
      <c r="U1953" s="121">
        <v>0</v>
      </c>
      <c r="V1953" s="112"/>
      <c r="W1953" s="114">
        <v>0</v>
      </c>
    </row>
    <row r="1954" spans="1:23">
      <c r="A1954" s="163">
        <v>5</v>
      </c>
      <c r="B1954" s="153" t="s">
        <v>222</v>
      </c>
      <c r="C1954" s="164">
        <v>40431</v>
      </c>
      <c r="D1954" s="165" t="s">
        <v>273</v>
      </c>
      <c r="E1954" s="112">
        <v>15</v>
      </c>
      <c r="F1954" s="112">
        <v>29</v>
      </c>
      <c r="G1954" s="111" t="s">
        <v>222</v>
      </c>
      <c r="H1954" s="112">
        <v>2</v>
      </c>
      <c r="I1954" s="112">
        <v>0</v>
      </c>
      <c r="J1954" s="114">
        <f t="shared" si="17"/>
        <v>2</v>
      </c>
      <c r="P1954" s="140" t="s">
        <v>222</v>
      </c>
      <c r="S1954" s="121">
        <v>32</v>
      </c>
      <c r="U1954" s="121" t="s">
        <v>222</v>
      </c>
      <c r="V1954" s="112"/>
      <c r="W1954" s="114">
        <v>32</v>
      </c>
    </row>
    <row r="1955" spans="1:23">
      <c r="A1955" s="163">
        <v>6</v>
      </c>
      <c r="B1955" s="153" t="s">
        <v>222</v>
      </c>
      <c r="C1955" s="164">
        <v>40431</v>
      </c>
      <c r="D1955" s="165" t="s">
        <v>273</v>
      </c>
      <c r="E1955" s="112">
        <v>15</v>
      </c>
      <c r="F1955" s="112">
        <v>29</v>
      </c>
      <c r="G1955" s="111" t="s">
        <v>221</v>
      </c>
      <c r="H1955" s="112">
        <v>12</v>
      </c>
      <c r="I1955" s="112">
        <v>0</v>
      </c>
      <c r="J1955" s="114">
        <f t="shared" si="17"/>
        <v>12</v>
      </c>
      <c r="P1955" s="140">
        <v>1</v>
      </c>
      <c r="S1955" s="121">
        <v>1</v>
      </c>
      <c r="U1955" s="121">
        <v>1</v>
      </c>
      <c r="V1955" s="112"/>
      <c r="W1955" s="114">
        <v>1</v>
      </c>
    </row>
    <row r="1956" spans="1:23">
      <c r="A1956" s="163">
        <v>7</v>
      </c>
      <c r="B1956" s="153" t="s">
        <v>222</v>
      </c>
      <c r="C1956" s="164">
        <v>40431</v>
      </c>
      <c r="D1956" s="165" t="s">
        <v>273</v>
      </c>
      <c r="E1956" s="112">
        <v>15</v>
      </c>
      <c r="F1956" s="112">
        <v>29</v>
      </c>
      <c r="G1956" s="111" t="s">
        <v>222</v>
      </c>
      <c r="H1956" s="112">
        <v>5</v>
      </c>
      <c r="I1956" s="112">
        <v>0</v>
      </c>
      <c r="J1956" s="114">
        <f t="shared" si="17"/>
        <v>5</v>
      </c>
      <c r="P1956" s="140">
        <v>0</v>
      </c>
      <c r="S1956" s="121">
        <v>0</v>
      </c>
      <c r="U1956" s="121">
        <v>0</v>
      </c>
      <c r="V1956" s="112"/>
      <c r="W1956" s="114">
        <v>0</v>
      </c>
    </row>
    <row r="1957" spans="1:23">
      <c r="A1957" s="163">
        <v>8</v>
      </c>
      <c r="B1957" s="153" t="s">
        <v>222</v>
      </c>
      <c r="C1957" s="164">
        <v>40431</v>
      </c>
      <c r="D1957" s="165" t="s">
        <v>273</v>
      </c>
      <c r="E1957" s="112">
        <v>15</v>
      </c>
      <c r="F1957" s="112">
        <v>29</v>
      </c>
      <c r="G1957" s="111" t="s">
        <v>221</v>
      </c>
      <c r="H1957" s="112">
        <v>48</v>
      </c>
      <c r="I1957" s="112">
        <v>0</v>
      </c>
      <c r="J1957" s="114">
        <f t="shared" si="17"/>
        <v>48</v>
      </c>
      <c r="P1957" s="140">
        <v>1</v>
      </c>
      <c r="S1957" s="121">
        <v>1</v>
      </c>
      <c r="U1957" s="121">
        <v>1</v>
      </c>
      <c r="V1957" s="112"/>
      <c r="W1957" s="114">
        <v>1</v>
      </c>
    </row>
    <row r="1958" spans="1:23">
      <c r="A1958" s="163">
        <v>9</v>
      </c>
      <c r="B1958" s="153" t="s">
        <v>222</v>
      </c>
      <c r="C1958" s="164">
        <v>40431</v>
      </c>
      <c r="D1958" s="165" t="s">
        <v>273</v>
      </c>
      <c r="E1958" s="112">
        <v>15</v>
      </c>
      <c r="F1958" s="112">
        <v>29</v>
      </c>
      <c r="G1958" s="111" t="s">
        <v>222</v>
      </c>
      <c r="H1958" s="112">
        <v>37</v>
      </c>
      <c r="I1958" s="112">
        <v>0</v>
      </c>
      <c r="J1958" s="114">
        <f t="shared" si="17"/>
        <v>37</v>
      </c>
      <c r="P1958" s="140">
        <v>0</v>
      </c>
      <c r="S1958" s="121">
        <v>0</v>
      </c>
      <c r="U1958" s="121">
        <v>0</v>
      </c>
      <c r="V1958" s="112"/>
      <c r="W1958" s="114">
        <v>0</v>
      </c>
    </row>
    <row r="1959" spans="1:23">
      <c r="A1959" s="163">
        <v>10</v>
      </c>
      <c r="B1959" s="153" t="s">
        <v>222</v>
      </c>
      <c r="C1959" s="164">
        <v>40431</v>
      </c>
      <c r="D1959" s="165" t="s">
        <v>273</v>
      </c>
      <c r="E1959" s="112">
        <v>15</v>
      </c>
      <c r="F1959" s="112">
        <v>29</v>
      </c>
      <c r="G1959" s="111" t="s">
        <v>221</v>
      </c>
      <c r="H1959" s="112">
        <v>26</v>
      </c>
      <c r="I1959" s="112">
        <v>0</v>
      </c>
      <c r="J1959" s="114">
        <f t="shared" si="17"/>
        <v>26</v>
      </c>
      <c r="P1959" s="140">
        <v>0</v>
      </c>
      <c r="S1959" s="121">
        <v>7</v>
      </c>
      <c r="U1959" s="121">
        <v>8</v>
      </c>
      <c r="V1959" s="112"/>
      <c r="W1959" s="114">
        <v>8</v>
      </c>
    </row>
    <row r="1960" spans="1:23">
      <c r="A1960" s="163">
        <v>11</v>
      </c>
      <c r="B1960" s="153" t="s">
        <v>222</v>
      </c>
      <c r="C1960" s="164">
        <v>40431</v>
      </c>
      <c r="D1960" s="165" t="s">
        <v>273</v>
      </c>
      <c r="E1960" s="112">
        <v>15</v>
      </c>
      <c r="F1960" s="112">
        <v>29</v>
      </c>
      <c r="G1960" s="111" t="s">
        <v>222</v>
      </c>
      <c r="H1960" s="112">
        <v>9</v>
      </c>
      <c r="I1960" s="112">
        <v>0</v>
      </c>
      <c r="J1960" s="114">
        <f t="shared" si="17"/>
        <v>9</v>
      </c>
      <c r="P1960" s="140" t="s">
        <v>222</v>
      </c>
      <c r="S1960" s="121">
        <v>91</v>
      </c>
      <c r="U1960" s="121" t="s">
        <v>222</v>
      </c>
      <c r="V1960" s="112"/>
      <c r="W1960" s="114">
        <v>91</v>
      </c>
    </row>
    <row r="1961" spans="1:23">
      <c r="A1961" s="163">
        <v>12</v>
      </c>
      <c r="B1961" s="153" t="s">
        <v>222</v>
      </c>
      <c r="C1961" s="164">
        <v>40431</v>
      </c>
      <c r="D1961" s="165" t="s">
        <v>273</v>
      </c>
      <c r="E1961" s="112">
        <v>15</v>
      </c>
      <c r="F1961" s="112">
        <v>29</v>
      </c>
      <c r="G1961" s="111" t="s">
        <v>221</v>
      </c>
      <c r="H1961" s="112">
        <v>20</v>
      </c>
      <c r="I1961" s="112">
        <v>0</v>
      </c>
      <c r="J1961" s="114">
        <f t="shared" si="17"/>
        <v>20</v>
      </c>
      <c r="P1961" s="140">
        <v>0</v>
      </c>
      <c r="S1961" s="121">
        <v>0</v>
      </c>
      <c r="U1961" s="121">
        <v>0</v>
      </c>
      <c r="V1961" s="112"/>
      <c r="W1961" s="114">
        <v>0</v>
      </c>
    </row>
    <row r="1962" spans="1:23">
      <c r="A1962" s="163">
        <v>13</v>
      </c>
      <c r="B1962" s="153" t="s">
        <v>222</v>
      </c>
      <c r="C1962" s="164">
        <v>40431</v>
      </c>
      <c r="D1962" s="165" t="s">
        <v>273</v>
      </c>
      <c r="E1962" s="112">
        <v>15</v>
      </c>
      <c r="F1962" s="112">
        <v>29</v>
      </c>
      <c r="G1962" s="111" t="s">
        <v>222</v>
      </c>
      <c r="H1962" s="112">
        <v>28</v>
      </c>
      <c r="I1962" s="112">
        <v>0</v>
      </c>
      <c r="J1962" s="114">
        <f t="shared" si="17"/>
        <v>28</v>
      </c>
      <c r="P1962" s="140">
        <v>0</v>
      </c>
      <c r="S1962" s="121">
        <v>1</v>
      </c>
      <c r="U1962" s="121">
        <v>1</v>
      </c>
      <c r="V1962" s="112"/>
      <c r="W1962" s="114">
        <v>1</v>
      </c>
    </row>
    <row r="1963" spans="1:23">
      <c r="A1963" s="163">
        <v>14</v>
      </c>
      <c r="B1963" s="153" t="s">
        <v>222</v>
      </c>
      <c r="C1963" s="164">
        <v>40431</v>
      </c>
      <c r="D1963" s="165" t="s">
        <v>273</v>
      </c>
      <c r="E1963" s="112">
        <v>15</v>
      </c>
      <c r="F1963" s="112">
        <v>29</v>
      </c>
      <c r="G1963" s="111" t="s">
        <v>221</v>
      </c>
      <c r="H1963" s="112">
        <v>22</v>
      </c>
      <c r="I1963" s="112">
        <v>0</v>
      </c>
      <c r="J1963" s="114">
        <f t="shared" ref="J1963:J1994" si="18">H1963+I1963</f>
        <v>22</v>
      </c>
      <c r="P1963" s="140">
        <v>0</v>
      </c>
      <c r="S1963" s="121">
        <v>0</v>
      </c>
      <c r="U1963" s="121">
        <v>0</v>
      </c>
      <c r="V1963" s="112"/>
      <c r="W1963" s="114">
        <v>0</v>
      </c>
    </row>
    <row r="1964" spans="1:23">
      <c r="A1964" s="163">
        <v>15</v>
      </c>
      <c r="B1964" s="153" t="s">
        <v>222</v>
      </c>
      <c r="C1964" s="164">
        <v>40431</v>
      </c>
      <c r="D1964" s="165" t="s">
        <v>273</v>
      </c>
      <c r="E1964" s="112">
        <v>15</v>
      </c>
      <c r="F1964" s="112">
        <v>29</v>
      </c>
      <c r="G1964" s="111" t="s">
        <v>222</v>
      </c>
      <c r="H1964" s="112">
        <v>12</v>
      </c>
      <c r="I1964" s="112">
        <v>0</v>
      </c>
      <c r="J1964" s="114">
        <f t="shared" si="18"/>
        <v>12</v>
      </c>
      <c r="P1964" s="140" t="s">
        <v>222</v>
      </c>
      <c r="S1964" s="121">
        <v>33</v>
      </c>
      <c r="U1964" s="121" t="s">
        <v>222</v>
      </c>
      <c r="V1964" s="112"/>
      <c r="W1964" s="114">
        <v>33</v>
      </c>
    </row>
    <row r="1965" spans="1:23">
      <c r="A1965" s="163">
        <v>16</v>
      </c>
      <c r="B1965" s="153" t="s">
        <v>222</v>
      </c>
      <c r="C1965" s="164">
        <v>40431</v>
      </c>
      <c r="D1965" s="165" t="s">
        <v>273</v>
      </c>
      <c r="E1965" s="112">
        <v>15</v>
      </c>
      <c r="F1965" s="112">
        <v>29</v>
      </c>
      <c r="G1965" s="111" t="s">
        <v>221</v>
      </c>
      <c r="H1965" s="112">
        <v>13</v>
      </c>
      <c r="I1965" s="112">
        <v>0</v>
      </c>
      <c r="J1965" s="114">
        <f t="shared" si="18"/>
        <v>13</v>
      </c>
      <c r="P1965" s="140">
        <v>0</v>
      </c>
      <c r="S1965" s="121">
        <v>0</v>
      </c>
      <c r="U1965" s="121">
        <v>0</v>
      </c>
      <c r="V1965" s="112"/>
      <c r="W1965" s="114">
        <v>0</v>
      </c>
    </row>
    <row r="1966" spans="1:23">
      <c r="A1966" s="163">
        <v>17</v>
      </c>
      <c r="B1966" s="153" t="s">
        <v>222</v>
      </c>
      <c r="C1966" s="164">
        <v>40431</v>
      </c>
      <c r="D1966" s="165" t="s">
        <v>273</v>
      </c>
      <c r="E1966" s="112">
        <v>15</v>
      </c>
      <c r="F1966" s="112">
        <v>29</v>
      </c>
      <c r="G1966" s="111" t="s">
        <v>222</v>
      </c>
      <c r="H1966" s="112">
        <v>21</v>
      </c>
      <c r="I1966" s="112">
        <v>0</v>
      </c>
      <c r="J1966" s="114">
        <f t="shared" si="18"/>
        <v>21</v>
      </c>
      <c r="P1966" s="140">
        <v>0</v>
      </c>
      <c r="S1966" s="121">
        <v>5</v>
      </c>
      <c r="U1966" s="121" t="s">
        <v>222</v>
      </c>
      <c r="V1966" s="112"/>
      <c r="W1966" s="114">
        <v>5</v>
      </c>
    </row>
    <row r="1967" spans="1:23">
      <c r="A1967" s="163">
        <v>18</v>
      </c>
      <c r="B1967" s="153" t="s">
        <v>222</v>
      </c>
      <c r="C1967" s="164">
        <v>40431</v>
      </c>
      <c r="D1967" s="165" t="s">
        <v>273</v>
      </c>
      <c r="E1967" s="112">
        <v>15</v>
      </c>
      <c r="F1967" s="112">
        <v>29</v>
      </c>
      <c r="G1967" s="111" t="s">
        <v>221</v>
      </c>
      <c r="H1967" s="112">
        <v>15</v>
      </c>
      <c r="I1967" s="112">
        <v>0</v>
      </c>
      <c r="J1967" s="114">
        <f t="shared" si="18"/>
        <v>15</v>
      </c>
      <c r="P1967" s="140">
        <v>0</v>
      </c>
      <c r="S1967" s="121">
        <v>0</v>
      </c>
      <c r="U1967" s="121">
        <v>0</v>
      </c>
      <c r="V1967" s="112"/>
      <c r="W1967" s="114">
        <v>0</v>
      </c>
    </row>
    <row r="1968" spans="1:23">
      <c r="A1968" s="163">
        <v>19</v>
      </c>
      <c r="B1968" s="153" t="s">
        <v>222</v>
      </c>
      <c r="C1968" s="164">
        <v>40431</v>
      </c>
      <c r="D1968" s="165" t="s">
        <v>273</v>
      </c>
      <c r="E1968" s="112">
        <v>15</v>
      </c>
      <c r="F1968" s="112">
        <v>29</v>
      </c>
      <c r="G1968" s="111" t="s">
        <v>222</v>
      </c>
      <c r="H1968" s="112">
        <v>45</v>
      </c>
      <c r="I1968" s="112">
        <v>0</v>
      </c>
      <c r="J1968" s="114">
        <f t="shared" si="18"/>
        <v>45</v>
      </c>
      <c r="P1968" s="140" t="s">
        <v>222</v>
      </c>
      <c r="S1968" s="121">
        <v>8</v>
      </c>
      <c r="U1968" s="121" t="s">
        <v>222</v>
      </c>
      <c r="V1968" s="112"/>
      <c r="W1968" s="114">
        <v>8</v>
      </c>
    </row>
    <row r="1969" spans="1:23">
      <c r="A1969" s="163">
        <v>20</v>
      </c>
      <c r="B1969" s="153" t="s">
        <v>222</v>
      </c>
      <c r="C1969" s="164">
        <v>40431</v>
      </c>
      <c r="D1969" s="165" t="s">
        <v>273</v>
      </c>
      <c r="E1969" s="112">
        <v>15</v>
      </c>
      <c r="F1969" s="112">
        <v>29</v>
      </c>
      <c r="G1969" s="111" t="s">
        <v>221</v>
      </c>
      <c r="H1969" s="112">
        <v>27</v>
      </c>
      <c r="I1969" s="112">
        <v>0</v>
      </c>
      <c r="J1969" s="114">
        <f t="shared" si="18"/>
        <v>27</v>
      </c>
      <c r="P1969" s="140">
        <v>0</v>
      </c>
      <c r="S1969" s="121">
        <v>0</v>
      </c>
      <c r="U1969" s="121">
        <v>0</v>
      </c>
      <c r="V1969" s="112"/>
      <c r="W1969" s="114">
        <v>0</v>
      </c>
    </row>
    <row r="1970" spans="1:23">
      <c r="A1970" s="163">
        <v>21</v>
      </c>
      <c r="B1970" s="153" t="s">
        <v>222</v>
      </c>
      <c r="C1970" s="164">
        <v>40431</v>
      </c>
      <c r="D1970" s="165" t="s">
        <v>273</v>
      </c>
      <c r="E1970" s="112">
        <v>15</v>
      </c>
      <c r="F1970" s="112">
        <v>29</v>
      </c>
      <c r="G1970" s="111" t="s">
        <v>222</v>
      </c>
      <c r="H1970" s="112">
        <v>10</v>
      </c>
      <c r="I1970" s="112">
        <v>0</v>
      </c>
      <c r="J1970" s="114">
        <f t="shared" si="18"/>
        <v>10</v>
      </c>
      <c r="P1970" s="140" t="s">
        <v>222</v>
      </c>
      <c r="S1970" s="121">
        <v>98</v>
      </c>
      <c r="U1970" s="121" t="s">
        <v>222</v>
      </c>
      <c r="V1970" s="112"/>
      <c r="W1970" s="114">
        <v>98</v>
      </c>
    </row>
    <row r="1971" spans="1:23">
      <c r="A1971" s="163">
        <v>22</v>
      </c>
      <c r="B1971" s="153" t="s">
        <v>222</v>
      </c>
      <c r="C1971" s="164">
        <v>40431</v>
      </c>
      <c r="D1971" s="165" t="s">
        <v>273</v>
      </c>
      <c r="E1971" s="112">
        <v>15</v>
      </c>
      <c r="F1971" s="112">
        <v>29</v>
      </c>
      <c r="G1971" s="111" t="s">
        <v>221</v>
      </c>
      <c r="H1971" s="112">
        <v>6</v>
      </c>
      <c r="I1971" s="112">
        <v>0</v>
      </c>
      <c r="J1971" s="114">
        <f t="shared" si="18"/>
        <v>6</v>
      </c>
      <c r="P1971" s="140">
        <v>0</v>
      </c>
      <c r="S1971" s="121">
        <v>0</v>
      </c>
      <c r="U1971" s="121">
        <v>0</v>
      </c>
      <c r="V1971" s="112"/>
      <c r="W1971" s="114">
        <v>0</v>
      </c>
    </row>
    <row r="1972" spans="1:23">
      <c r="A1972" s="163">
        <v>23</v>
      </c>
      <c r="B1972" s="153" t="s">
        <v>222</v>
      </c>
      <c r="C1972" s="164">
        <v>40431</v>
      </c>
      <c r="D1972" s="165" t="s">
        <v>273</v>
      </c>
      <c r="E1972" s="112">
        <v>15</v>
      </c>
      <c r="F1972" s="112">
        <v>29</v>
      </c>
      <c r="G1972" s="111" t="s">
        <v>222</v>
      </c>
      <c r="H1972" s="112">
        <v>15</v>
      </c>
      <c r="I1972" s="112">
        <v>0</v>
      </c>
      <c r="J1972" s="114">
        <f t="shared" si="18"/>
        <v>15</v>
      </c>
      <c r="P1972" s="140" t="s">
        <v>222</v>
      </c>
      <c r="S1972" s="121">
        <v>103</v>
      </c>
      <c r="U1972" s="121" t="s">
        <v>222</v>
      </c>
      <c r="V1972" s="112"/>
      <c r="W1972" s="114">
        <v>103</v>
      </c>
    </row>
    <row r="1973" spans="1:23">
      <c r="A1973" s="163">
        <v>24</v>
      </c>
      <c r="B1973" s="153" t="s">
        <v>222</v>
      </c>
      <c r="C1973" s="164">
        <v>40431</v>
      </c>
      <c r="D1973" s="165" t="s">
        <v>273</v>
      </c>
      <c r="E1973" s="112">
        <v>15</v>
      </c>
      <c r="F1973" s="112">
        <v>29</v>
      </c>
      <c r="G1973" s="111" t="s">
        <v>221</v>
      </c>
      <c r="H1973" s="112">
        <v>13</v>
      </c>
      <c r="I1973" s="112">
        <v>0</v>
      </c>
      <c r="J1973" s="114">
        <f t="shared" si="18"/>
        <v>13</v>
      </c>
      <c r="P1973" s="140">
        <v>0</v>
      </c>
      <c r="S1973" s="121">
        <v>0</v>
      </c>
      <c r="U1973" s="121">
        <v>0</v>
      </c>
      <c r="V1973" s="112"/>
      <c r="W1973" s="114">
        <v>0</v>
      </c>
    </row>
    <row r="1974" spans="1:23">
      <c r="A1974" s="163">
        <v>25</v>
      </c>
      <c r="B1974" s="153" t="s">
        <v>222</v>
      </c>
      <c r="C1974" s="164">
        <v>40431</v>
      </c>
      <c r="D1974" s="165" t="s">
        <v>273</v>
      </c>
      <c r="E1974" s="112">
        <v>15</v>
      </c>
      <c r="F1974" s="112">
        <v>29</v>
      </c>
      <c r="G1974" s="111" t="s">
        <v>222</v>
      </c>
      <c r="H1974" s="112">
        <v>0</v>
      </c>
      <c r="I1974" s="112">
        <v>0</v>
      </c>
      <c r="J1974" s="114">
        <f t="shared" si="18"/>
        <v>0</v>
      </c>
      <c r="P1974" s="140" t="s">
        <v>222</v>
      </c>
      <c r="S1974" s="121">
        <v>67</v>
      </c>
      <c r="U1974" s="121" t="s">
        <v>222</v>
      </c>
      <c r="V1974" s="112"/>
      <c r="W1974" s="114">
        <v>67</v>
      </c>
    </row>
    <row r="1975" spans="1:23">
      <c r="A1975" s="163">
        <v>26</v>
      </c>
      <c r="B1975" s="153" t="s">
        <v>222</v>
      </c>
      <c r="C1975" s="164">
        <v>40431</v>
      </c>
      <c r="D1975" s="165" t="s">
        <v>273</v>
      </c>
      <c r="E1975" s="112">
        <v>15</v>
      </c>
      <c r="F1975" s="112">
        <v>29</v>
      </c>
      <c r="G1975" s="111" t="s">
        <v>221</v>
      </c>
      <c r="H1975" s="112">
        <v>13</v>
      </c>
      <c r="I1975" s="112">
        <v>0</v>
      </c>
      <c r="J1975" s="114">
        <f t="shared" si="18"/>
        <v>13</v>
      </c>
      <c r="P1975" s="140">
        <v>0</v>
      </c>
      <c r="S1975" s="121">
        <v>0</v>
      </c>
      <c r="U1975" s="121">
        <v>0</v>
      </c>
      <c r="V1975" s="112"/>
      <c r="W1975" s="114">
        <v>0</v>
      </c>
    </row>
    <row r="1976" spans="1:23">
      <c r="A1976" s="163">
        <v>27</v>
      </c>
      <c r="B1976" s="153" t="s">
        <v>222</v>
      </c>
      <c r="C1976" s="164">
        <v>40431</v>
      </c>
      <c r="D1976" s="165" t="s">
        <v>273</v>
      </c>
      <c r="E1976" s="112">
        <v>15</v>
      </c>
      <c r="F1976" s="112">
        <v>29</v>
      </c>
      <c r="G1976" s="111" t="s">
        <v>222</v>
      </c>
      <c r="H1976" s="112">
        <v>33</v>
      </c>
      <c r="I1976" s="112">
        <v>0</v>
      </c>
      <c r="J1976" s="114">
        <f t="shared" si="18"/>
        <v>33</v>
      </c>
      <c r="P1976" s="140" t="s">
        <v>222</v>
      </c>
      <c r="S1976" s="121">
        <v>70</v>
      </c>
      <c r="U1976" s="121" t="s">
        <v>222</v>
      </c>
      <c r="V1976" s="112"/>
      <c r="W1976" s="114">
        <v>70</v>
      </c>
    </row>
    <row r="1977" spans="1:23">
      <c r="A1977" s="163">
        <v>28</v>
      </c>
      <c r="B1977" s="153" t="s">
        <v>222</v>
      </c>
      <c r="C1977" s="164">
        <v>40431</v>
      </c>
      <c r="D1977" s="165" t="s">
        <v>273</v>
      </c>
      <c r="E1977" s="112">
        <v>15</v>
      </c>
      <c r="F1977" s="112">
        <v>29</v>
      </c>
      <c r="G1977" s="111" t="s">
        <v>221</v>
      </c>
      <c r="H1977" s="112">
        <v>52</v>
      </c>
      <c r="I1977" s="112">
        <v>0</v>
      </c>
      <c r="J1977" s="114">
        <f t="shared" si="18"/>
        <v>52</v>
      </c>
      <c r="P1977" s="140">
        <v>0</v>
      </c>
      <c r="S1977" s="121">
        <v>0</v>
      </c>
      <c r="U1977" s="121">
        <v>0</v>
      </c>
      <c r="V1977" s="112"/>
      <c r="W1977" s="114">
        <v>0</v>
      </c>
    </row>
    <row r="1978" spans="1:23">
      <c r="A1978" s="163">
        <v>29</v>
      </c>
      <c r="B1978" s="153" t="s">
        <v>222</v>
      </c>
      <c r="C1978" s="164">
        <v>40431</v>
      </c>
      <c r="D1978" s="165" t="s">
        <v>273</v>
      </c>
      <c r="E1978" s="112">
        <v>15</v>
      </c>
      <c r="F1978" s="112">
        <v>29</v>
      </c>
      <c r="G1978" s="111" t="s">
        <v>222</v>
      </c>
      <c r="H1978" s="112">
        <v>31</v>
      </c>
      <c r="I1978" s="112">
        <v>0</v>
      </c>
      <c r="J1978" s="114">
        <f t="shared" si="18"/>
        <v>31</v>
      </c>
      <c r="P1978" s="140" t="s">
        <v>222</v>
      </c>
      <c r="S1978" s="121">
        <v>33</v>
      </c>
      <c r="U1978" s="121" t="s">
        <v>222</v>
      </c>
      <c r="V1978" s="112"/>
      <c r="W1978" s="114">
        <v>33</v>
      </c>
    </row>
    <row r="1979" spans="1:23">
      <c r="A1979" s="163">
        <v>30</v>
      </c>
      <c r="B1979" s="153" t="s">
        <v>222</v>
      </c>
      <c r="C1979" s="164">
        <v>40431</v>
      </c>
      <c r="D1979" s="165" t="s">
        <v>273</v>
      </c>
      <c r="E1979" s="112">
        <v>15</v>
      </c>
      <c r="F1979" s="112">
        <v>29</v>
      </c>
      <c r="G1979" s="111" t="s">
        <v>221</v>
      </c>
      <c r="H1979" s="112">
        <v>37</v>
      </c>
      <c r="I1979" s="112">
        <v>0</v>
      </c>
      <c r="J1979" s="114">
        <f t="shared" si="18"/>
        <v>37</v>
      </c>
      <c r="P1979" s="140">
        <v>9</v>
      </c>
      <c r="S1979" s="121">
        <v>6</v>
      </c>
      <c r="U1979" s="121">
        <v>6</v>
      </c>
      <c r="V1979" s="112"/>
      <c r="W1979" s="114">
        <v>6</v>
      </c>
    </row>
    <row r="1980" spans="1:23">
      <c r="A1980" s="163">
        <v>31</v>
      </c>
      <c r="B1980" s="153" t="s">
        <v>222</v>
      </c>
      <c r="C1980" s="164">
        <v>40431</v>
      </c>
      <c r="D1980" s="165" t="s">
        <v>273</v>
      </c>
      <c r="E1980" s="112">
        <v>15</v>
      </c>
      <c r="F1980" s="112">
        <v>29</v>
      </c>
      <c r="G1980" s="111" t="s">
        <v>222</v>
      </c>
      <c r="H1980" s="112">
        <v>24</v>
      </c>
      <c r="I1980" s="112">
        <v>0</v>
      </c>
      <c r="J1980" s="114">
        <f t="shared" si="18"/>
        <v>24</v>
      </c>
      <c r="P1980" s="140">
        <v>0</v>
      </c>
      <c r="S1980" s="121">
        <v>0</v>
      </c>
      <c r="U1980" s="121">
        <v>5</v>
      </c>
      <c r="V1980" s="112"/>
      <c r="W1980" s="114">
        <v>5</v>
      </c>
    </row>
    <row r="1981" spans="1:23">
      <c r="A1981" s="163">
        <v>32</v>
      </c>
      <c r="B1981" s="153" t="s">
        <v>222</v>
      </c>
      <c r="C1981" s="164">
        <v>40431</v>
      </c>
      <c r="D1981" s="165" t="s">
        <v>273</v>
      </c>
      <c r="E1981" s="112">
        <v>15</v>
      </c>
      <c r="F1981" s="112">
        <v>29</v>
      </c>
      <c r="G1981" s="111" t="s">
        <v>221</v>
      </c>
      <c r="H1981" s="112">
        <v>17</v>
      </c>
      <c r="I1981" s="112">
        <v>0</v>
      </c>
      <c r="J1981" s="114">
        <f t="shared" si="18"/>
        <v>17</v>
      </c>
      <c r="P1981" s="140">
        <v>0</v>
      </c>
      <c r="S1981" s="121">
        <v>0</v>
      </c>
      <c r="U1981" s="121">
        <v>0</v>
      </c>
      <c r="V1981" s="112"/>
      <c r="W1981" s="114">
        <v>0</v>
      </c>
    </row>
    <row r="1982" spans="1:23">
      <c r="A1982" s="163">
        <v>33</v>
      </c>
      <c r="B1982" s="153" t="s">
        <v>222</v>
      </c>
      <c r="C1982" s="164">
        <v>40431</v>
      </c>
      <c r="D1982" s="165" t="s">
        <v>273</v>
      </c>
      <c r="E1982" s="112">
        <v>15</v>
      </c>
      <c r="F1982" s="112">
        <v>29</v>
      </c>
      <c r="G1982" s="111" t="s">
        <v>222</v>
      </c>
      <c r="H1982" s="112">
        <v>48</v>
      </c>
      <c r="I1982" s="112">
        <v>0</v>
      </c>
      <c r="J1982" s="114">
        <f t="shared" si="18"/>
        <v>48</v>
      </c>
      <c r="P1982" s="140" t="s">
        <v>222</v>
      </c>
      <c r="S1982" s="121">
        <v>6</v>
      </c>
      <c r="U1982" s="121" t="s">
        <v>222</v>
      </c>
      <c r="V1982" s="112"/>
      <c r="W1982" s="114">
        <v>6</v>
      </c>
    </row>
    <row r="1983" spans="1:23">
      <c r="A1983" s="163">
        <v>34</v>
      </c>
      <c r="B1983" s="153" t="s">
        <v>222</v>
      </c>
      <c r="C1983" s="164">
        <v>40431</v>
      </c>
      <c r="D1983" s="165" t="s">
        <v>273</v>
      </c>
      <c r="E1983" s="112">
        <v>15</v>
      </c>
      <c r="F1983" s="112">
        <v>29</v>
      </c>
      <c r="G1983" s="111" t="s">
        <v>221</v>
      </c>
      <c r="H1983" s="112">
        <v>33</v>
      </c>
      <c r="I1983" s="112">
        <v>0</v>
      </c>
      <c r="J1983" s="114">
        <f t="shared" si="18"/>
        <v>33</v>
      </c>
      <c r="P1983" s="140">
        <v>0</v>
      </c>
      <c r="S1983" s="121">
        <v>0</v>
      </c>
      <c r="U1983" s="121">
        <v>9</v>
      </c>
      <c r="V1983" s="112"/>
      <c r="W1983" s="114">
        <v>9</v>
      </c>
    </row>
    <row r="1984" spans="1:23">
      <c r="A1984" s="163">
        <v>35</v>
      </c>
      <c r="B1984" s="153" t="s">
        <v>222</v>
      </c>
      <c r="C1984" s="164">
        <v>40431</v>
      </c>
      <c r="D1984" s="165" t="s">
        <v>273</v>
      </c>
      <c r="E1984" s="112">
        <v>15</v>
      </c>
      <c r="F1984" s="112">
        <v>29</v>
      </c>
      <c r="G1984" s="111" t="s">
        <v>222</v>
      </c>
      <c r="H1984" s="112">
        <v>47</v>
      </c>
      <c r="I1984" s="112">
        <v>0</v>
      </c>
      <c r="J1984" s="114">
        <f t="shared" si="18"/>
        <v>47</v>
      </c>
      <c r="P1984" s="140" t="s">
        <v>222</v>
      </c>
      <c r="S1984" s="121">
        <v>6</v>
      </c>
      <c r="U1984" s="121" t="s">
        <v>222</v>
      </c>
      <c r="V1984" s="112"/>
      <c r="W1984" s="114">
        <v>6</v>
      </c>
    </row>
    <row r="1985" spans="1:23">
      <c r="A1985" s="163">
        <v>36</v>
      </c>
      <c r="B1985" s="153" t="s">
        <v>222</v>
      </c>
      <c r="C1985" s="164">
        <v>40431</v>
      </c>
      <c r="D1985" s="165" t="s">
        <v>273</v>
      </c>
      <c r="E1985" s="112">
        <v>15</v>
      </c>
      <c r="F1985" s="112">
        <v>29</v>
      </c>
      <c r="G1985" s="111" t="s">
        <v>221</v>
      </c>
      <c r="H1985" s="112">
        <v>28</v>
      </c>
      <c r="I1985" s="112">
        <v>0</v>
      </c>
      <c r="J1985" s="114">
        <f t="shared" si="18"/>
        <v>28</v>
      </c>
      <c r="P1985" s="140">
        <v>0</v>
      </c>
      <c r="S1985" s="121">
        <v>0</v>
      </c>
      <c r="U1985" s="121">
        <v>0</v>
      </c>
      <c r="V1985" s="112"/>
      <c r="W1985" s="114">
        <v>0</v>
      </c>
    </row>
    <row r="1986" spans="1:23">
      <c r="A1986" s="163">
        <v>37</v>
      </c>
      <c r="B1986" s="153" t="s">
        <v>222</v>
      </c>
      <c r="C1986" s="164">
        <v>40431</v>
      </c>
      <c r="D1986" s="165" t="s">
        <v>273</v>
      </c>
      <c r="E1986" s="112">
        <v>15</v>
      </c>
      <c r="F1986" s="112">
        <v>29</v>
      </c>
      <c r="G1986" s="111" t="s">
        <v>222</v>
      </c>
      <c r="H1986" s="112">
        <v>37</v>
      </c>
      <c r="I1986" s="112">
        <v>0</v>
      </c>
      <c r="J1986" s="114">
        <f t="shared" si="18"/>
        <v>37</v>
      </c>
      <c r="P1986" s="140" t="s">
        <v>222</v>
      </c>
      <c r="S1986" s="121">
        <v>35</v>
      </c>
      <c r="U1986" s="121" t="s">
        <v>222</v>
      </c>
      <c r="V1986" s="112"/>
      <c r="W1986" s="114">
        <v>35</v>
      </c>
    </row>
    <row r="1987" spans="1:23">
      <c r="A1987" s="163">
        <v>38</v>
      </c>
      <c r="B1987" s="153" t="s">
        <v>222</v>
      </c>
      <c r="C1987" s="164">
        <v>40431</v>
      </c>
      <c r="D1987" s="165" t="s">
        <v>273</v>
      </c>
      <c r="E1987" s="112">
        <v>15</v>
      </c>
      <c r="F1987" s="112">
        <v>29</v>
      </c>
      <c r="G1987" s="111" t="s">
        <v>221</v>
      </c>
      <c r="H1987" s="112">
        <v>23</v>
      </c>
      <c r="I1987" s="112">
        <v>0</v>
      </c>
      <c r="J1987" s="114">
        <f t="shared" si="18"/>
        <v>23</v>
      </c>
      <c r="P1987" s="140">
        <v>0</v>
      </c>
      <c r="S1987" s="121">
        <v>0</v>
      </c>
      <c r="U1987" s="121">
        <v>0</v>
      </c>
      <c r="V1987" s="112"/>
      <c r="W1987" s="114">
        <v>0</v>
      </c>
    </row>
    <row r="1988" spans="1:23">
      <c r="A1988" s="163">
        <v>39</v>
      </c>
      <c r="B1988" s="153" t="s">
        <v>222</v>
      </c>
      <c r="C1988" s="164">
        <v>40431</v>
      </c>
      <c r="D1988" s="165" t="s">
        <v>273</v>
      </c>
      <c r="E1988" s="112">
        <v>15</v>
      </c>
      <c r="F1988" s="112">
        <v>29</v>
      </c>
      <c r="G1988" s="111" t="s">
        <v>222</v>
      </c>
      <c r="H1988" s="112">
        <v>43</v>
      </c>
      <c r="I1988" s="112">
        <v>0</v>
      </c>
      <c r="J1988" s="114">
        <f t="shared" si="18"/>
        <v>43</v>
      </c>
      <c r="P1988" s="140" t="s">
        <v>222</v>
      </c>
      <c r="S1988" s="121">
        <v>9</v>
      </c>
      <c r="U1988" s="121" t="s">
        <v>222</v>
      </c>
      <c r="V1988" s="112"/>
      <c r="W1988" s="114">
        <v>9</v>
      </c>
    </row>
    <row r="1989" spans="1:23">
      <c r="A1989" s="163">
        <v>40</v>
      </c>
      <c r="B1989" s="153" t="s">
        <v>222</v>
      </c>
      <c r="C1989" s="164">
        <v>40431</v>
      </c>
      <c r="D1989" s="165" t="s">
        <v>273</v>
      </c>
      <c r="E1989" s="112">
        <v>15</v>
      </c>
      <c r="F1989" s="112">
        <v>29</v>
      </c>
      <c r="G1989" s="111" t="s">
        <v>221</v>
      </c>
      <c r="H1989" s="112">
        <v>25</v>
      </c>
      <c r="I1989" s="112">
        <v>0</v>
      </c>
      <c r="J1989" s="114">
        <f t="shared" si="18"/>
        <v>25</v>
      </c>
      <c r="P1989" s="140">
        <v>0</v>
      </c>
      <c r="S1989" s="121">
        <v>0</v>
      </c>
      <c r="U1989" s="121">
        <v>0</v>
      </c>
      <c r="V1989" s="112"/>
      <c r="W1989" s="114">
        <v>0</v>
      </c>
    </row>
    <row r="1990" spans="1:23">
      <c r="A1990" s="163">
        <v>41</v>
      </c>
      <c r="B1990" s="153" t="s">
        <v>222</v>
      </c>
      <c r="C1990" s="164">
        <v>40431</v>
      </c>
      <c r="D1990" s="165" t="s">
        <v>273</v>
      </c>
      <c r="E1990" s="112">
        <v>15</v>
      </c>
      <c r="F1990" s="112">
        <v>29</v>
      </c>
      <c r="G1990" s="111" t="s">
        <v>222</v>
      </c>
      <c r="H1990" s="112">
        <v>19</v>
      </c>
      <c r="I1990" s="112">
        <v>0</v>
      </c>
      <c r="J1990" s="114">
        <f t="shared" si="18"/>
        <v>19</v>
      </c>
      <c r="P1990" s="140" t="s">
        <v>222</v>
      </c>
      <c r="S1990" s="121">
        <v>75</v>
      </c>
      <c r="U1990" s="121" t="s">
        <v>222</v>
      </c>
      <c r="V1990" s="112"/>
      <c r="W1990" s="114">
        <v>75</v>
      </c>
    </row>
    <row r="1991" spans="1:23">
      <c r="A1991" s="163">
        <v>42</v>
      </c>
      <c r="B1991" s="153" t="s">
        <v>222</v>
      </c>
      <c r="C1991" s="164">
        <v>40431</v>
      </c>
      <c r="D1991" s="165" t="s">
        <v>273</v>
      </c>
      <c r="E1991" s="112">
        <v>15</v>
      </c>
      <c r="F1991" s="112">
        <v>29</v>
      </c>
      <c r="G1991" s="111" t="s">
        <v>221</v>
      </c>
      <c r="H1991" s="112">
        <v>58</v>
      </c>
      <c r="I1991" s="112">
        <v>0</v>
      </c>
      <c r="J1991" s="114">
        <f t="shared" si="18"/>
        <v>58</v>
      </c>
      <c r="P1991" s="140">
        <v>0</v>
      </c>
      <c r="S1991" s="121">
        <v>0</v>
      </c>
      <c r="U1991" s="121">
        <v>0</v>
      </c>
      <c r="V1991" s="112"/>
      <c r="W1991" s="114">
        <v>0</v>
      </c>
    </row>
    <row r="1992" spans="1:23">
      <c r="A1992" s="163">
        <v>43</v>
      </c>
      <c r="B1992" s="153" t="s">
        <v>222</v>
      </c>
      <c r="C1992" s="164">
        <v>40431</v>
      </c>
      <c r="D1992" s="165" t="s">
        <v>273</v>
      </c>
      <c r="E1992" s="112">
        <v>15</v>
      </c>
      <c r="F1992" s="112">
        <v>29</v>
      </c>
      <c r="G1992" s="111" t="s">
        <v>222</v>
      </c>
      <c r="H1992" s="112">
        <v>28</v>
      </c>
      <c r="I1992" s="112">
        <v>0</v>
      </c>
      <c r="J1992" s="114">
        <f t="shared" si="18"/>
        <v>28</v>
      </c>
      <c r="P1992" s="140">
        <v>0</v>
      </c>
      <c r="S1992" s="121">
        <v>3</v>
      </c>
      <c r="U1992" s="121" t="s">
        <v>222</v>
      </c>
      <c r="V1992" s="112"/>
      <c r="W1992" s="114">
        <v>3</v>
      </c>
    </row>
    <row r="1993" spans="1:23">
      <c r="A1993" s="163">
        <v>44</v>
      </c>
      <c r="B1993" s="153" t="s">
        <v>222</v>
      </c>
      <c r="C1993" s="164">
        <v>40431</v>
      </c>
      <c r="D1993" s="165" t="s">
        <v>273</v>
      </c>
      <c r="E1993" s="112">
        <v>15</v>
      </c>
      <c r="F1993" s="112">
        <v>29</v>
      </c>
      <c r="G1993" s="111" t="s">
        <v>221</v>
      </c>
      <c r="H1993" s="112">
        <v>21</v>
      </c>
      <c r="I1993" s="112">
        <v>0</v>
      </c>
      <c r="J1993" s="114">
        <f t="shared" si="18"/>
        <v>21</v>
      </c>
      <c r="P1993" s="140">
        <v>2</v>
      </c>
      <c r="S1993" s="121">
        <v>5</v>
      </c>
      <c r="U1993" s="121">
        <v>7</v>
      </c>
      <c r="V1993" s="112"/>
      <c r="W1993" s="114">
        <v>7</v>
      </c>
    </row>
    <row r="1994" spans="1:23">
      <c r="A1994" s="163">
        <v>45</v>
      </c>
      <c r="B1994" s="153" t="s">
        <v>222</v>
      </c>
      <c r="C1994" s="164">
        <v>40431</v>
      </c>
      <c r="D1994" s="165" t="s">
        <v>273</v>
      </c>
      <c r="E1994" s="112">
        <v>15</v>
      </c>
      <c r="F1994" s="112">
        <v>29</v>
      </c>
      <c r="G1994" s="111" t="s">
        <v>222</v>
      </c>
      <c r="H1994" s="112">
        <v>41</v>
      </c>
      <c r="I1994" s="112">
        <v>0</v>
      </c>
      <c r="J1994" s="114">
        <f t="shared" si="18"/>
        <v>41</v>
      </c>
      <c r="P1994" s="140">
        <v>0</v>
      </c>
      <c r="S1994" s="121">
        <v>0</v>
      </c>
      <c r="U1994" s="121">
        <v>0</v>
      </c>
      <c r="V1994" s="112"/>
      <c r="W1994" s="114">
        <v>0</v>
      </c>
    </row>
    <row r="1995" spans="1:23">
      <c r="A1995" s="163">
        <v>46</v>
      </c>
      <c r="B1995" s="153" t="s">
        <v>222</v>
      </c>
      <c r="C1995" s="164">
        <v>40431</v>
      </c>
      <c r="D1995" s="165" t="s">
        <v>273</v>
      </c>
      <c r="E1995" s="112">
        <v>15</v>
      </c>
      <c r="F1995" s="112">
        <v>29</v>
      </c>
      <c r="G1995" s="111" t="s">
        <v>221</v>
      </c>
      <c r="H1995" s="112">
        <v>29</v>
      </c>
      <c r="I1995" s="112">
        <v>0</v>
      </c>
      <c r="J1995" s="114">
        <f t="shared" ref="J1995:J2001" si="19">H1995+I1995</f>
        <v>29</v>
      </c>
      <c r="P1995" s="140">
        <v>0</v>
      </c>
      <c r="S1995" s="121">
        <v>0</v>
      </c>
      <c r="U1995" s="121">
        <v>4</v>
      </c>
      <c r="V1995" s="112"/>
      <c r="W1995" s="114">
        <v>4</v>
      </c>
    </row>
    <row r="1996" spans="1:23">
      <c r="A1996" s="163">
        <v>47</v>
      </c>
      <c r="B1996" s="153" t="s">
        <v>222</v>
      </c>
      <c r="C1996" s="164">
        <v>40431</v>
      </c>
      <c r="D1996" s="165" t="s">
        <v>273</v>
      </c>
      <c r="E1996" s="112">
        <v>15</v>
      </c>
      <c r="F1996" s="112">
        <v>29</v>
      </c>
      <c r="G1996" s="111" t="s">
        <v>222</v>
      </c>
      <c r="H1996" s="112">
        <v>41</v>
      </c>
      <c r="I1996" s="112">
        <v>0</v>
      </c>
      <c r="J1996" s="114">
        <f t="shared" si="19"/>
        <v>41</v>
      </c>
      <c r="P1996" s="140" t="s">
        <v>222</v>
      </c>
      <c r="S1996" s="121">
        <v>43</v>
      </c>
      <c r="U1996" s="121" t="s">
        <v>222</v>
      </c>
      <c r="V1996" s="112"/>
      <c r="W1996" s="114">
        <v>43</v>
      </c>
    </row>
    <row r="1997" spans="1:23">
      <c r="A1997" s="163">
        <v>48</v>
      </c>
      <c r="B1997" s="153" t="s">
        <v>222</v>
      </c>
      <c r="C1997" s="164">
        <v>40431</v>
      </c>
      <c r="D1997" s="165" t="s">
        <v>273</v>
      </c>
      <c r="E1997" s="112">
        <v>15</v>
      </c>
      <c r="F1997" s="112">
        <v>29</v>
      </c>
      <c r="G1997" s="111" t="s">
        <v>221</v>
      </c>
      <c r="H1997" s="112">
        <v>27</v>
      </c>
      <c r="I1997" s="112">
        <v>0</v>
      </c>
      <c r="J1997" s="114">
        <f t="shared" si="19"/>
        <v>27</v>
      </c>
      <c r="P1997" s="140">
        <v>0</v>
      </c>
      <c r="S1997" s="121">
        <v>0</v>
      </c>
      <c r="U1997" s="121">
        <v>0</v>
      </c>
      <c r="V1997" s="112"/>
      <c r="W1997" s="114">
        <v>0</v>
      </c>
    </row>
    <row r="1998" spans="1:23">
      <c r="A1998" s="163">
        <v>49</v>
      </c>
      <c r="B1998" s="153" t="s">
        <v>222</v>
      </c>
      <c r="C1998" s="164">
        <v>40431</v>
      </c>
      <c r="D1998" s="165" t="s">
        <v>273</v>
      </c>
      <c r="E1998" s="112">
        <v>15</v>
      </c>
      <c r="F1998" s="112">
        <v>29</v>
      </c>
      <c r="G1998" s="111" t="s">
        <v>222</v>
      </c>
      <c r="H1998" s="112">
        <v>22</v>
      </c>
      <c r="I1998" s="112">
        <v>0</v>
      </c>
      <c r="J1998" s="114">
        <f t="shared" si="19"/>
        <v>22</v>
      </c>
      <c r="P1998" s="140">
        <v>0</v>
      </c>
      <c r="S1998" s="121">
        <v>0</v>
      </c>
      <c r="U1998" s="121">
        <v>0</v>
      </c>
      <c r="V1998" s="112"/>
      <c r="W1998" s="114">
        <v>0</v>
      </c>
    </row>
    <row r="1999" spans="1:23">
      <c r="A1999" s="163">
        <v>50</v>
      </c>
      <c r="B1999" s="153" t="s">
        <v>222</v>
      </c>
      <c r="C1999" s="164">
        <v>40431</v>
      </c>
      <c r="D1999" s="165" t="s">
        <v>273</v>
      </c>
      <c r="E1999" s="112">
        <v>15</v>
      </c>
      <c r="F1999" s="112">
        <v>29</v>
      </c>
      <c r="G1999" s="111" t="s">
        <v>221</v>
      </c>
      <c r="H1999" s="112">
        <v>29</v>
      </c>
      <c r="I1999" s="112">
        <v>0</v>
      </c>
      <c r="J1999" s="114">
        <f t="shared" si="19"/>
        <v>29</v>
      </c>
      <c r="P1999" s="140">
        <v>0</v>
      </c>
      <c r="S1999" s="121">
        <v>0</v>
      </c>
      <c r="U1999" s="121">
        <v>0</v>
      </c>
      <c r="V1999" s="112"/>
      <c r="W1999" s="114">
        <v>0</v>
      </c>
    </row>
    <row r="2000" spans="1:23">
      <c r="A2000" s="163">
        <v>51</v>
      </c>
      <c r="B2000" s="153" t="s">
        <v>222</v>
      </c>
      <c r="C2000" s="164">
        <v>40431</v>
      </c>
      <c r="D2000" s="165" t="s">
        <v>273</v>
      </c>
      <c r="E2000" s="112">
        <v>15</v>
      </c>
      <c r="F2000" s="112">
        <v>29</v>
      </c>
      <c r="G2000" s="111" t="s">
        <v>222</v>
      </c>
      <c r="H2000" s="112">
        <v>28</v>
      </c>
      <c r="I2000" s="112">
        <v>0</v>
      </c>
      <c r="J2000" s="114">
        <f t="shared" si="19"/>
        <v>28</v>
      </c>
      <c r="P2000" s="140">
        <v>0</v>
      </c>
      <c r="S2000" s="121">
        <v>0</v>
      </c>
      <c r="U2000" s="121">
        <v>0</v>
      </c>
      <c r="V2000" s="112"/>
      <c r="W2000" s="114">
        <v>0</v>
      </c>
    </row>
    <row r="2001" spans="1:23">
      <c r="A2001" s="163">
        <v>52</v>
      </c>
      <c r="B2001" s="153" t="s">
        <v>222</v>
      </c>
      <c r="C2001" s="164">
        <v>40431</v>
      </c>
      <c r="D2001" s="165" t="s">
        <v>273</v>
      </c>
      <c r="E2001" s="112">
        <v>15</v>
      </c>
      <c r="F2001" s="112">
        <v>29</v>
      </c>
      <c r="G2001" s="111" t="s">
        <v>221</v>
      </c>
      <c r="H2001" s="112">
        <v>46</v>
      </c>
      <c r="I2001" s="112">
        <v>0</v>
      </c>
      <c r="J2001" s="114">
        <f t="shared" si="19"/>
        <v>46</v>
      </c>
      <c r="P2001" s="140">
        <v>0</v>
      </c>
      <c r="S2001" s="121">
        <v>5</v>
      </c>
      <c r="U2001" s="121" t="s">
        <v>222</v>
      </c>
      <c r="V2001" s="112"/>
      <c r="W2001" s="114">
        <v>5</v>
      </c>
    </row>
    <row r="2002" spans="1:23">
      <c r="A2002" s="152">
        <v>1</v>
      </c>
      <c r="B2002" s="153" t="s">
        <v>222</v>
      </c>
      <c r="C2002" s="98">
        <v>40432</v>
      </c>
      <c r="D2002" s="154" t="s">
        <v>274</v>
      </c>
      <c r="E2002" s="97">
        <v>15</v>
      </c>
      <c r="F2002" s="94">
        <v>31</v>
      </c>
      <c r="G2002" s="111" t="s">
        <v>221</v>
      </c>
      <c r="H2002" s="117">
        <v>0</v>
      </c>
      <c r="J2002" s="158">
        <v>0</v>
      </c>
      <c r="S2002" s="118">
        <v>0</v>
      </c>
      <c r="U2002" s="116">
        <v>0</v>
      </c>
      <c r="W2002" s="118">
        <v>0</v>
      </c>
    </row>
    <row r="2003" spans="1:23">
      <c r="A2003" s="152">
        <v>2</v>
      </c>
      <c r="B2003" s="153" t="s">
        <v>222</v>
      </c>
      <c r="C2003" s="98">
        <v>40432</v>
      </c>
      <c r="D2003" s="154" t="s">
        <v>274</v>
      </c>
      <c r="E2003" s="97">
        <v>15</v>
      </c>
      <c r="F2003" s="94">
        <v>31</v>
      </c>
      <c r="G2003" s="111" t="s">
        <v>221</v>
      </c>
      <c r="H2003" s="117">
        <v>0</v>
      </c>
      <c r="J2003" s="158">
        <v>0</v>
      </c>
      <c r="S2003" s="118">
        <v>0</v>
      </c>
      <c r="U2003" s="116">
        <v>0</v>
      </c>
      <c r="W2003" s="118">
        <v>0</v>
      </c>
    </row>
    <row r="2004" spans="1:23">
      <c r="A2004" s="152">
        <v>3</v>
      </c>
      <c r="B2004" s="153" t="s">
        <v>222</v>
      </c>
      <c r="C2004" s="98">
        <v>40432</v>
      </c>
      <c r="D2004" s="154" t="s">
        <v>274</v>
      </c>
      <c r="E2004" s="97">
        <v>15</v>
      </c>
      <c r="F2004" s="94">
        <v>31</v>
      </c>
      <c r="G2004" s="111" t="s">
        <v>221</v>
      </c>
      <c r="H2004" s="117">
        <v>0</v>
      </c>
      <c r="J2004" s="158">
        <v>0</v>
      </c>
      <c r="S2004" s="118">
        <v>0</v>
      </c>
      <c r="U2004" s="116">
        <v>0</v>
      </c>
      <c r="W2004" s="118">
        <v>0</v>
      </c>
    </row>
    <row r="2005" spans="1:23">
      <c r="A2005" s="152">
        <v>4</v>
      </c>
      <c r="B2005" s="153" t="s">
        <v>222</v>
      </c>
      <c r="C2005" s="98">
        <v>40432</v>
      </c>
      <c r="D2005" s="154" t="s">
        <v>274</v>
      </c>
      <c r="E2005" s="97">
        <v>15</v>
      </c>
      <c r="F2005" s="94">
        <v>31</v>
      </c>
      <c r="G2005" s="111" t="s">
        <v>221</v>
      </c>
      <c r="H2005" s="117">
        <v>0</v>
      </c>
      <c r="J2005" s="158">
        <v>0</v>
      </c>
      <c r="S2005" s="118">
        <v>0</v>
      </c>
      <c r="U2005" s="116">
        <v>0</v>
      </c>
      <c r="W2005" s="118">
        <v>0</v>
      </c>
    </row>
    <row r="2006" spans="1:23">
      <c r="A2006" s="152">
        <v>5</v>
      </c>
      <c r="B2006" s="153" t="s">
        <v>222</v>
      </c>
      <c r="C2006" s="98">
        <v>40432</v>
      </c>
      <c r="D2006" s="154" t="s">
        <v>274</v>
      </c>
      <c r="E2006" s="97">
        <v>15</v>
      </c>
      <c r="F2006" s="94">
        <v>31</v>
      </c>
      <c r="G2006" s="111" t="s">
        <v>221</v>
      </c>
      <c r="H2006" s="117">
        <v>0</v>
      </c>
      <c r="J2006" s="158">
        <v>0</v>
      </c>
      <c r="S2006" s="118">
        <v>0</v>
      </c>
      <c r="U2006" s="116">
        <v>0</v>
      </c>
      <c r="W2006" s="118">
        <v>0</v>
      </c>
    </row>
    <row r="2007" spans="1:23">
      <c r="A2007" s="152">
        <v>6</v>
      </c>
      <c r="B2007" s="153" t="s">
        <v>222</v>
      </c>
      <c r="C2007" s="98">
        <v>40432</v>
      </c>
      <c r="D2007" s="154" t="s">
        <v>274</v>
      </c>
      <c r="E2007" s="97">
        <v>15</v>
      </c>
      <c r="F2007" s="94">
        <v>31</v>
      </c>
      <c r="G2007" s="111" t="s">
        <v>221</v>
      </c>
      <c r="H2007" s="117">
        <v>0</v>
      </c>
      <c r="J2007" s="158">
        <v>0</v>
      </c>
      <c r="S2007" s="118">
        <v>0</v>
      </c>
      <c r="U2007" s="116">
        <v>0</v>
      </c>
      <c r="W2007" s="118">
        <v>0</v>
      </c>
    </row>
    <row r="2008" spans="1:23">
      <c r="A2008" s="152">
        <v>7</v>
      </c>
      <c r="B2008" s="153" t="s">
        <v>222</v>
      </c>
      <c r="C2008" s="98">
        <v>40432</v>
      </c>
      <c r="D2008" s="154" t="s">
        <v>274</v>
      </c>
      <c r="E2008" s="97">
        <v>15</v>
      </c>
      <c r="F2008" s="94">
        <v>31</v>
      </c>
      <c r="G2008" s="111" t="s">
        <v>221</v>
      </c>
      <c r="H2008" s="117">
        <v>0</v>
      </c>
      <c r="J2008" s="158">
        <v>0</v>
      </c>
      <c r="S2008" s="118">
        <v>0</v>
      </c>
      <c r="U2008" s="116">
        <v>0</v>
      </c>
      <c r="W2008" s="118">
        <v>0</v>
      </c>
    </row>
    <row r="2009" spans="1:23">
      <c r="A2009" s="152">
        <v>8</v>
      </c>
      <c r="B2009" s="153" t="s">
        <v>222</v>
      </c>
      <c r="C2009" s="98">
        <v>40432</v>
      </c>
      <c r="D2009" s="154" t="s">
        <v>274</v>
      </c>
      <c r="E2009" s="97">
        <v>15</v>
      </c>
      <c r="F2009" s="94">
        <v>31</v>
      </c>
      <c r="G2009" s="111" t="s">
        <v>221</v>
      </c>
      <c r="H2009" s="117">
        <v>0</v>
      </c>
      <c r="J2009" s="158">
        <v>0</v>
      </c>
      <c r="S2009" s="118">
        <v>0</v>
      </c>
      <c r="U2009" s="116">
        <v>0</v>
      </c>
      <c r="W2009" s="118">
        <v>0</v>
      </c>
    </row>
    <row r="2010" spans="1:23">
      <c r="A2010" s="152">
        <v>9</v>
      </c>
      <c r="B2010" s="153" t="s">
        <v>222</v>
      </c>
      <c r="C2010" s="98">
        <v>40432</v>
      </c>
      <c r="D2010" s="154" t="s">
        <v>274</v>
      </c>
      <c r="E2010" s="97">
        <v>15</v>
      </c>
      <c r="F2010" s="94">
        <v>31</v>
      </c>
      <c r="G2010" s="111" t="s">
        <v>221</v>
      </c>
      <c r="H2010" s="117">
        <v>0</v>
      </c>
      <c r="J2010" s="158">
        <v>0</v>
      </c>
      <c r="S2010" s="118">
        <v>0</v>
      </c>
      <c r="U2010" s="116">
        <v>0</v>
      </c>
      <c r="W2010" s="118">
        <v>0</v>
      </c>
    </row>
    <row r="2011" spans="1:23">
      <c r="A2011" s="152">
        <v>10</v>
      </c>
      <c r="B2011" s="153" t="s">
        <v>222</v>
      </c>
      <c r="C2011" s="98">
        <v>40432</v>
      </c>
      <c r="D2011" s="154" t="s">
        <v>274</v>
      </c>
      <c r="E2011" s="97">
        <v>15</v>
      </c>
      <c r="F2011" s="94">
        <v>31</v>
      </c>
      <c r="G2011" s="111" t="s">
        <v>221</v>
      </c>
      <c r="H2011" s="117">
        <v>0</v>
      </c>
      <c r="J2011" s="158">
        <v>0</v>
      </c>
      <c r="S2011" s="118">
        <v>0</v>
      </c>
      <c r="U2011" s="116">
        <v>0</v>
      </c>
      <c r="W2011" s="118">
        <v>0</v>
      </c>
    </row>
    <row r="2012" spans="1:23">
      <c r="A2012" s="152">
        <v>11</v>
      </c>
      <c r="B2012" s="153" t="s">
        <v>222</v>
      </c>
      <c r="C2012" s="98">
        <v>40432</v>
      </c>
      <c r="D2012" s="154" t="s">
        <v>274</v>
      </c>
      <c r="E2012" s="97">
        <v>15</v>
      </c>
      <c r="F2012" s="94">
        <v>31</v>
      </c>
      <c r="G2012" s="111" t="s">
        <v>221</v>
      </c>
      <c r="H2012" s="117">
        <v>0</v>
      </c>
      <c r="J2012" s="158">
        <v>0</v>
      </c>
      <c r="S2012" s="118">
        <v>0</v>
      </c>
      <c r="U2012" s="116">
        <v>0</v>
      </c>
      <c r="W2012" s="118">
        <v>0</v>
      </c>
    </row>
    <row r="2013" spans="1:23">
      <c r="A2013" s="152">
        <v>12</v>
      </c>
      <c r="B2013" s="153" t="s">
        <v>222</v>
      </c>
      <c r="C2013" s="98">
        <v>40432</v>
      </c>
      <c r="D2013" s="154" t="s">
        <v>274</v>
      </c>
      <c r="E2013" s="97">
        <v>15</v>
      </c>
      <c r="F2013" s="94">
        <v>31</v>
      </c>
      <c r="G2013" s="111" t="s">
        <v>221</v>
      </c>
      <c r="H2013" s="117">
        <v>0</v>
      </c>
      <c r="J2013" s="158">
        <v>0</v>
      </c>
      <c r="S2013" s="118">
        <v>3</v>
      </c>
      <c r="U2013" s="116">
        <v>3</v>
      </c>
      <c r="W2013" s="118">
        <v>3</v>
      </c>
    </row>
    <row r="2014" spans="1:23">
      <c r="A2014" s="152">
        <v>13</v>
      </c>
      <c r="B2014" s="153" t="s">
        <v>222</v>
      </c>
      <c r="C2014" s="98">
        <v>40432</v>
      </c>
      <c r="D2014" s="154" t="s">
        <v>274</v>
      </c>
      <c r="E2014" s="97">
        <v>15</v>
      </c>
      <c r="F2014" s="94">
        <v>31</v>
      </c>
      <c r="G2014" s="111" t="s">
        <v>221</v>
      </c>
      <c r="H2014" s="117">
        <v>0</v>
      </c>
      <c r="J2014" s="158">
        <v>0</v>
      </c>
      <c r="S2014" s="118">
        <v>0</v>
      </c>
      <c r="U2014" s="116">
        <v>0</v>
      </c>
      <c r="W2014" s="118">
        <v>0</v>
      </c>
    </row>
    <row r="2015" spans="1:23">
      <c r="A2015" s="152">
        <v>14</v>
      </c>
      <c r="B2015" s="153" t="s">
        <v>222</v>
      </c>
      <c r="C2015" s="98">
        <v>40432</v>
      </c>
      <c r="D2015" s="154" t="s">
        <v>274</v>
      </c>
      <c r="E2015" s="97">
        <v>15</v>
      </c>
      <c r="F2015" s="94">
        <v>31</v>
      </c>
      <c r="G2015" s="111" t="s">
        <v>221</v>
      </c>
      <c r="H2015" s="117">
        <v>0</v>
      </c>
      <c r="J2015" s="158">
        <v>0</v>
      </c>
      <c r="S2015" s="118">
        <v>0</v>
      </c>
      <c r="U2015" s="116">
        <v>0</v>
      </c>
      <c r="W2015" s="118">
        <v>0</v>
      </c>
    </row>
    <row r="2016" spans="1:23">
      <c r="A2016" s="152">
        <v>15</v>
      </c>
      <c r="B2016" s="153" t="s">
        <v>222</v>
      </c>
      <c r="C2016" s="98">
        <v>40432</v>
      </c>
      <c r="D2016" s="154" t="s">
        <v>274</v>
      </c>
      <c r="E2016" s="97">
        <v>15</v>
      </c>
      <c r="F2016" s="94">
        <v>31</v>
      </c>
      <c r="G2016" s="111" t="s">
        <v>221</v>
      </c>
      <c r="H2016" s="117">
        <v>0</v>
      </c>
      <c r="J2016" s="158">
        <v>0</v>
      </c>
      <c r="S2016" s="118">
        <v>4</v>
      </c>
      <c r="U2016" s="116">
        <v>4</v>
      </c>
      <c r="W2016" s="118">
        <v>4</v>
      </c>
    </row>
    <row r="2017" spans="1:23">
      <c r="A2017" s="152">
        <v>16</v>
      </c>
      <c r="B2017" s="153" t="s">
        <v>222</v>
      </c>
      <c r="C2017" s="98">
        <v>40432</v>
      </c>
      <c r="D2017" s="154" t="s">
        <v>274</v>
      </c>
      <c r="E2017" s="97">
        <v>15</v>
      </c>
      <c r="F2017" s="94">
        <v>31</v>
      </c>
      <c r="G2017" s="111" t="s">
        <v>221</v>
      </c>
      <c r="H2017" s="117">
        <v>0</v>
      </c>
      <c r="J2017" s="158">
        <v>0</v>
      </c>
      <c r="S2017" s="118">
        <v>0</v>
      </c>
      <c r="U2017" s="116">
        <v>0</v>
      </c>
      <c r="W2017" s="118">
        <v>0</v>
      </c>
    </row>
    <row r="2018" spans="1:23">
      <c r="A2018" s="152">
        <v>17</v>
      </c>
      <c r="B2018" s="153" t="s">
        <v>222</v>
      </c>
      <c r="C2018" s="98">
        <v>40432</v>
      </c>
      <c r="D2018" s="154" t="s">
        <v>274</v>
      </c>
      <c r="E2018" s="97">
        <v>15</v>
      </c>
      <c r="F2018" s="94">
        <v>31</v>
      </c>
      <c r="G2018" s="111" t="s">
        <v>221</v>
      </c>
      <c r="H2018" s="117">
        <v>0</v>
      </c>
      <c r="J2018" s="158">
        <v>0</v>
      </c>
      <c r="S2018" s="118">
        <v>1</v>
      </c>
      <c r="U2018" s="116">
        <v>1</v>
      </c>
      <c r="W2018" s="118">
        <v>1</v>
      </c>
    </row>
    <row r="2019" spans="1:23">
      <c r="A2019" s="152">
        <v>18</v>
      </c>
      <c r="B2019" s="153" t="s">
        <v>222</v>
      </c>
      <c r="C2019" s="98">
        <v>40432</v>
      </c>
      <c r="D2019" s="154" t="s">
        <v>274</v>
      </c>
      <c r="E2019" s="97">
        <v>15</v>
      </c>
      <c r="F2019" s="94">
        <v>31</v>
      </c>
      <c r="G2019" s="111" t="s">
        <v>221</v>
      </c>
      <c r="H2019" s="117">
        <v>0</v>
      </c>
      <c r="J2019" s="158">
        <v>0</v>
      </c>
      <c r="S2019" s="118">
        <v>0</v>
      </c>
      <c r="U2019" s="116">
        <v>0</v>
      </c>
      <c r="W2019" s="118">
        <v>0</v>
      </c>
    </row>
    <row r="2020" spans="1:23">
      <c r="A2020" s="152">
        <v>19</v>
      </c>
      <c r="B2020" s="153" t="s">
        <v>222</v>
      </c>
      <c r="C2020" s="98">
        <v>40432</v>
      </c>
      <c r="D2020" s="154" t="s">
        <v>274</v>
      </c>
      <c r="E2020" s="97">
        <v>15</v>
      </c>
      <c r="F2020" s="94">
        <v>31</v>
      </c>
      <c r="G2020" s="111" t="s">
        <v>221</v>
      </c>
      <c r="H2020" s="117">
        <v>0</v>
      </c>
      <c r="J2020" s="158">
        <v>0</v>
      </c>
      <c r="S2020" s="118">
        <v>1</v>
      </c>
      <c r="U2020" s="116">
        <v>0</v>
      </c>
      <c r="V2020" s="169"/>
      <c r="W2020" s="170">
        <v>1</v>
      </c>
    </row>
    <row r="2021" spans="1:23">
      <c r="A2021" s="152">
        <v>20</v>
      </c>
      <c r="B2021" s="153" t="s">
        <v>222</v>
      </c>
      <c r="C2021" s="98">
        <v>40432</v>
      </c>
      <c r="D2021" s="154" t="s">
        <v>274</v>
      </c>
      <c r="E2021" s="97">
        <v>15</v>
      </c>
      <c r="F2021" s="94">
        <v>31</v>
      </c>
      <c r="G2021" s="111" t="s">
        <v>221</v>
      </c>
      <c r="H2021" s="117">
        <v>0</v>
      </c>
      <c r="J2021" s="158">
        <v>0</v>
      </c>
      <c r="S2021" s="118">
        <v>3</v>
      </c>
      <c r="U2021" s="116">
        <v>3</v>
      </c>
      <c r="W2021" s="118">
        <v>3</v>
      </c>
    </row>
    <row r="2022" spans="1:23">
      <c r="A2022" s="152">
        <v>21</v>
      </c>
      <c r="B2022" s="153" t="s">
        <v>222</v>
      </c>
      <c r="C2022" s="98">
        <v>40432</v>
      </c>
      <c r="D2022" s="154" t="s">
        <v>274</v>
      </c>
      <c r="E2022" s="97">
        <v>15</v>
      </c>
      <c r="F2022" s="94">
        <v>31</v>
      </c>
      <c r="G2022" s="111" t="s">
        <v>221</v>
      </c>
      <c r="H2022" s="117">
        <v>0</v>
      </c>
      <c r="J2022" s="158">
        <v>0</v>
      </c>
      <c r="S2022" s="118">
        <v>5</v>
      </c>
      <c r="U2022" s="116">
        <v>5</v>
      </c>
      <c r="W2022" s="118">
        <v>5</v>
      </c>
    </row>
    <row r="2023" spans="1:23">
      <c r="A2023" s="152">
        <v>22</v>
      </c>
      <c r="B2023" s="153" t="s">
        <v>222</v>
      </c>
      <c r="C2023" s="98">
        <v>40432</v>
      </c>
      <c r="D2023" s="154" t="s">
        <v>274</v>
      </c>
      <c r="E2023" s="97">
        <v>15</v>
      </c>
      <c r="F2023" s="94">
        <v>31</v>
      </c>
      <c r="G2023" s="111" t="s">
        <v>221</v>
      </c>
      <c r="H2023" s="117">
        <v>0</v>
      </c>
      <c r="J2023" s="158">
        <v>0</v>
      </c>
      <c r="S2023" s="118">
        <v>0</v>
      </c>
      <c r="U2023" s="116">
        <v>0</v>
      </c>
      <c r="W2023" s="118">
        <v>0</v>
      </c>
    </row>
    <row r="2024" spans="1:23">
      <c r="A2024" s="152">
        <v>23</v>
      </c>
      <c r="B2024" s="153" t="s">
        <v>222</v>
      </c>
      <c r="C2024" s="98">
        <v>40432</v>
      </c>
      <c r="D2024" s="154" t="s">
        <v>274</v>
      </c>
      <c r="E2024" s="97">
        <v>15</v>
      </c>
      <c r="F2024" s="94">
        <v>31</v>
      </c>
      <c r="G2024" s="111" t="s">
        <v>221</v>
      </c>
      <c r="H2024" s="117">
        <v>0</v>
      </c>
      <c r="J2024" s="158">
        <v>0</v>
      </c>
      <c r="S2024" s="118">
        <v>2</v>
      </c>
      <c r="U2024" s="116">
        <v>2</v>
      </c>
      <c r="W2024" s="118">
        <v>2</v>
      </c>
    </row>
    <row r="2025" spans="1:23">
      <c r="A2025" s="152">
        <v>24</v>
      </c>
      <c r="B2025" s="153" t="s">
        <v>222</v>
      </c>
      <c r="C2025" s="98">
        <v>40432</v>
      </c>
      <c r="D2025" s="154" t="s">
        <v>274</v>
      </c>
      <c r="E2025" s="97">
        <v>15</v>
      </c>
      <c r="F2025" s="94">
        <v>31</v>
      </c>
      <c r="G2025" s="111" t="s">
        <v>221</v>
      </c>
      <c r="H2025" s="117">
        <v>0</v>
      </c>
      <c r="J2025" s="158">
        <v>0</v>
      </c>
      <c r="S2025" s="118">
        <v>0</v>
      </c>
      <c r="U2025" s="116">
        <v>0</v>
      </c>
      <c r="W2025" s="118">
        <v>0</v>
      </c>
    </row>
    <row r="2026" spans="1:23">
      <c r="A2026" s="152">
        <v>25</v>
      </c>
      <c r="B2026" s="153" t="s">
        <v>222</v>
      </c>
      <c r="C2026" s="98">
        <v>40432</v>
      </c>
      <c r="D2026" s="154" t="s">
        <v>274</v>
      </c>
      <c r="E2026" s="97">
        <v>15</v>
      </c>
      <c r="F2026" s="94">
        <v>31</v>
      </c>
      <c r="G2026" s="111" t="s">
        <v>221</v>
      </c>
      <c r="H2026" s="117">
        <v>0</v>
      </c>
      <c r="J2026" s="158">
        <v>0</v>
      </c>
      <c r="S2026" s="118">
        <v>2</v>
      </c>
      <c r="U2026" s="116">
        <v>2</v>
      </c>
      <c r="W2026" s="118">
        <v>2</v>
      </c>
    </row>
    <row r="2027" spans="1:23">
      <c r="A2027" s="152">
        <v>26</v>
      </c>
      <c r="B2027" s="153" t="s">
        <v>222</v>
      </c>
      <c r="C2027" s="98">
        <v>40432</v>
      </c>
      <c r="D2027" s="154" t="s">
        <v>274</v>
      </c>
      <c r="E2027" s="97">
        <v>15</v>
      </c>
      <c r="F2027" s="94">
        <v>31</v>
      </c>
      <c r="G2027" s="111" t="s">
        <v>221</v>
      </c>
      <c r="H2027" s="117">
        <v>0</v>
      </c>
      <c r="J2027" s="158">
        <v>0</v>
      </c>
      <c r="S2027" s="118">
        <v>0</v>
      </c>
      <c r="U2027" s="116">
        <v>0</v>
      </c>
      <c r="W2027" s="118">
        <v>0</v>
      </c>
    </row>
    <row r="2028" spans="1:23">
      <c r="A2028" s="152">
        <v>27</v>
      </c>
      <c r="B2028" s="153" t="s">
        <v>222</v>
      </c>
      <c r="C2028" s="98">
        <v>40432</v>
      </c>
      <c r="D2028" s="154" t="s">
        <v>274</v>
      </c>
      <c r="E2028" s="97">
        <v>15</v>
      </c>
      <c r="F2028" s="94">
        <v>31</v>
      </c>
      <c r="G2028" s="111" t="s">
        <v>221</v>
      </c>
      <c r="H2028" s="117">
        <v>0</v>
      </c>
      <c r="J2028" s="158">
        <v>0</v>
      </c>
      <c r="S2028" s="118">
        <v>0</v>
      </c>
      <c r="U2028" s="116">
        <v>0</v>
      </c>
      <c r="W2028" s="118">
        <v>0</v>
      </c>
    </row>
    <row r="2029" spans="1:23">
      <c r="A2029" s="152">
        <v>28</v>
      </c>
      <c r="B2029" s="153" t="s">
        <v>222</v>
      </c>
      <c r="C2029" s="98">
        <v>40432</v>
      </c>
      <c r="D2029" s="154" t="s">
        <v>274</v>
      </c>
      <c r="E2029" s="97">
        <v>15</v>
      </c>
      <c r="F2029" s="94">
        <v>31</v>
      </c>
      <c r="G2029" s="111" t="s">
        <v>221</v>
      </c>
      <c r="H2029" s="117">
        <v>0</v>
      </c>
      <c r="J2029" s="158">
        <v>0</v>
      </c>
      <c r="S2029" s="118">
        <v>0</v>
      </c>
      <c r="U2029" s="116">
        <v>0</v>
      </c>
      <c r="W2029" s="118">
        <v>0</v>
      </c>
    </row>
    <row r="2030" spans="1:23">
      <c r="A2030" s="152">
        <v>29</v>
      </c>
      <c r="B2030" s="153" t="s">
        <v>222</v>
      </c>
      <c r="C2030" s="98">
        <v>40432</v>
      </c>
      <c r="D2030" s="154" t="s">
        <v>274</v>
      </c>
      <c r="E2030" s="97">
        <v>15</v>
      </c>
      <c r="F2030" s="94">
        <v>31</v>
      </c>
      <c r="G2030" s="111" t="s">
        <v>221</v>
      </c>
      <c r="H2030" s="117">
        <v>0</v>
      </c>
      <c r="J2030" s="158">
        <v>0</v>
      </c>
      <c r="S2030" s="118">
        <v>0</v>
      </c>
      <c r="U2030" s="116">
        <v>0</v>
      </c>
      <c r="W2030" s="118">
        <v>0</v>
      </c>
    </row>
    <row r="2031" spans="1:23">
      <c r="A2031" s="152">
        <v>30</v>
      </c>
      <c r="B2031" s="153" t="s">
        <v>222</v>
      </c>
      <c r="C2031" s="98">
        <v>40432</v>
      </c>
      <c r="D2031" s="154" t="s">
        <v>274</v>
      </c>
      <c r="E2031" s="97">
        <v>15</v>
      </c>
      <c r="F2031" s="94">
        <v>31</v>
      </c>
      <c r="G2031" s="111" t="s">
        <v>221</v>
      </c>
      <c r="H2031" s="117">
        <v>0</v>
      </c>
      <c r="J2031" s="158">
        <v>0</v>
      </c>
      <c r="S2031" s="118">
        <v>3</v>
      </c>
      <c r="U2031" s="116">
        <v>4</v>
      </c>
      <c r="W2031" s="118">
        <v>4</v>
      </c>
    </row>
    <row r="2032" spans="1:23">
      <c r="A2032" s="152">
        <v>31</v>
      </c>
      <c r="B2032" s="153" t="s">
        <v>222</v>
      </c>
      <c r="C2032" s="98">
        <v>40432</v>
      </c>
      <c r="D2032" s="154" t="s">
        <v>274</v>
      </c>
      <c r="E2032" s="97">
        <v>15</v>
      </c>
      <c r="F2032" s="94">
        <v>31</v>
      </c>
      <c r="G2032" s="111" t="s">
        <v>221</v>
      </c>
      <c r="H2032" s="117">
        <v>0</v>
      </c>
      <c r="J2032" s="158">
        <v>0</v>
      </c>
      <c r="S2032" s="118">
        <v>0</v>
      </c>
      <c r="U2032" s="116">
        <v>0</v>
      </c>
      <c r="W2032" s="118">
        <v>0</v>
      </c>
    </row>
    <row r="2033" spans="1:23">
      <c r="A2033" s="152">
        <v>32</v>
      </c>
      <c r="B2033" s="153" t="s">
        <v>222</v>
      </c>
      <c r="C2033" s="98">
        <v>40432</v>
      </c>
      <c r="D2033" s="154" t="s">
        <v>274</v>
      </c>
      <c r="E2033" s="97">
        <v>15</v>
      </c>
      <c r="F2033" s="94">
        <v>31</v>
      </c>
      <c r="G2033" s="111" t="s">
        <v>221</v>
      </c>
      <c r="H2033" s="117">
        <v>0</v>
      </c>
      <c r="J2033" s="158">
        <v>0</v>
      </c>
      <c r="S2033" s="118">
        <v>0</v>
      </c>
      <c r="U2033" s="116">
        <v>0</v>
      </c>
      <c r="W2033" s="118">
        <v>0</v>
      </c>
    </row>
    <row r="2034" spans="1:23">
      <c r="A2034" s="152">
        <v>33</v>
      </c>
      <c r="B2034" s="153" t="s">
        <v>222</v>
      </c>
      <c r="C2034" s="98">
        <v>40432</v>
      </c>
      <c r="D2034" s="154" t="s">
        <v>274</v>
      </c>
      <c r="E2034" s="97">
        <v>15</v>
      </c>
      <c r="F2034" s="94">
        <v>31</v>
      </c>
      <c r="G2034" s="111" t="s">
        <v>221</v>
      </c>
      <c r="H2034" s="117">
        <v>0</v>
      </c>
      <c r="J2034" s="158">
        <v>0</v>
      </c>
      <c r="S2034" s="118">
        <v>1</v>
      </c>
      <c r="U2034" s="116">
        <v>1</v>
      </c>
      <c r="W2034" s="118">
        <v>1</v>
      </c>
    </row>
    <row r="2035" spans="1:23">
      <c r="A2035" s="152">
        <v>34</v>
      </c>
      <c r="B2035" s="153" t="s">
        <v>222</v>
      </c>
      <c r="C2035" s="98">
        <v>40432</v>
      </c>
      <c r="D2035" s="154" t="s">
        <v>274</v>
      </c>
      <c r="E2035" s="97">
        <v>15</v>
      </c>
      <c r="F2035" s="94">
        <v>31</v>
      </c>
      <c r="G2035" s="111" t="s">
        <v>221</v>
      </c>
      <c r="H2035" s="117">
        <v>0</v>
      </c>
      <c r="J2035" s="158">
        <v>0</v>
      </c>
      <c r="S2035" s="118">
        <v>1</v>
      </c>
      <c r="U2035" s="116">
        <v>1</v>
      </c>
      <c r="W2035" s="118">
        <v>1</v>
      </c>
    </row>
    <row r="2036" spans="1:23">
      <c r="A2036" s="152">
        <v>35</v>
      </c>
      <c r="B2036" s="153" t="s">
        <v>222</v>
      </c>
      <c r="C2036" s="98">
        <v>40432</v>
      </c>
      <c r="D2036" s="154" t="s">
        <v>274</v>
      </c>
      <c r="E2036" s="97">
        <v>15</v>
      </c>
      <c r="F2036" s="94">
        <v>31</v>
      </c>
      <c r="G2036" s="111" t="s">
        <v>221</v>
      </c>
      <c r="H2036" s="117">
        <v>0</v>
      </c>
      <c r="J2036" s="158">
        <v>0</v>
      </c>
      <c r="S2036" s="118">
        <v>2</v>
      </c>
      <c r="U2036" s="116">
        <v>2</v>
      </c>
      <c r="W2036" s="118">
        <v>2</v>
      </c>
    </row>
    <row r="2037" spans="1:23">
      <c r="A2037" s="152">
        <v>36</v>
      </c>
      <c r="B2037" s="153" t="s">
        <v>222</v>
      </c>
      <c r="C2037" s="98">
        <v>40432</v>
      </c>
      <c r="D2037" s="154" t="s">
        <v>274</v>
      </c>
      <c r="E2037" s="97">
        <v>15</v>
      </c>
      <c r="F2037" s="94">
        <v>31</v>
      </c>
      <c r="G2037" s="111" t="s">
        <v>221</v>
      </c>
      <c r="H2037" s="117">
        <v>0</v>
      </c>
      <c r="J2037" s="158">
        <v>0</v>
      </c>
      <c r="S2037" s="118">
        <v>2</v>
      </c>
      <c r="U2037" s="116">
        <v>2</v>
      </c>
      <c r="W2037" s="118">
        <v>2</v>
      </c>
    </row>
    <row r="2038" spans="1:23">
      <c r="A2038" s="152">
        <v>37</v>
      </c>
      <c r="B2038" s="153" t="s">
        <v>222</v>
      </c>
      <c r="C2038" s="98">
        <v>40432</v>
      </c>
      <c r="D2038" s="154" t="s">
        <v>274</v>
      </c>
      <c r="E2038" s="97">
        <v>15</v>
      </c>
      <c r="F2038" s="94">
        <v>31</v>
      </c>
      <c r="G2038" s="111" t="s">
        <v>221</v>
      </c>
      <c r="H2038" s="117">
        <v>0</v>
      </c>
      <c r="J2038" s="158">
        <v>0</v>
      </c>
      <c r="S2038" s="118">
        <v>0</v>
      </c>
      <c r="U2038" s="116">
        <v>0</v>
      </c>
      <c r="W2038" s="118">
        <v>0</v>
      </c>
    </row>
    <row r="2039" spans="1:23">
      <c r="A2039" s="152">
        <v>38</v>
      </c>
      <c r="B2039" s="153" t="s">
        <v>222</v>
      </c>
      <c r="C2039" s="98">
        <v>40432</v>
      </c>
      <c r="D2039" s="154" t="s">
        <v>274</v>
      </c>
      <c r="E2039" s="97">
        <v>15</v>
      </c>
      <c r="F2039" s="94">
        <v>31</v>
      </c>
      <c r="G2039" s="111" t="s">
        <v>221</v>
      </c>
      <c r="H2039" s="117">
        <v>0</v>
      </c>
      <c r="J2039" s="158">
        <v>0</v>
      </c>
      <c r="S2039" s="118">
        <v>0</v>
      </c>
      <c r="U2039" s="116">
        <v>0</v>
      </c>
      <c r="W2039" s="118">
        <v>0</v>
      </c>
    </row>
    <row r="2040" spans="1:23">
      <c r="A2040" s="152">
        <v>39</v>
      </c>
      <c r="B2040" s="153" t="s">
        <v>222</v>
      </c>
      <c r="C2040" s="98">
        <v>40432</v>
      </c>
      <c r="D2040" s="154" t="s">
        <v>274</v>
      </c>
      <c r="E2040" s="97">
        <v>15</v>
      </c>
      <c r="F2040" s="94">
        <v>31</v>
      </c>
      <c r="G2040" s="111" t="s">
        <v>221</v>
      </c>
      <c r="H2040" s="117">
        <v>0</v>
      </c>
      <c r="J2040" s="158">
        <v>0</v>
      </c>
      <c r="S2040" s="118">
        <v>0</v>
      </c>
      <c r="U2040" s="116">
        <v>0</v>
      </c>
      <c r="W2040" s="118">
        <v>0</v>
      </c>
    </row>
    <row r="2041" spans="1:23">
      <c r="A2041" s="152">
        <v>40</v>
      </c>
      <c r="B2041" s="153" t="s">
        <v>222</v>
      </c>
      <c r="C2041" s="98">
        <v>40432</v>
      </c>
      <c r="D2041" s="154" t="s">
        <v>274</v>
      </c>
      <c r="E2041" s="97">
        <v>15</v>
      </c>
      <c r="F2041" s="94">
        <v>31</v>
      </c>
      <c r="G2041" s="111" t="s">
        <v>221</v>
      </c>
      <c r="H2041" s="117">
        <v>0</v>
      </c>
      <c r="J2041" s="158">
        <v>0</v>
      </c>
      <c r="S2041" s="118">
        <v>2</v>
      </c>
      <c r="U2041" s="116">
        <v>2</v>
      </c>
      <c r="W2041" s="118">
        <v>2</v>
      </c>
    </row>
    <row r="2042" spans="1:23">
      <c r="A2042" s="152">
        <v>41</v>
      </c>
      <c r="B2042" s="153" t="s">
        <v>222</v>
      </c>
      <c r="C2042" s="98">
        <v>40432</v>
      </c>
      <c r="D2042" s="154" t="s">
        <v>274</v>
      </c>
      <c r="E2042" s="97">
        <v>15</v>
      </c>
      <c r="F2042" s="94">
        <v>31</v>
      </c>
      <c r="G2042" s="111" t="s">
        <v>221</v>
      </c>
      <c r="H2042" s="117">
        <v>0</v>
      </c>
      <c r="J2042" s="158">
        <v>0</v>
      </c>
      <c r="S2042" s="118">
        <v>2</v>
      </c>
      <c r="U2042" s="116">
        <v>2</v>
      </c>
      <c r="W2042" s="118">
        <v>2</v>
      </c>
    </row>
    <row r="2043" spans="1:23">
      <c r="A2043" s="152">
        <v>42</v>
      </c>
      <c r="B2043" s="153" t="s">
        <v>222</v>
      </c>
      <c r="C2043" s="98">
        <v>40432</v>
      </c>
      <c r="D2043" s="154" t="s">
        <v>274</v>
      </c>
      <c r="E2043" s="97">
        <v>15</v>
      </c>
      <c r="F2043" s="94">
        <v>31</v>
      </c>
      <c r="G2043" s="111" t="s">
        <v>221</v>
      </c>
      <c r="H2043" s="117">
        <v>0</v>
      </c>
      <c r="J2043" s="158">
        <v>0</v>
      </c>
      <c r="S2043" s="118">
        <v>0</v>
      </c>
      <c r="U2043" s="116">
        <v>0</v>
      </c>
      <c r="W2043" s="118">
        <v>0</v>
      </c>
    </row>
    <row r="2044" spans="1:23">
      <c r="A2044" s="152">
        <v>43</v>
      </c>
      <c r="B2044" s="153" t="s">
        <v>222</v>
      </c>
      <c r="C2044" s="98">
        <v>40432</v>
      </c>
      <c r="D2044" s="154" t="s">
        <v>274</v>
      </c>
      <c r="E2044" s="97">
        <v>15</v>
      </c>
      <c r="F2044" s="94">
        <v>31</v>
      </c>
      <c r="G2044" s="111" t="s">
        <v>221</v>
      </c>
      <c r="H2044" s="117">
        <v>6</v>
      </c>
      <c r="J2044" s="158">
        <v>6</v>
      </c>
      <c r="S2044" s="118">
        <v>14</v>
      </c>
      <c r="U2044" s="116">
        <v>14</v>
      </c>
      <c r="W2044" s="118">
        <v>14</v>
      </c>
    </row>
    <row r="2045" spans="1:23">
      <c r="A2045" s="152">
        <v>44</v>
      </c>
      <c r="B2045" s="153" t="s">
        <v>222</v>
      </c>
      <c r="C2045" s="98">
        <v>40432</v>
      </c>
      <c r="D2045" s="154" t="s">
        <v>274</v>
      </c>
      <c r="E2045" s="97">
        <v>15</v>
      </c>
      <c r="F2045" s="94">
        <v>31</v>
      </c>
      <c r="G2045" s="111" t="s">
        <v>221</v>
      </c>
      <c r="H2045" s="117">
        <v>0</v>
      </c>
      <c r="J2045" s="158">
        <v>0</v>
      </c>
      <c r="S2045" s="118">
        <v>0</v>
      </c>
      <c r="U2045" s="116">
        <v>0</v>
      </c>
      <c r="W2045" s="118">
        <v>0</v>
      </c>
    </row>
    <row r="2046" spans="1:23">
      <c r="A2046" s="152">
        <v>45</v>
      </c>
      <c r="B2046" s="153" t="s">
        <v>222</v>
      </c>
      <c r="C2046" s="98">
        <v>40432</v>
      </c>
      <c r="D2046" s="154" t="s">
        <v>274</v>
      </c>
      <c r="E2046" s="97">
        <v>15</v>
      </c>
      <c r="F2046" s="94">
        <v>31</v>
      </c>
      <c r="G2046" s="111" t="s">
        <v>221</v>
      </c>
      <c r="H2046" s="117">
        <v>0</v>
      </c>
      <c r="J2046" s="158">
        <v>0</v>
      </c>
      <c r="S2046" s="118">
        <v>2</v>
      </c>
      <c r="U2046" s="116">
        <v>3</v>
      </c>
      <c r="W2046" s="118">
        <v>3</v>
      </c>
    </row>
    <row r="2047" spans="1:23">
      <c r="A2047" s="152">
        <v>46</v>
      </c>
      <c r="B2047" s="153" t="s">
        <v>222</v>
      </c>
      <c r="C2047" s="98">
        <v>40432</v>
      </c>
      <c r="D2047" s="154" t="s">
        <v>274</v>
      </c>
      <c r="E2047" s="97">
        <v>15</v>
      </c>
      <c r="F2047" s="94">
        <v>31</v>
      </c>
      <c r="G2047" s="111" t="s">
        <v>221</v>
      </c>
      <c r="H2047" s="117">
        <v>0</v>
      </c>
      <c r="J2047" s="158">
        <v>0</v>
      </c>
      <c r="S2047" s="118">
        <v>1</v>
      </c>
      <c r="U2047" s="116">
        <v>1</v>
      </c>
      <c r="W2047" s="118">
        <v>1</v>
      </c>
    </row>
    <row r="2048" spans="1:23">
      <c r="A2048" s="152">
        <v>47</v>
      </c>
      <c r="B2048" s="153" t="s">
        <v>222</v>
      </c>
      <c r="C2048" s="98">
        <v>40432</v>
      </c>
      <c r="D2048" s="154" t="s">
        <v>274</v>
      </c>
      <c r="E2048" s="97">
        <v>15</v>
      </c>
      <c r="F2048" s="94">
        <v>31</v>
      </c>
      <c r="G2048" s="111" t="s">
        <v>221</v>
      </c>
      <c r="H2048" s="117">
        <v>0</v>
      </c>
      <c r="J2048" s="158">
        <v>0</v>
      </c>
      <c r="S2048" s="118">
        <v>0</v>
      </c>
      <c r="U2048" s="116">
        <v>0</v>
      </c>
      <c r="W2048" s="118">
        <v>0</v>
      </c>
    </row>
    <row r="2049" spans="1:23">
      <c r="A2049" s="152">
        <v>48</v>
      </c>
      <c r="B2049" s="153" t="s">
        <v>222</v>
      </c>
      <c r="C2049" s="98">
        <v>40432</v>
      </c>
      <c r="D2049" s="154" t="s">
        <v>274</v>
      </c>
      <c r="E2049" s="97">
        <v>15</v>
      </c>
      <c r="F2049" s="94">
        <v>31</v>
      </c>
      <c r="G2049" s="111" t="s">
        <v>221</v>
      </c>
      <c r="H2049" s="117">
        <v>0</v>
      </c>
      <c r="J2049" s="158">
        <v>0</v>
      </c>
      <c r="S2049" s="118">
        <v>1</v>
      </c>
      <c r="U2049" s="116">
        <v>1</v>
      </c>
      <c r="W2049" s="118">
        <v>1</v>
      </c>
    </row>
    <row r="2050" spans="1:23">
      <c r="A2050" s="152">
        <v>49</v>
      </c>
      <c r="B2050" s="153" t="s">
        <v>222</v>
      </c>
      <c r="C2050" s="98">
        <v>40432</v>
      </c>
      <c r="D2050" s="154" t="s">
        <v>274</v>
      </c>
      <c r="E2050" s="97">
        <v>15</v>
      </c>
      <c r="F2050" s="94">
        <v>31</v>
      </c>
      <c r="G2050" s="111" t="s">
        <v>221</v>
      </c>
      <c r="H2050" s="117">
        <v>0</v>
      </c>
      <c r="J2050" s="158">
        <v>0</v>
      </c>
      <c r="S2050" s="118">
        <v>3</v>
      </c>
      <c r="U2050" s="116">
        <v>3</v>
      </c>
      <c r="W2050" s="118">
        <v>3</v>
      </c>
    </row>
    <row r="2051" spans="1:23">
      <c r="A2051" s="152">
        <v>50</v>
      </c>
      <c r="B2051" s="153" t="s">
        <v>222</v>
      </c>
      <c r="C2051" s="98">
        <v>40432</v>
      </c>
      <c r="D2051" s="154" t="s">
        <v>274</v>
      </c>
      <c r="E2051" s="97">
        <v>15</v>
      </c>
      <c r="F2051" s="94">
        <v>31</v>
      </c>
      <c r="G2051" s="111" t="s">
        <v>221</v>
      </c>
      <c r="H2051" s="117">
        <v>0</v>
      </c>
      <c r="J2051" s="158">
        <v>0</v>
      </c>
      <c r="S2051" s="118">
        <v>0</v>
      </c>
      <c r="U2051" s="116">
        <v>0</v>
      </c>
      <c r="W2051" s="118">
        <v>0</v>
      </c>
    </row>
    <row r="2052" spans="1:23">
      <c r="A2052" s="152">
        <v>51</v>
      </c>
      <c r="B2052" s="153" t="s">
        <v>222</v>
      </c>
      <c r="C2052" s="98">
        <v>40432</v>
      </c>
      <c r="D2052" s="154" t="s">
        <v>274</v>
      </c>
      <c r="E2052" s="97">
        <v>15</v>
      </c>
      <c r="F2052" s="94">
        <v>31</v>
      </c>
      <c r="G2052" s="111" t="s">
        <v>221</v>
      </c>
      <c r="H2052" s="117">
        <v>0</v>
      </c>
      <c r="J2052" s="158">
        <v>0</v>
      </c>
      <c r="S2052" s="118">
        <v>1</v>
      </c>
      <c r="U2052" s="116">
        <v>1</v>
      </c>
      <c r="W2052" s="118">
        <v>1</v>
      </c>
    </row>
    <row r="2053" spans="1:23">
      <c r="A2053" s="152">
        <v>52</v>
      </c>
      <c r="B2053" s="153" t="s">
        <v>222</v>
      </c>
      <c r="C2053" s="98">
        <v>40432</v>
      </c>
      <c r="D2053" s="154" t="s">
        <v>274</v>
      </c>
      <c r="E2053" s="97">
        <v>15</v>
      </c>
      <c r="F2053" s="94">
        <v>31</v>
      </c>
      <c r="G2053" s="111" t="s">
        <v>221</v>
      </c>
      <c r="H2053" s="117">
        <v>0</v>
      </c>
      <c r="J2053" s="158">
        <v>0</v>
      </c>
      <c r="S2053" s="118">
        <v>5</v>
      </c>
      <c r="U2053" s="116">
        <v>5</v>
      </c>
      <c r="W2053" s="118">
        <v>5</v>
      </c>
    </row>
    <row r="2054" spans="1:23">
      <c r="A2054" s="152">
        <v>1</v>
      </c>
      <c r="B2054" s="153" t="s">
        <v>222</v>
      </c>
      <c r="C2054" s="98">
        <v>40458</v>
      </c>
      <c r="D2054" s="154" t="s">
        <v>269</v>
      </c>
      <c r="E2054" s="97">
        <v>20</v>
      </c>
      <c r="F2054" s="94">
        <v>29</v>
      </c>
      <c r="G2054" s="111" t="s">
        <v>221</v>
      </c>
      <c r="H2054" s="117">
        <v>25</v>
      </c>
      <c r="J2054" s="158">
        <v>25</v>
      </c>
      <c r="S2054" s="118">
        <v>1</v>
      </c>
      <c r="V2054" s="97">
        <v>1</v>
      </c>
      <c r="W2054" s="118">
        <v>1</v>
      </c>
    </row>
    <row r="2055" spans="1:23">
      <c r="A2055" s="152">
        <v>2</v>
      </c>
      <c r="B2055" s="153" t="s">
        <v>222</v>
      </c>
      <c r="C2055" s="98">
        <v>40458</v>
      </c>
      <c r="D2055" s="154" t="s">
        <v>269</v>
      </c>
      <c r="E2055" s="97">
        <v>20</v>
      </c>
      <c r="F2055" s="94">
        <v>29</v>
      </c>
      <c r="G2055" s="111" t="s">
        <v>221</v>
      </c>
      <c r="H2055" s="117">
        <v>36</v>
      </c>
      <c r="J2055" s="158">
        <v>36</v>
      </c>
      <c r="S2055" s="118">
        <v>0</v>
      </c>
      <c r="V2055" s="97">
        <v>0</v>
      </c>
      <c r="W2055" s="118">
        <v>0</v>
      </c>
    </row>
    <row r="2056" spans="1:23">
      <c r="A2056" s="152">
        <v>3</v>
      </c>
      <c r="B2056" s="153" t="s">
        <v>222</v>
      </c>
      <c r="C2056" s="98">
        <v>40458</v>
      </c>
      <c r="D2056" s="154" t="s">
        <v>269</v>
      </c>
      <c r="E2056" s="97">
        <v>20</v>
      </c>
      <c r="F2056" s="94">
        <v>29</v>
      </c>
      <c r="G2056" s="111" t="s">
        <v>221</v>
      </c>
      <c r="H2056" s="117">
        <v>24</v>
      </c>
      <c r="J2056" s="158">
        <v>24</v>
      </c>
      <c r="S2056" s="118">
        <v>1</v>
      </c>
      <c r="V2056" s="97">
        <v>1</v>
      </c>
      <c r="W2056" s="118">
        <v>1</v>
      </c>
    </row>
    <row r="2057" spans="1:23">
      <c r="A2057" s="152">
        <v>4</v>
      </c>
      <c r="B2057" s="153" t="s">
        <v>222</v>
      </c>
      <c r="C2057" s="98">
        <v>40458</v>
      </c>
      <c r="D2057" s="154" t="s">
        <v>269</v>
      </c>
      <c r="E2057" s="97">
        <v>20</v>
      </c>
      <c r="F2057" s="94">
        <v>29</v>
      </c>
      <c r="G2057" s="111" t="s">
        <v>221</v>
      </c>
      <c r="H2057" s="117">
        <v>26</v>
      </c>
      <c r="J2057" s="158">
        <v>26</v>
      </c>
      <c r="S2057" s="118">
        <v>0</v>
      </c>
      <c r="V2057" s="97">
        <v>0</v>
      </c>
      <c r="W2057" s="118">
        <v>0</v>
      </c>
    </row>
    <row r="2058" spans="1:23">
      <c r="A2058" s="152">
        <v>5</v>
      </c>
      <c r="B2058" s="153" t="s">
        <v>222</v>
      </c>
      <c r="C2058" s="98">
        <v>40458</v>
      </c>
      <c r="D2058" s="154" t="s">
        <v>269</v>
      </c>
      <c r="E2058" s="97">
        <v>20</v>
      </c>
      <c r="F2058" s="94">
        <v>29</v>
      </c>
      <c r="G2058" s="111" t="s">
        <v>221</v>
      </c>
      <c r="H2058" s="117">
        <v>22</v>
      </c>
      <c r="J2058" s="158">
        <v>22</v>
      </c>
      <c r="S2058" s="118">
        <v>0</v>
      </c>
      <c r="V2058" s="97">
        <v>0</v>
      </c>
      <c r="W2058" s="118">
        <v>0</v>
      </c>
    </row>
    <row r="2059" spans="1:23">
      <c r="A2059" s="152">
        <v>6</v>
      </c>
      <c r="B2059" s="153" t="s">
        <v>222</v>
      </c>
      <c r="C2059" s="98">
        <v>40458</v>
      </c>
      <c r="D2059" s="154" t="s">
        <v>269</v>
      </c>
      <c r="E2059" s="97">
        <v>20</v>
      </c>
      <c r="F2059" s="94">
        <v>29</v>
      </c>
      <c r="G2059" s="111" t="s">
        <v>221</v>
      </c>
      <c r="H2059" s="117">
        <v>16</v>
      </c>
      <c r="J2059" s="158">
        <v>16</v>
      </c>
      <c r="S2059" s="118">
        <v>0</v>
      </c>
      <c r="V2059" s="97">
        <v>1</v>
      </c>
      <c r="W2059" s="118">
        <v>1</v>
      </c>
    </row>
    <row r="2060" spans="1:23">
      <c r="A2060" s="152">
        <v>7</v>
      </c>
      <c r="B2060" s="153" t="s">
        <v>222</v>
      </c>
      <c r="C2060" s="98">
        <v>40458</v>
      </c>
      <c r="D2060" s="154" t="s">
        <v>269</v>
      </c>
      <c r="E2060" s="97">
        <v>20</v>
      </c>
      <c r="F2060" s="94">
        <v>29</v>
      </c>
      <c r="G2060" s="111" t="s">
        <v>221</v>
      </c>
      <c r="H2060" s="117">
        <v>30</v>
      </c>
      <c r="J2060" s="158">
        <v>30</v>
      </c>
      <c r="S2060" s="118">
        <v>0</v>
      </c>
      <c r="V2060" s="97">
        <v>0</v>
      </c>
      <c r="W2060" s="118">
        <v>0</v>
      </c>
    </row>
    <row r="2061" spans="1:23">
      <c r="A2061" s="152">
        <v>8</v>
      </c>
      <c r="B2061" s="153" t="s">
        <v>222</v>
      </c>
      <c r="C2061" s="98">
        <v>40458</v>
      </c>
      <c r="D2061" s="154" t="s">
        <v>269</v>
      </c>
      <c r="E2061" s="97">
        <v>20</v>
      </c>
      <c r="F2061" s="94">
        <v>29</v>
      </c>
      <c r="G2061" s="111" t="s">
        <v>221</v>
      </c>
      <c r="H2061" s="117">
        <v>33</v>
      </c>
      <c r="J2061" s="158">
        <v>33</v>
      </c>
      <c r="S2061" s="118">
        <v>0</v>
      </c>
      <c r="V2061" s="97">
        <v>0</v>
      </c>
      <c r="W2061" s="118">
        <v>0</v>
      </c>
    </row>
    <row r="2062" spans="1:23">
      <c r="A2062" s="152">
        <v>9</v>
      </c>
      <c r="B2062" s="153" t="s">
        <v>222</v>
      </c>
      <c r="C2062" s="98">
        <v>40458</v>
      </c>
      <c r="D2062" s="154" t="s">
        <v>269</v>
      </c>
      <c r="E2062" s="97">
        <v>20</v>
      </c>
      <c r="F2062" s="94">
        <v>29</v>
      </c>
      <c r="G2062" s="111" t="s">
        <v>221</v>
      </c>
      <c r="H2062" s="117">
        <v>26</v>
      </c>
      <c r="J2062" s="158">
        <v>26</v>
      </c>
      <c r="S2062" s="118">
        <v>0</v>
      </c>
      <c r="V2062" s="97">
        <v>0</v>
      </c>
      <c r="W2062" s="118">
        <v>0</v>
      </c>
    </row>
    <row r="2063" spans="1:23">
      <c r="A2063" s="152">
        <v>10</v>
      </c>
      <c r="B2063" s="153" t="s">
        <v>222</v>
      </c>
      <c r="C2063" s="98">
        <v>40458</v>
      </c>
      <c r="D2063" s="154" t="s">
        <v>269</v>
      </c>
      <c r="E2063" s="97">
        <v>20</v>
      </c>
      <c r="F2063" s="94">
        <v>29</v>
      </c>
      <c r="G2063" s="111" t="s">
        <v>221</v>
      </c>
      <c r="H2063" s="117">
        <v>37</v>
      </c>
      <c r="J2063" s="158">
        <v>37</v>
      </c>
      <c r="S2063" s="118">
        <v>4</v>
      </c>
      <c r="V2063" s="97">
        <v>7</v>
      </c>
      <c r="W2063" s="118">
        <v>7</v>
      </c>
    </row>
    <row r="2064" spans="1:23">
      <c r="A2064" s="152">
        <v>11</v>
      </c>
      <c r="B2064" s="153" t="s">
        <v>222</v>
      </c>
      <c r="C2064" s="98">
        <v>40458</v>
      </c>
      <c r="D2064" s="154" t="s">
        <v>269</v>
      </c>
      <c r="E2064" s="97">
        <v>20</v>
      </c>
      <c r="F2064" s="94">
        <v>29</v>
      </c>
      <c r="G2064" s="111" t="s">
        <v>221</v>
      </c>
      <c r="H2064" s="117">
        <v>21</v>
      </c>
      <c r="J2064" s="158">
        <v>21</v>
      </c>
      <c r="S2064" s="118">
        <v>0</v>
      </c>
      <c r="V2064" s="97">
        <v>0</v>
      </c>
      <c r="W2064" s="118">
        <v>0</v>
      </c>
    </row>
    <row r="2065" spans="1:23">
      <c r="A2065" s="152">
        <v>12</v>
      </c>
      <c r="B2065" s="153" t="s">
        <v>222</v>
      </c>
      <c r="C2065" s="98">
        <v>40458</v>
      </c>
      <c r="D2065" s="154" t="s">
        <v>269</v>
      </c>
      <c r="E2065" s="97">
        <v>20</v>
      </c>
      <c r="F2065" s="94">
        <v>29</v>
      </c>
      <c r="G2065" s="111" t="s">
        <v>221</v>
      </c>
      <c r="H2065" s="117">
        <v>16</v>
      </c>
      <c r="J2065" s="158">
        <v>16</v>
      </c>
      <c r="S2065" s="118">
        <v>0</v>
      </c>
      <c r="V2065" s="97">
        <v>0</v>
      </c>
      <c r="W2065" s="118">
        <v>0</v>
      </c>
    </row>
    <row r="2066" spans="1:23">
      <c r="A2066" s="152">
        <v>13</v>
      </c>
      <c r="B2066" s="153" t="s">
        <v>222</v>
      </c>
      <c r="C2066" s="98">
        <v>40458</v>
      </c>
      <c r="D2066" s="154" t="s">
        <v>269</v>
      </c>
      <c r="E2066" s="97">
        <v>20</v>
      </c>
      <c r="F2066" s="94">
        <v>29</v>
      </c>
      <c r="G2066" s="111" t="s">
        <v>221</v>
      </c>
      <c r="H2066" s="117">
        <v>35</v>
      </c>
      <c r="J2066" s="158">
        <v>35</v>
      </c>
      <c r="S2066" s="118">
        <v>0</v>
      </c>
      <c r="V2066" s="97">
        <v>0</v>
      </c>
      <c r="W2066" s="118">
        <v>0</v>
      </c>
    </row>
    <row r="2067" spans="1:23">
      <c r="A2067" s="152">
        <v>14</v>
      </c>
      <c r="B2067" s="153" t="s">
        <v>222</v>
      </c>
      <c r="C2067" s="98">
        <v>40458</v>
      </c>
      <c r="D2067" s="154" t="s">
        <v>269</v>
      </c>
      <c r="E2067" s="97">
        <v>20</v>
      </c>
      <c r="F2067" s="94">
        <v>29</v>
      </c>
      <c r="G2067" s="111" t="s">
        <v>221</v>
      </c>
      <c r="H2067" s="117">
        <v>22</v>
      </c>
      <c r="J2067" s="158">
        <v>22</v>
      </c>
      <c r="S2067" s="118">
        <v>0</v>
      </c>
      <c r="V2067" s="97">
        <v>0</v>
      </c>
      <c r="W2067" s="118">
        <v>0</v>
      </c>
    </row>
    <row r="2068" spans="1:23">
      <c r="A2068" s="152">
        <v>15</v>
      </c>
      <c r="B2068" s="153" t="s">
        <v>222</v>
      </c>
      <c r="C2068" s="98">
        <v>40458</v>
      </c>
      <c r="D2068" s="154" t="s">
        <v>269</v>
      </c>
      <c r="E2068" s="97">
        <v>20</v>
      </c>
      <c r="F2068" s="94">
        <v>29</v>
      </c>
      <c r="G2068" s="111" t="s">
        <v>221</v>
      </c>
      <c r="H2068" s="117">
        <v>38</v>
      </c>
      <c r="J2068" s="158">
        <v>38</v>
      </c>
      <c r="S2068" s="118">
        <v>0</v>
      </c>
      <c r="V2068" s="97">
        <v>0</v>
      </c>
      <c r="W2068" s="118">
        <v>0</v>
      </c>
    </row>
    <row r="2069" spans="1:23">
      <c r="A2069" s="152">
        <v>16</v>
      </c>
      <c r="B2069" s="153" t="s">
        <v>222</v>
      </c>
      <c r="C2069" s="98">
        <v>40458</v>
      </c>
      <c r="D2069" s="154" t="s">
        <v>269</v>
      </c>
      <c r="E2069" s="97">
        <v>20</v>
      </c>
      <c r="F2069" s="94">
        <v>29</v>
      </c>
      <c r="G2069" s="111" t="s">
        <v>221</v>
      </c>
      <c r="H2069" s="117">
        <v>39</v>
      </c>
      <c r="J2069" s="158">
        <v>39</v>
      </c>
      <c r="S2069" s="118">
        <v>0</v>
      </c>
      <c r="V2069" s="97">
        <v>0</v>
      </c>
      <c r="W2069" s="118">
        <v>0</v>
      </c>
    </row>
    <row r="2070" spans="1:23">
      <c r="A2070" s="152">
        <v>17</v>
      </c>
      <c r="B2070" s="153" t="s">
        <v>222</v>
      </c>
      <c r="C2070" s="98">
        <v>40458</v>
      </c>
      <c r="D2070" s="154" t="s">
        <v>269</v>
      </c>
      <c r="E2070" s="97">
        <v>20</v>
      </c>
      <c r="F2070" s="94">
        <v>29</v>
      </c>
      <c r="G2070" s="111" t="s">
        <v>221</v>
      </c>
      <c r="H2070" s="117">
        <v>30</v>
      </c>
      <c r="J2070" s="158">
        <v>30</v>
      </c>
      <c r="S2070" s="118">
        <v>0</v>
      </c>
      <c r="V2070" s="97">
        <v>0</v>
      </c>
      <c r="W2070" s="118">
        <v>0</v>
      </c>
    </row>
    <row r="2071" spans="1:23">
      <c r="A2071" s="152">
        <v>18</v>
      </c>
      <c r="B2071" s="153" t="s">
        <v>222</v>
      </c>
      <c r="C2071" s="98">
        <v>40458</v>
      </c>
      <c r="D2071" s="154" t="s">
        <v>269</v>
      </c>
      <c r="E2071" s="97">
        <v>20</v>
      </c>
      <c r="F2071" s="94">
        <v>29</v>
      </c>
      <c r="G2071" s="111" t="s">
        <v>221</v>
      </c>
      <c r="H2071" s="117">
        <v>28</v>
      </c>
      <c r="J2071" s="158">
        <v>28</v>
      </c>
      <c r="S2071" s="118">
        <v>0</v>
      </c>
      <c r="V2071" s="97">
        <v>0</v>
      </c>
      <c r="W2071" s="118">
        <v>0</v>
      </c>
    </row>
    <row r="2072" spans="1:23">
      <c r="A2072" s="152">
        <v>19</v>
      </c>
      <c r="B2072" s="153" t="s">
        <v>222</v>
      </c>
      <c r="C2072" s="98">
        <v>40458</v>
      </c>
      <c r="D2072" s="154" t="s">
        <v>269</v>
      </c>
      <c r="E2072" s="97">
        <v>20</v>
      </c>
      <c r="F2072" s="94">
        <v>29</v>
      </c>
      <c r="G2072" s="111" t="s">
        <v>221</v>
      </c>
      <c r="H2072" s="117">
        <v>37</v>
      </c>
      <c r="J2072" s="158">
        <v>37</v>
      </c>
      <c r="S2072" s="118">
        <v>0</v>
      </c>
      <c r="V2072" s="97">
        <v>0</v>
      </c>
      <c r="W2072" s="118">
        <v>0</v>
      </c>
    </row>
    <row r="2073" spans="1:23">
      <c r="A2073" s="152">
        <v>20</v>
      </c>
      <c r="B2073" s="153" t="s">
        <v>222</v>
      </c>
      <c r="C2073" s="98">
        <v>40458</v>
      </c>
      <c r="D2073" s="154" t="s">
        <v>269</v>
      </c>
      <c r="E2073" s="97">
        <v>20</v>
      </c>
      <c r="F2073" s="94">
        <v>29</v>
      </c>
      <c r="G2073" s="111" t="s">
        <v>221</v>
      </c>
      <c r="H2073" s="117">
        <v>27</v>
      </c>
      <c r="J2073" s="158">
        <v>27</v>
      </c>
      <c r="S2073" s="118">
        <v>0</v>
      </c>
      <c r="V2073" s="97">
        <v>0</v>
      </c>
      <c r="W2073" s="118">
        <v>0</v>
      </c>
    </row>
    <row r="2074" spans="1:23">
      <c r="A2074" s="152">
        <v>21</v>
      </c>
      <c r="B2074" s="153" t="s">
        <v>222</v>
      </c>
      <c r="C2074" s="98">
        <v>40458</v>
      </c>
      <c r="D2074" s="154" t="s">
        <v>269</v>
      </c>
      <c r="E2074" s="97">
        <v>20</v>
      </c>
      <c r="F2074" s="94">
        <v>29</v>
      </c>
      <c r="G2074" s="111" t="s">
        <v>221</v>
      </c>
      <c r="H2074" s="117">
        <v>12</v>
      </c>
      <c r="J2074" s="158">
        <v>12</v>
      </c>
      <c r="S2074" s="118">
        <v>0</v>
      </c>
      <c r="V2074" s="97">
        <v>0</v>
      </c>
      <c r="W2074" s="118">
        <v>0</v>
      </c>
    </row>
    <row r="2075" spans="1:23">
      <c r="A2075" s="152">
        <v>22</v>
      </c>
      <c r="B2075" s="153" t="s">
        <v>222</v>
      </c>
      <c r="C2075" s="98">
        <v>40458</v>
      </c>
      <c r="D2075" s="154" t="s">
        <v>269</v>
      </c>
      <c r="E2075" s="97">
        <v>20</v>
      </c>
      <c r="F2075" s="94">
        <v>29</v>
      </c>
      <c r="G2075" s="111" t="s">
        <v>221</v>
      </c>
      <c r="H2075" s="117">
        <v>24</v>
      </c>
      <c r="J2075" s="158">
        <v>24</v>
      </c>
      <c r="S2075" s="118">
        <v>0</v>
      </c>
      <c r="V2075" s="97">
        <v>0</v>
      </c>
      <c r="W2075" s="118">
        <v>0</v>
      </c>
    </row>
    <row r="2076" spans="1:23">
      <c r="A2076" s="152">
        <v>23</v>
      </c>
      <c r="B2076" s="153" t="s">
        <v>222</v>
      </c>
      <c r="C2076" s="98">
        <v>40458</v>
      </c>
      <c r="D2076" s="154" t="s">
        <v>269</v>
      </c>
      <c r="E2076" s="97">
        <v>20</v>
      </c>
      <c r="F2076" s="94">
        <v>29</v>
      </c>
      <c r="G2076" s="111" t="s">
        <v>221</v>
      </c>
      <c r="H2076" s="117">
        <v>36</v>
      </c>
      <c r="J2076" s="158">
        <v>36</v>
      </c>
      <c r="S2076" s="118">
        <v>0</v>
      </c>
      <c r="V2076" s="97">
        <v>0</v>
      </c>
      <c r="W2076" s="118">
        <v>0</v>
      </c>
    </row>
    <row r="2077" spans="1:23">
      <c r="A2077" s="152">
        <v>24</v>
      </c>
      <c r="B2077" s="153" t="s">
        <v>222</v>
      </c>
      <c r="C2077" s="98">
        <v>40458</v>
      </c>
      <c r="D2077" s="154" t="s">
        <v>269</v>
      </c>
      <c r="E2077" s="97">
        <v>20</v>
      </c>
      <c r="F2077" s="94">
        <v>29</v>
      </c>
      <c r="G2077" s="111" t="s">
        <v>221</v>
      </c>
      <c r="H2077" s="117">
        <v>42</v>
      </c>
      <c r="J2077" s="158">
        <v>42</v>
      </c>
      <c r="S2077" s="118">
        <v>0</v>
      </c>
      <c r="V2077" s="97">
        <v>0</v>
      </c>
      <c r="W2077" s="118">
        <v>0</v>
      </c>
    </row>
    <row r="2078" spans="1:23">
      <c r="A2078" s="152">
        <v>25</v>
      </c>
      <c r="B2078" s="153" t="s">
        <v>222</v>
      </c>
      <c r="C2078" s="98">
        <v>40458</v>
      </c>
      <c r="D2078" s="154" t="s">
        <v>269</v>
      </c>
      <c r="E2078" s="97">
        <v>20</v>
      </c>
      <c r="F2078" s="94">
        <v>29</v>
      </c>
      <c r="G2078" s="111" t="s">
        <v>221</v>
      </c>
      <c r="H2078" s="117">
        <v>16</v>
      </c>
      <c r="J2078" s="158">
        <v>16</v>
      </c>
      <c r="S2078" s="118">
        <v>1</v>
      </c>
      <c r="V2078" s="97">
        <v>1</v>
      </c>
      <c r="W2078" s="118">
        <v>1</v>
      </c>
    </row>
    <row r="2079" spans="1:23">
      <c r="A2079" s="152">
        <v>26</v>
      </c>
      <c r="B2079" s="153" t="s">
        <v>222</v>
      </c>
      <c r="C2079" s="98">
        <v>40458</v>
      </c>
      <c r="D2079" s="154" t="s">
        <v>269</v>
      </c>
      <c r="E2079" s="97">
        <v>20</v>
      </c>
      <c r="F2079" s="94">
        <v>29</v>
      </c>
      <c r="G2079" s="111" t="s">
        <v>221</v>
      </c>
      <c r="H2079" s="117">
        <v>19</v>
      </c>
      <c r="J2079" s="158">
        <v>19</v>
      </c>
      <c r="S2079" s="118">
        <v>0</v>
      </c>
      <c r="V2079" s="97">
        <v>0</v>
      </c>
      <c r="W2079" s="118">
        <v>0</v>
      </c>
    </row>
    <row r="2080" spans="1:23">
      <c r="A2080" s="152">
        <v>27</v>
      </c>
      <c r="B2080" s="153" t="s">
        <v>222</v>
      </c>
      <c r="C2080" s="98">
        <v>40458</v>
      </c>
      <c r="D2080" s="154" t="s">
        <v>269</v>
      </c>
      <c r="E2080" s="97">
        <v>20</v>
      </c>
      <c r="F2080" s="94">
        <v>29</v>
      </c>
      <c r="G2080" s="111" t="s">
        <v>221</v>
      </c>
      <c r="H2080" s="117">
        <v>30</v>
      </c>
      <c r="J2080" s="158">
        <v>30</v>
      </c>
      <c r="S2080" s="118">
        <v>2</v>
      </c>
      <c r="V2080" s="97">
        <v>2</v>
      </c>
      <c r="W2080" s="118">
        <v>2</v>
      </c>
    </row>
    <row r="2081" spans="1:23">
      <c r="A2081" s="152">
        <v>28</v>
      </c>
      <c r="B2081" s="153" t="s">
        <v>222</v>
      </c>
      <c r="C2081" s="98">
        <v>40458</v>
      </c>
      <c r="D2081" s="154" t="s">
        <v>269</v>
      </c>
      <c r="E2081" s="97">
        <v>20</v>
      </c>
      <c r="F2081" s="94">
        <v>29</v>
      </c>
      <c r="G2081" s="111" t="s">
        <v>221</v>
      </c>
      <c r="H2081" s="117">
        <v>35</v>
      </c>
      <c r="J2081" s="158">
        <v>35</v>
      </c>
      <c r="S2081" s="118">
        <v>0</v>
      </c>
      <c r="V2081" s="97">
        <v>0</v>
      </c>
      <c r="W2081" s="118">
        <v>0</v>
      </c>
    </row>
    <row r="2082" spans="1:23">
      <c r="A2082" s="152">
        <v>29</v>
      </c>
      <c r="B2082" s="153" t="s">
        <v>222</v>
      </c>
      <c r="C2082" s="98">
        <v>40458</v>
      </c>
      <c r="D2082" s="154" t="s">
        <v>269</v>
      </c>
      <c r="E2082" s="97">
        <v>20</v>
      </c>
      <c r="F2082" s="94">
        <v>29</v>
      </c>
      <c r="G2082" s="111" t="s">
        <v>221</v>
      </c>
      <c r="H2082" s="117">
        <v>31</v>
      </c>
      <c r="J2082" s="158">
        <v>31</v>
      </c>
      <c r="S2082" s="118">
        <v>0</v>
      </c>
      <c r="V2082" s="97">
        <v>0</v>
      </c>
      <c r="W2082" s="118">
        <v>0</v>
      </c>
    </row>
    <row r="2083" spans="1:23">
      <c r="A2083" s="152">
        <v>30</v>
      </c>
      <c r="B2083" s="153" t="s">
        <v>222</v>
      </c>
      <c r="C2083" s="98">
        <v>40458</v>
      </c>
      <c r="D2083" s="154" t="s">
        <v>269</v>
      </c>
      <c r="E2083" s="97">
        <v>20</v>
      </c>
      <c r="F2083" s="94">
        <v>29</v>
      </c>
      <c r="G2083" s="111" t="s">
        <v>221</v>
      </c>
      <c r="H2083" s="117">
        <v>27</v>
      </c>
      <c r="J2083" s="158">
        <v>27</v>
      </c>
      <c r="S2083" s="118">
        <v>0</v>
      </c>
      <c r="V2083" s="97">
        <v>0</v>
      </c>
      <c r="W2083" s="118">
        <v>0</v>
      </c>
    </row>
    <row r="2084" spans="1:23">
      <c r="A2084" s="152">
        <v>31</v>
      </c>
      <c r="B2084" s="153" t="s">
        <v>222</v>
      </c>
      <c r="C2084" s="98">
        <v>40458</v>
      </c>
      <c r="D2084" s="154" t="s">
        <v>269</v>
      </c>
      <c r="E2084" s="97">
        <v>20</v>
      </c>
      <c r="F2084" s="94">
        <v>29</v>
      </c>
      <c r="G2084" s="111" t="s">
        <v>221</v>
      </c>
      <c r="H2084" s="117">
        <v>21</v>
      </c>
      <c r="J2084" s="158">
        <v>21</v>
      </c>
      <c r="S2084" s="118">
        <v>0</v>
      </c>
      <c r="V2084" s="97">
        <v>0</v>
      </c>
      <c r="W2084" s="118">
        <v>0</v>
      </c>
    </row>
    <row r="2085" spans="1:23">
      <c r="A2085" s="152">
        <v>32</v>
      </c>
      <c r="B2085" s="153" t="s">
        <v>222</v>
      </c>
      <c r="C2085" s="98">
        <v>40458</v>
      </c>
      <c r="D2085" s="154" t="s">
        <v>269</v>
      </c>
      <c r="E2085" s="97">
        <v>20</v>
      </c>
      <c r="F2085" s="94">
        <v>29</v>
      </c>
      <c r="G2085" s="111" t="s">
        <v>221</v>
      </c>
      <c r="H2085" s="117">
        <v>24</v>
      </c>
      <c r="J2085" s="158">
        <v>24</v>
      </c>
      <c r="S2085" s="118">
        <v>0</v>
      </c>
      <c r="V2085" s="97">
        <v>0</v>
      </c>
      <c r="W2085" s="118">
        <v>0</v>
      </c>
    </row>
    <row r="2086" spans="1:23">
      <c r="A2086" s="152">
        <v>33</v>
      </c>
      <c r="B2086" s="153" t="s">
        <v>221</v>
      </c>
      <c r="C2086" s="98">
        <v>40458</v>
      </c>
      <c r="D2086" s="154" t="s">
        <v>269</v>
      </c>
      <c r="E2086" s="97">
        <v>20</v>
      </c>
      <c r="F2086" s="94">
        <v>29</v>
      </c>
      <c r="G2086" s="111" t="s">
        <v>221</v>
      </c>
      <c r="J2086" s="158"/>
      <c r="S2086" s="118">
        <v>0</v>
      </c>
      <c r="V2086" s="97">
        <v>2</v>
      </c>
    </row>
    <row r="2087" spans="1:23">
      <c r="A2087" s="152">
        <v>34</v>
      </c>
      <c r="B2087" s="153" t="s">
        <v>222</v>
      </c>
      <c r="C2087" s="98">
        <v>40458</v>
      </c>
      <c r="D2087" s="154" t="s">
        <v>269</v>
      </c>
      <c r="E2087" s="97">
        <v>20</v>
      </c>
      <c r="F2087" s="94">
        <v>29</v>
      </c>
      <c r="G2087" s="111" t="s">
        <v>221</v>
      </c>
      <c r="H2087" s="117">
        <v>40</v>
      </c>
      <c r="J2087" s="158">
        <v>40</v>
      </c>
      <c r="S2087" s="118">
        <v>0</v>
      </c>
      <c r="V2087" s="97">
        <v>0</v>
      </c>
      <c r="W2087" s="118">
        <v>0</v>
      </c>
    </row>
    <row r="2088" spans="1:23">
      <c r="A2088" s="152">
        <v>35</v>
      </c>
      <c r="B2088" s="153" t="s">
        <v>222</v>
      </c>
      <c r="C2088" s="98">
        <v>40458</v>
      </c>
      <c r="D2088" s="154" t="s">
        <v>269</v>
      </c>
      <c r="E2088" s="97">
        <v>20</v>
      </c>
      <c r="F2088" s="94">
        <v>29</v>
      </c>
      <c r="G2088" s="111" t="s">
        <v>221</v>
      </c>
      <c r="H2088" s="117">
        <v>8</v>
      </c>
      <c r="J2088" s="158">
        <v>8</v>
      </c>
      <c r="S2088" s="118">
        <v>0</v>
      </c>
      <c r="V2088" s="97">
        <v>0</v>
      </c>
      <c r="W2088" s="118">
        <v>0</v>
      </c>
    </row>
    <row r="2089" spans="1:23">
      <c r="A2089" s="152">
        <v>36</v>
      </c>
      <c r="B2089" s="153" t="s">
        <v>222</v>
      </c>
      <c r="C2089" s="98">
        <v>40458</v>
      </c>
      <c r="D2089" s="154" t="s">
        <v>269</v>
      </c>
      <c r="E2089" s="97">
        <v>20</v>
      </c>
      <c r="F2089" s="94">
        <v>29</v>
      </c>
      <c r="G2089" s="111" t="s">
        <v>221</v>
      </c>
      <c r="H2089" s="117">
        <v>35</v>
      </c>
      <c r="J2089" s="158">
        <v>35</v>
      </c>
      <c r="S2089" s="118">
        <v>0</v>
      </c>
      <c r="V2089" s="97">
        <v>0</v>
      </c>
      <c r="W2089" s="118">
        <v>0</v>
      </c>
    </row>
    <row r="2090" spans="1:23">
      <c r="A2090" s="152">
        <v>37</v>
      </c>
      <c r="B2090" s="153" t="s">
        <v>222</v>
      </c>
      <c r="C2090" s="98">
        <v>40458</v>
      </c>
      <c r="D2090" s="154" t="s">
        <v>269</v>
      </c>
      <c r="E2090" s="97">
        <v>20</v>
      </c>
      <c r="F2090" s="94">
        <v>29</v>
      </c>
      <c r="G2090" s="111" t="s">
        <v>221</v>
      </c>
      <c r="H2090" s="117">
        <v>48</v>
      </c>
      <c r="J2090" s="158">
        <v>48</v>
      </c>
      <c r="S2090" s="118">
        <v>0</v>
      </c>
      <c r="V2090" s="97">
        <v>0</v>
      </c>
      <c r="W2090" s="118">
        <v>0</v>
      </c>
    </row>
    <row r="2091" spans="1:23">
      <c r="A2091" s="152">
        <v>38</v>
      </c>
      <c r="B2091" s="153" t="s">
        <v>222</v>
      </c>
      <c r="C2091" s="98">
        <v>40458</v>
      </c>
      <c r="D2091" s="154" t="s">
        <v>269</v>
      </c>
      <c r="E2091" s="97">
        <v>20</v>
      </c>
      <c r="F2091" s="94">
        <v>29</v>
      </c>
      <c r="G2091" s="111" t="s">
        <v>221</v>
      </c>
      <c r="H2091" s="117">
        <v>27</v>
      </c>
      <c r="J2091" s="158">
        <v>27</v>
      </c>
      <c r="S2091" s="118">
        <v>0</v>
      </c>
      <c r="V2091" s="97">
        <v>0</v>
      </c>
      <c r="W2091" s="118">
        <v>0</v>
      </c>
    </row>
    <row r="2092" spans="1:23">
      <c r="A2092" s="152">
        <v>39</v>
      </c>
      <c r="B2092" s="153" t="s">
        <v>222</v>
      </c>
      <c r="C2092" s="98">
        <v>40458</v>
      </c>
      <c r="D2092" s="154" t="s">
        <v>269</v>
      </c>
      <c r="E2092" s="97">
        <v>20</v>
      </c>
      <c r="F2092" s="94">
        <v>29</v>
      </c>
      <c r="G2092" s="111" t="s">
        <v>221</v>
      </c>
      <c r="H2092" s="117">
        <v>50</v>
      </c>
      <c r="J2092" s="158">
        <v>50</v>
      </c>
      <c r="S2092" s="118">
        <v>0</v>
      </c>
      <c r="V2092" s="97">
        <v>7</v>
      </c>
      <c r="W2092" s="118">
        <v>7</v>
      </c>
    </row>
    <row r="2093" spans="1:23">
      <c r="A2093" s="152">
        <v>40</v>
      </c>
      <c r="B2093" s="153" t="s">
        <v>222</v>
      </c>
      <c r="C2093" s="98">
        <v>40458</v>
      </c>
      <c r="D2093" s="154" t="s">
        <v>269</v>
      </c>
      <c r="E2093" s="97">
        <v>20</v>
      </c>
      <c r="F2093" s="94">
        <v>29</v>
      </c>
      <c r="G2093" s="111" t="s">
        <v>221</v>
      </c>
      <c r="H2093" s="117">
        <v>25</v>
      </c>
      <c r="J2093" s="158">
        <v>25</v>
      </c>
      <c r="S2093" s="118">
        <v>0</v>
      </c>
      <c r="V2093" s="97">
        <v>0</v>
      </c>
      <c r="W2093" s="118">
        <v>0</v>
      </c>
    </row>
    <row r="2094" spans="1:23">
      <c r="A2094" s="152">
        <v>41</v>
      </c>
      <c r="B2094" s="153" t="s">
        <v>222</v>
      </c>
      <c r="C2094" s="98">
        <v>40458</v>
      </c>
      <c r="D2094" s="154" t="s">
        <v>269</v>
      </c>
      <c r="E2094" s="97">
        <v>20</v>
      </c>
      <c r="F2094" s="94">
        <v>29</v>
      </c>
      <c r="G2094" s="111" t="s">
        <v>221</v>
      </c>
      <c r="H2094" s="117">
        <v>33</v>
      </c>
      <c r="J2094" s="158">
        <v>33</v>
      </c>
      <c r="S2094" s="118">
        <v>0</v>
      </c>
      <c r="V2094" s="97">
        <v>0</v>
      </c>
      <c r="W2094" s="118">
        <v>0</v>
      </c>
    </row>
    <row r="2095" spans="1:23">
      <c r="A2095" s="152">
        <v>42</v>
      </c>
      <c r="B2095" s="153" t="s">
        <v>222</v>
      </c>
      <c r="C2095" s="98">
        <v>40458</v>
      </c>
      <c r="D2095" s="154" t="s">
        <v>269</v>
      </c>
      <c r="E2095" s="97">
        <v>20</v>
      </c>
      <c r="F2095" s="94">
        <v>29</v>
      </c>
      <c r="G2095" s="111" t="s">
        <v>221</v>
      </c>
      <c r="H2095" s="117">
        <v>43</v>
      </c>
      <c r="J2095" s="158">
        <v>43</v>
      </c>
      <c r="S2095" s="118">
        <v>5</v>
      </c>
      <c r="V2095" s="97">
        <v>10</v>
      </c>
      <c r="W2095" s="118">
        <v>10</v>
      </c>
    </row>
    <row r="2096" spans="1:23">
      <c r="A2096" s="152">
        <v>43</v>
      </c>
      <c r="B2096" s="153" t="s">
        <v>222</v>
      </c>
      <c r="C2096" s="98">
        <v>40458</v>
      </c>
      <c r="D2096" s="154" t="s">
        <v>269</v>
      </c>
      <c r="E2096" s="97">
        <v>20</v>
      </c>
      <c r="F2096" s="94">
        <v>29</v>
      </c>
      <c r="G2096" s="111" t="s">
        <v>221</v>
      </c>
      <c r="H2096" s="117">
        <v>43</v>
      </c>
      <c r="J2096" s="158">
        <v>43</v>
      </c>
      <c r="S2096" s="118">
        <v>0</v>
      </c>
      <c r="V2096" s="97">
        <v>0</v>
      </c>
      <c r="W2096" s="118">
        <v>0</v>
      </c>
    </row>
    <row r="2097" spans="1:23">
      <c r="A2097" s="152">
        <v>44</v>
      </c>
      <c r="B2097" s="153" t="s">
        <v>222</v>
      </c>
      <c r="C2097" s="98">
        <v>40458</v>
      </c>
      <c r="D2097" s="154" t="s">
        <v>269</v>
      </c>
      <c r="E2097" s="97">
        <v>20</v>
      </c>
      <c r="F2097" s="94">
        <v>29</v>
      </c>
      <c r="G2097" s="111" t="s">
        <v>221</v>
      </c>
      <c r="H2097" s="117">
        <v>41</v>
      </c>
      <c r="J2097" s="158">
        <v>41</v>
      </c>
      <c r="S2097" s="118">
        <v>0</v>
      </c>
      <c r="V2097" s="97">
        <v>0</v>
      </c>
      <c r="W2097" s="118">
        <v>0</v>
      </c>
    </row>
    <row r="2098" spans="1:23">
      <c r="A2098" s="152">
        <v>45</v>
      </c>
      <c r="B2098" s="153" t="s">
        <v>222</v>
      </c>
      <c r="C2098" s="98">
        <v>40458</v>
      </c>
      <c r="D2098" s="154" t="s">
        <v>269</v>
      </c>
      <c r="E2098" s="97">
        <v>20</v>
      </c>
      <c r="F2098" s="94">
        <v>29</v>
      </c>
      <c r="G2098" s="111" t="s">
        <v>221</v>
      </c>
      <c r="H2098" s="117">
        <v>17</v>
      </c>
      <c r="J2098" s="158">
        <v>17</v>
      </c>
      <c r="S2098" s="118">
        <v>2</v>
      </c>
      <c r="V2098" s="97">
        <v>3</v>
      </c>
      <c r="W2098" s="118">
        <v>3</v>
      </c>
    </row>
    <row r="2099" spans="1:23">
      <c r="A2099" s="152">
        <v>46</v>
      </c>
      <c r="B2099" s="153" t="s">
        <v>222</v>
      </c>
      <c r="C2099" s="98">
        <v>40458</v>
      </c>
      <c r="D2099" s="154" t="s">
        <v>269</v>
      </c>
      <c r="E2099" s="97">
        <v>20</v>
      </c>
      <c r="F2099" s="94">
        <v>29</v>
      </c>
      <c r="G2099" s="111" t="s">
        <v>221</v>
      </c>
      <c r="H2099" s="117">
        <v>2</v>
      </c>
      <c r="J2099" s="158">
        <v>2</v>
      </c>
      <c r="S2099" s="118">
        <v>0</v>
      </c>
      <c r="V2099" s="97">
        <v>0</v>
      </c>
      <c r="W2099" s="118">
        <v>0</v>
      </c>
    </row>
    <row r="2100" spans="1:23">
      <c r="A2100" s="152">
        <v>47</v>
      </c>
      <c r="B2100" s="153" t="s">
        <v>222</v>
      </c>
      <c r="C2100" s="98">
        <v>40458</v>
      </c>
      <c r="D2100" s="154" t="s">
        <v>269</v>
      </c>
      <c r="E2100" s="97">
        <v>20</v>
      </c>
      <c r="F2100" s="94">
        <v>29</v>
      </c>
      <c r="G2100" s="111" t="s">
        <v>221</v>
      </c>
      <c r="H2100" s="117">
        <v>37</v>
      </c>
      <c r="J2100" s="158">
        <v>37</v>
      </c>
      <c r="S2100" s="118">
        <v>0</v>
      </c>
      <c r="V2100" s="97">
        <v>0</v>
      </c>
      <c r="W2100" s="118">
        <v>0</v>
      </c>
    </row>
    <row r="2101" spans="1:23">
      <c r="A2101" s="152">
        <v>48</v>
      </c>
      <c r="B2101" s="153" t="s">
        <v>222</v>
      </c>
      <c r="C2101" s="98">
        <v>40458</v>
      </c>
      <c r="D2101" s="154" t="s">
        <v>269</v>
      </c>
      <c r="E2101" s="97">
        <v>20</v>
      </c>
      <c r="F2101" s="94">
        <v>29</v>
      </c>
      <c r="G2101" s="111" t="s">
        <v>221</v>
      </c>
      <c r="H2101" s="117">
        <v>18</v>
      </c>
      <c r="J2101" s="158">
        <v>18</v>
      </c>
      <c r="S2101" s="118">
        <v>0</v>
      </c>
      <c r="V2101" s="97">
        <v>0</v>
      </c>
      <c r="W2101" s="118">
        <v>0</v>
      </c>
    </row>
    <row r="2102" spans="1:23">
      <c r="A2102" s="152">
        <v>49</v>
      </c>
      <c r="B2102" s="153" t="s">
        <v>222</v>
      </c>
      <c r="C2102" s="98">
        <v>40458</v>
      </c>
      <c r="D2102" s="154" t="s">
        <v>269</v>
      </c>
      <c r="E2102" s="97">
        <v>20</v>
      </c>
      <c r="F2102" s="94">
        <v>29</v>
      </c>
      <c r="G2102" s="111" t="s">
        <v>221</v>
      </c>
      <c r="H2102" s="117">
        <v>25</v>
      </c>
      <c r="J2102" s="158">
        <v>25</v>
      </c>
      <c r="S2102" s="118">
        <v>0</v>
      </c>
      <c r="V2102" s="97">
        <v>0</v>
      </c>
      <c r="W2102" s="118">
        <v>0</v>
      </c>
    </row>
    <row r="2103" spans="1:23">
      <c r="A2103" s="152">
        <v>50</v>
      </c>
      <c r="B2103" s="153" t="s">
        <v>222</v>
      </c>
      <c r="C2103" s="98">
        <v>40458</v>
      </c>
      <c r="D2103" s="154" t="s">
        <v>269</v>
      </c>
      <c r="E2103" s="97">
        <v>20</v>
      </c>
      <c r="F2103" s="94">
        <v>29</v>
      </c>
      <c r="G2103" s="111" t="s">
        <v>221</v>
      </c>
      <c r="H2103" s="117">
        <v>33</v>
      </c>
      <c r="J2103" s="158">
        <v>33</v>
      </c>
      <c r="S2103" s="118">
        <v>0</v>
      </c>
      <c r="V2103" s="97">
        <v>0</v>
      </c>
      <c r="W2103" s="118">
        <v>0</v>
      </c>
    </row>
    <row r="2104" spans="1:23">
      <c r="A2104" s="152">
        <v>1</v>
      </c>
      <c r="B2104" s="153" t="s">
        <v>222</v>
      </c>
      <c r="C2104" s="98">
        <v>40486</v>
      </c>
      <c r="D2104" s="154" t="s">
        <v>270</v>
      </c>
      <c r="E2104" s="97">
        <v>15</v>
      </c>
      <c r="F2104" s="94">
        <v>31</v>
      </c>
      <c r="G2104" s="111" t="s">
        <v>221</v>
      </c>
      <c r="H2104" s="117">
        <v>0</v>
      </c>
      <c r="J2104" s="158">
        <v>0</v>
      </c>
      <c r="S2104" s="118">
        <v>0</v>
      </c>
      <c r="W2104" s="118">
        <v>0</v>
      </c>
    </row>
    <row r="2105" spans="1:23">
      <c r="A2105" s="152">
        <v>2</v>
      </c>
      <c r="B2105" s="153" t="s">
        <v>222</v>
      </c>
      <c r="C2105" s="98">
        <v>40486</v>
      </c>
      <c r="D2105" s="154" t="s">
        <v>270</v>
      </c>
      <c r="E2105" s="97">
        <v>15</v>
      </c>
      <c r="F2105" s="94">
        <v>31</v>
      </c>
      <c r="G2105" s="111" t="s">
        <v>221</v>
      </c>
      <c r="H2105" s="117">
        <v>0</v>
      </c>
      <c r="J2105" s="158">
        <v>0</v>
      </c>
      <c r="S2105" s="118">
        <v>4</v>
      </c>
      <c r="W2105" s="118">
        <v>4</v>
      </c>
    </row>
    <row r="2106" spans="1:23">
      <c r="A2106" s="152">
        <v>3</v>
      </c>
      <c r="B2106" s="153" t="s">
        <v>222</v>
      </c>
      <c r="C2106" s="98">
        <v>40486</v>
      </c>
      <c r="D2106" s="154" t="s">
        <v>270</v>
      </c>
      <c r="E2106" s="97">
        <v>15</v>
      </c>
      <c r="F2106" s="94">
        <v>31</v>
      </c>
      <c r="G2106" s="111" t="s">
        <v>221</v>
      </c>
      <c r="H2106" s="117">
        <v>0</v>
      </c>
      <c r="J2106" s="158">
        <v>0</v>
      </c>
      <c r="S2106" s="118">
        <v>12</v>
      </c>
      <c r="W2106" s="118">
        <v>12</v>
      </c>
    </row>
    <row r="2107" spans="1:23">
      <c r="A2107" s="152">
        <v>4</v>
      </c>
      <c r="B2107" s="153" t="s">
        <v>222</v>
      </c>
      <c r="C2107" s="98">
        <v>40486</v>
      </c>
      <c r="D2107" s="154" t="s">
        <v>270</v>
      </c>
      <c r="E2107" s="97">
        <v>15</v>
      </c>
      <c r="F2107" s="94">
        <v>31</v>
      </c>
      <c r="G2107" s="111" t="s">
        <v>221</v>
      </c>
      <c r="H2107" s="117">
        <v>0</v>
      </c>
      <c r="J2107" s="158">
        <v>0</v>
      </c>
      <c r="S2107" s="118">
        <v>0</v>
      </c>
      <c r="W2107" s="118">
        <v>0</v>
      </c>
    </row>
    <row r="2108" spans="1:23">
      <c r="A2108" s="152">
        <v>5</v>
      </c>
      <c r="B2108" s="153" t="s">
        <v>222</v>
      </c>
      <c r="C2108" s="98">
        <v>40486</v>
      </c>
      <c r="D2108" s="154" t="s">
        <v>270</v>
      </c>
      <c r="E2108" s="97">
        <v>15</v>
      </c>
      <c r="F2108" s="94">
        <v>31</v>
      </c>
      <c r="G2108" s="111" t="s">
        <v>221</v>
      </c>
      <c r="H2108" s="117">
        <v>0</v>
      </c>
      <c r="J2108" s="158">
        <v>0</v>
      </c>
      <c r="S2108" s="118">
        <v>1</v>
      </c>
      <c r="W2108" s="118">
        <v>1</v>
      </c>
    </row>
    <row r="2109" spans="1:23">
      <c r="A2109" s="152">
        <v>6</v>
      </c>
      <c r="B2109" s="153" t="s">
        <v>222</v>
      </c>
      <c r="C2109" s="98">
        <v>40486</v>
      </c>
      <c r="D2109" s="154" t="s">
        <v>270</v>
      </c>
      <c r="E2109" s="97">
        <v>15</v>
      </c>
      <c r="F2109" s="94">
        <v>31</v>
      </c>
      <c r="G2109" s="111" t="s">
        <v>221</v>
      </c>
      <c r="H2109" s="117">
        <v>0</v>
      </c>
      <c r="J2109" s="158">
        <v>0</v>
      </c>
      <c r="S2109" s="118">
        <v>0</v>
      </c>
      <c r="W2109" s="118">
        <v>0</v>
      </c>
    </row>
    <row r="2110" spans="1:23">
      <c r="A2110" s="152">
        <v>7</v>
      </c>
      <c r="B2110" s="153" t="s">
        <v>222</v>
      </c>
      <c r="C2110" s="98">
        <v>40486</v>
      </c>
      <c r="D2110" s="154" t="s">
        <v>270</v>
      </c>
      <c r="E2110" s="97">
        <v>15</v>
      </c>
      <c r="F2110" s="94">
        <v>31</v>
      </c>
      <c r="G2110" s="111" t="s">
        <v>221</v>
      </c>
      <c r="H2110" s="117">
        <v>0</v>
      </c>
      <c r="J2110" s="158">
        <v>0</v>
      </c>
      <c r="S2110" s="118">
        <v>0</v>
      </c>
      <c r="W2110" s="118">
        <v>0</v>
      </c>
    </row>
    <row r="2111" spans="1:23">
      <c r="A2111" s="152">
        <v>8</v>
      </c>
      <c r="B2111" s="153" t="s">
        <v>222</v>
      </c>
      <c r="C2111" s="98">
        <v>40486</v>
      </c>
      <c r="D2111" s="154" t="s">
        <v>270</v>
      </c>
      <c r="E2111" s="97">
        <v>15</v>
      </c>
      <c r="F2111" s="94">
        <v>31</v>
      </c>
      <c r="G2111" s="111" t="s">
        <v>221</v>
      </c>
      <c r="H2111" s="117">
        <v>0</v>
      </c>
      <c r="J2111" s="158">
        <v>0</v>
      </c>
      <c r="S2111" s="118">
        <v>3</v>
      </c>
      <c r="W2111" s="118">
        <v>3</v>
      </c>
    </row>
    <row r="2112" spans="1:23">
      <c r="A2112" s="152">
        <v>9</v>
      </c>
      <c r="B2112" s="153" t="s">
        <v>222</v>
      </c>
      <c r="C2112" s="98">
        <v>40486</v>
      </c>
      <c r="D2112" s="154" t="s">
        <v>270</v>
      </c>
      <c r="E2112" s="97">
        <v>15</v>
      </c>
      <c r="F2112" s="94">
        <v>31</v>
      </c>
      <c r="G2112" s="111" t="s">
        <v>221</v>
      </c>
      <c r="H2112" s="117">
        <v>0</v>
      </c>
      <c r="J2112" s="158">
        <v>0</v>
      </c>
      <c r="S2112" s="118">
        <v>0</v>
      </c>
      <c r="W2112" s="118">
        <v>0</v>
      </c>
    </row>
    <row r="2113" spans="1:23">
      <c r="A2113" s="152">
        <v>10</v>
      </c>
      <c r="B2113" s="153" t="s">
        <v>222</v>
      </c>
      <c r="C2113" s="98">
        <v>40486</v>
      </c>
      <c r="D2113" s="154" t="s">
        <v>270</v>
      </c>
      <c r="E2113" s="97">
        <v>15</v>
      </c>
      <c r="F2113" s="94">
        <v>31</v>
      </c>
      <c r="G2113" s="111" t="s">
        <v>221</v>
      </c>
      <c r="H2113" s="117">
        <v>0</v>
      </c>
      <c r="J2113" s="158">
        <v>0</v>
      </c>
      <c r="S2113" s="118">
        <v>4</v>
      </c>
      <c r="W2113" s="118">
        <v>4</v>
      </c>
    </row>
    <row r="2114" spans="1:23">
      <c r="A2114" s="152">
        <v>11</v>
      </c>
      <c r="B2114" s="153" t="s">
        <v>222</v>
      </c>
      <c r="C2114" s="98">
        <v>40486</v>
      </c>
      <c r="D2114" s="154" t="s">
        <v>270</v>
      </c>
      <c r="E2114" s="97">
        <v>15</v>
      </c>
      <c r="F2114" s="94">
        <v>31</v>
      </c>
      <c r="G2114" s="111" t="s">
        <v>221</v>
      </c>
      <c r="H2114" s="117">
        <v>0</v>
      </c>
      <c r="J2114" s="158">
        <v>0</v>
      </c>
      <c r="S2114" s="118">
        <v>0</v>
      </c>
      <c r="W2114" s="118">
        <v>0</v>
      </c>
    </row>
    <row r="2115" spans="1:23">
      <c r="A2115" s="152">
        <v>12</v>
      </c>
      <c r="B2115" s="153" t="s">
        <v>222</v>
      </c>
      <c r="C2115" s="98">
        <v>40486</v>
      </c>
      <c r="D2115" s="154" t="s">
        <v>270</v>
      </c>
      <c r="E2115" s="97">
        <v>15</v>
      </c>
      <c r="F2115" s="94">
        <v>31</v>
      </c>
      <c r="G2115" s="111" t="s">
        <v>221</v>
      </c>
      <c r="H2115" s="117">
        <v>0</v>
      </c>
      <c r="J2115" s="158">
        <v>0</v>
      </c>
      <c r="S2115" s="118">
        <v>0</v>
      </c>
      <c r="W2115" s="118">
        <v>0</v>
      </c>
    </row>
    <row r="2116" spans="1:23">
      <c r="A2116" s="152">
        <v>13</v>
      </c>
      <c r="B2116" s="153" t="s">
        <v>222</v>
      </c>
      <c r="C2116" s="98">
        <v>40486</v>
      </c>
      <c r="D2116" s="154" t="s">
        <v>270</v>
      </c>
      <c r="E2116" s="97">
        <v>15</v>
      </c>
      <c r="F2116" s="94">
        <v>31</v>
      </c>
      <c r="G2116" s="111" t="s">
        <v>221</v>
      </c>
      <c r="H2116" s="117">
        <v>0</v>
      </c>
      <c r="J2116" s="158">
        <v>0</v>
      </c>
      <c r="S2116" s="118">
        <v>0</v>
      </c>
      <c r="W2116" s="118">
        <v>1</v>
      </c>
    </row>
    <row r="2117" spans="1:23">
      <c r="A2117" s="152">
        <v>14</v>
      </c>
      <c r="B2117" s="153" t="s">
        <v>222</v>
      </c>
      <c r="C2117" s="98">
        <v>40486</v>
      </c>
      <c r="D2117" s="154" t="s">
        <v>270</v>
      </c>
      <c r="E2117" s="97">
        <v>15</v>
      </c>
      <c r="F2117" s="94">
        <v>31</v>
      </c>
      <c r="G2117" s="111" t="s">
        <v>221</v>
      </c>
      <c r="H2117" s="117">
        <v>0</v>
      </c>
      <c r="J2117" s="158">
        <v>0</v>
      </c>
      <c r="S2117" s="118">
        <v>0</v>
      </c>
      <c r="W2117" s="118">
        <v>0</v>
      </c>
    </row>
    <row r="2118" spans="1:23">
      <c r="A2118" s="152">
        <v>15</v>
      </c>
      <c r="B2118" s="153" t="s">
        <v>222</v>
      </c>
      <c r="C2118" s="98">
        <v>40486</v>
      </c>
      <c r="D2118" s="154" t="s">
        <v>270</v>
      </c>
      <c r="E2118" s="97">
        <v>15</v>
      </c>
      <c r="F2118" s="94">
        <v>31</v>
      </c>
      <c r="G2118" s="111" t="s">
        <v>221</v>
      </c>
      <c r="H2118" s="117">
        <v>0</v>
      </c>
      <c r="J2118" s="158">
        <v>0</v>
      </c>
      <c r="S2118" s="118">
        <v>0</v>
      </c>
      <c r="W2118" s="118">
        <v>0</v>
      </c>
    </row>
    <row r="2119" spans="1:23">
      <c r="A2119" s="152">
        <v>16</v>
      </c>
      <c r="B2119" s="153" t="s">
        <v>222</v>
      </c>
      <c r="C2119" s="98">
        <v>40486</v>
      </c>
      <c r="D2119" s="154" t="s">
        <v>270</v>
      </c>
      <c r="E2119" s="97">
        <v>15</v>
      </c>
      <c r="F2119" s="94">
        <v>31</v>
      </c>
      <c r="G2119" s="111" t="s">
        <v>221</v>
      </c>
      <c r="H2119" s="117">
        <v>0</v>
      </c>
      <c r="J2119" s="158">
        <v>0</v>
      </c>
      <c r="S2119" s="118">
        <v>1</v>
      </c>
      <c r="W2119" s="118">
        <v>1</v>
      </c>
    </row>
    <row r="2120" spans="1:23">
      <c r="A2120" s="152">
        <v>17</v>
      </c>
      <c r="B2120" s="153" t="s">
        <v>222</v>
      </c>
      <c r="C2120" s="98">
        <v>40486</v>
      </c>
      <c r="D2120" s="154" t="s">
        <v>270</v>
      </c>
      <c r="E2120" s="97">
        <v>15</v>
      </c>
      <c r="F2120" s="94">
        <v>31</v>
      </c>
      <c r="G2120" s="111" t="s">
        <v>221</v>
      </c>
      <c r="H2120" s="117">
        <v>0</v>
      </c>
      <c r="J2120" s="158">
        <v>0</v>
      </c>
      <c r="S2120" s="118">
        <v>1</v>
      </c>
      <c r="W2120" s="118">
        <v>1</v>
      </c>
    </row>
    <row r="2121" spans="1:23">
      <c r="A2121" s="152">
        <v>18</v>
      </c>
      <c r="B2121" s="153" t="s">
        <v>222</v>
      </c>
      <c r="C2121" s="98">
        <v>40486</v>
      </c>
      <c r="D2121" s="154" t="s">
        <v>270</v>
      </c>
      <c r="E2121" s="97">
        <v>15</v>
      </c>
      <c r="F2121" s="94">
        <v>31</v>
      </c>
      <c r="G2121" s="111" t="s">
        <v>221</v>
      </c>
      <c r="H2121" s="117">
        <v>0</v>
      </c>
      <c r="J2121" s="158">
        <v>0</v>
      </c>
      <c r="S2121" s="118">
        <v>1</v>
      </c>
      <c r="W2121" s="118">
        <v>1</v>
      </c>
    </row>
    <row r="2122" spans="1:23">
      <c r="A2122" s="152">
        <v>19</v>
      </c>
      <c r="B2122" s="153" t="s">
        <v>222</v>
      </c>
      <c r="C2122" s="98">
        <v>40486</v>
      </c>
      <c r="D2122" s="154" t="s">
        <v>270</v>
      </c>
      <c r="E2122" s="97">
        <v>15</v>
      </c>
      <c r="F2122" s="94">
        <v>31</v>
      </c>
      <c r="G2122" s="111" t="s">
        <v>221</v>
      </c>
      <c r="H2122" s="117">
        <v>0</v>
      </c>
      <c r="J2122" s="158">
        <v>0</v>
      </c>
      <c r="S2122" s="118">
        <v>5</v>
      </c>
      <c r="W2122" s="118">
        <v>5</v>
      </c>
    </row>
    <row r="2123" spans="1:23">
      <c r="A2123" s="152">
        <v>20</v>
      </c>
      <c r="B2123" s="153" t="s">
        <v>222</v>
      </c>
      <c r="C2123" s="98">
        <v>40486</v>
      </c>
      <c r="D2123" s="154" t="s">
        <v>270</v>
      </c>
      <c r="E2123" s="97">
        <v>15</v>
      </c>
      <c r="F2123" s="94">
        <v>31</v>
      </c>
      <c r="G2123" s="111" t="s">
        <v>221</v>
      </c>
      <c r="H2123" s="117">
        <v>0</v>
      </c>
      <c r="J2123" s="158">
        <v>0</v>
      </c>
      <c r="S2123" s="118">
        <v>1</v>
      </c>
      <c r="W2123" s="118">
        <v>1</v>
      </c>
    </row>
    <row r="2124" spans="1:23">
      <c r="A2124" s="152">
        <v>21</v>
      </c>
      <c r="B2124" s="153" t="s">
        <v>222</v>
      </c>
      <c r="C2124" s="98">
        <v>40486</v>
      </c>
      <c r="D2124" s="154" t="s">
        <v>270</v>
      </c>
      <c r="E2124" s="97">
        <v>15</v>
      </c>
      <c r="F2124" s="94">
        <v>31</v>
      </c>
      <c r="G2124" s="111" t="s">
        <v>221</v>
      </c>
      <c r="H2124" s="117">
        <v>0</v>
      </c>
      <c r="J2124" s="158">
        <v>0</v>
      </c>
      <c r="S2124" s="118">
        <v>0</v>
      </c>
      <c r="W2124" s="118">
        <v>0</v>
      </c>
    </row>
    <row r="2125" spans="1:23">
      <c r="A2125" s="152">
        <v>22</v>
      </c>
      <c r="B2125" s="153" t="s">
        <v>222</v>
      </c>
      <c r="C2125" s="98">
        <v>40486</v>
      </c>
      <c r="D2125" s="154" t="s">
        <v>270</v>
      </c>
      <c r="E2125" s="97">
        <v>15</v>
      </c>
      <c r="F2125" s="94">
        <v>31</v>
      </c>
      <c r="G2125" s="111" t="s">
        <v>221</v>
      </c>
      <c r="H2125" s="117">
        <v>6</v>
      </c>
      <c r="J2125" s="158">
        <v>6</v>
      </c>
      <c r="S2125" s="118">
        <v>10</v>
      </c>
      <c r="W2125" s="118">
        <v>10</v>
      </c>
    </row>
    <row r="2126" spans="1:23">
      <c r="A2126" s="152">
        <v>23</v>
      </c>
      <c r="B2126" s="153" t="s">
        <v>222</v>
      </c>
      <c r="C2126" s="98">
        <v>40486</v>
      </c>
      <c r="D2126" s="154" t="s">
        <v>270</v>
      </c>
      <c r="E2126" s="97">
        <v>15</v>
      </c>
      <c r="F2126" s="94">
        <v>31</v>
      </c>
      <c r="G2126" s="111" t="s">
        <v>221</v>
      </c>
      <c r="H2126" s="117">
        <v>0</v>
      </c>
      <c r="J2126" s="158">
        <v>0</v>
      </c>
      <c r="S2126" s="118">
        <v>0</v>
      </c>
      <c r="W2126" s="118">
        <v>0</v>
      </c>
    </row>
    <row r="2127" spans="1:23">
      <c r="A2127" s="152">
        <v>24</v>
      </c>
      <c r="B2127" s="153" t="s">
        <v>222</v>
      </c>
      <c r="C2127" s="98">
        <v>40486</v>
      </c>
      <c r="D2127" s="154" t="s">
        <v>270</v>
      </c>
      <c r="E2127" s="97">
        <v>15</v>
      </c>
      <c r="F2127" s="94">
        <v>31</v>
      </c>
      <c r="G2127" s="111" t="s">
        <v>221</v>
      </c>
      <c r="H2127" s="117">
        <v>0</v>
      </c>
      <c r="J2127" s="158">
        <v>0</v>
      </c>
      <c r="S2127" s="118">
        <v>0</v>
      </c>
      <c r="W2127" s="118">
        <v>0</v>
      </c>
    </row>
    <row r="2128" spans="1:23">
      <c r="A2128" s="152">
        <v>25</v>
      </c>
      <c r="B2128" s="153" t="s">
        <v>222</v>
      </c>
      <c r="C2128" s="98">
        <v>40486</v>
      </c>
      <c r="D2128" s="154" t="s">
        <v>270</v>
      </c>
      <c r="E2128" s="97">
        <v>15</v>
      </c>
      <c r="F2128" s="94">
        <v>31</v>
      </c>
      <c r="G2128" s="111" t="s">
        <v>221</v>
      </c>
      <c r="H2128" s="117">
        <v>0</v>
      </c>
      <c r="J2128" s="158">
        <v>0</v>
      </c>
      <c r="S2128" s="118">
        <v>2</v>
      </c>
      <c r="W2128" s="118">
        <v>2</v>
      </c>
    </row>
    <row r="2129" spans="1:23">
      <c r="A2129" s="152">
        <v>26</v>
      </c>
      <c r="B2129" s="153" t="s">
        <v>222</v>
      </c>
      <c r="C2129" s="98">
        <v>40486</v>
      </c>
      <c r="D2129" s="154" t="s">
        <v>270</v>
      </c>
      <c r="E2129" s="97">
        <v>15</v>
      </c>
      <c r="F2129" s="94">
        <v>31</v>
      </c>
      <c r="G2129" s="111" t="s">
        <v>221</v>
      </c>
      <c r="H2129" s="117">
        <v>0</v>
      </c>
      <c r="J2129" s="158">
        <v>0</v>
      </c>
      <c r="S2129" s="118">
        <v>1</v>
      </c>
      <c r="W2129" s="118">
        <v>1</v>
      </c>
    </row>
    <row r="2130" spans="1:23">
      <c r="A2130" s="152">
        <v>27</v>
      </c>
      <c r="B2130" s="153" t="s">
        <v>222</v>
      </c>
      <c r="C2130" s="98">
        <v>40486</v>
      </c>
      <c r="D2130" s="154" t="s">
        <v>270</v>
      </c>
      <c r="E2130" s="97">
        <v>15</v>
      </c>
      <c r="F2130" s="94">
        <v>31</v>
      </c>
      <c r="G2130" s="111" t="s">
        <v>221</v>
      </c>
      <c r="H2130" s="117">
        <v>0</v>
      </c>
      <c r="J2130" s="158">
        <v>0</v>
      </c>
      <c r="S2130" s="118">
        <v>1</v>
      </c>
      <c r="W2130" s="118">
        <v>1</v>
      </c>
    </row>
    <row r="2131" spans="1:23">
      <c r="A2131" s="152">
        <v>28</v>
      </c>
      <c r="B2131" s="153" t="s">
        <v>222</v>
      </c>
      <c r="C2131" s="98">
        <v>40486</v>
      </c>
      <c r="D2131" s="154" t="s">
        <v>270</v>
      </c>
      <c r="E2131" s="97">
        <v>15</v>
      </c>
      <c r="F2131" s="94">
        <v>31</v>
      </c>
      <c r="G2131" s="111" t="s">
        <v>221</v>
      </c>
      <c r="H2131" s="117">
        <v>0</v>
      </c>
      <c r="J2131" s="158">
        <v>0</v>
      </c>
      <c r="S2131" s="118">
        <v>0</v>
      </c>
      <c r="W2131" s="118">
        <v>0</v>
      </c>
    </row>
    <row r="2132" spans="1:23">
      <c r="A2132" s="152">
        <v>29</v>
      </c>
      <c r="B2132" s="153" t="s">
        <v>222</v>
      </c>
      <c r="C2132" s="98">
        <v>40486</v>
      </c>
      <c r="D2132" s="154" t="s">
        <v>270</v>
      </c>
      <c r="E2132" s="97">
        <v>15</v>
      </c>
      <c r="F2132" s="94">
        <v>31</v>
      </c>
      <c r="G2132" s="111" t="s">
        <v>221</v>
      </c>
      <c r="H2132" s="117">
        <v>0</v>
      </c>
      <c r="J2132" s="158">
        <v>0</v>
      </c>
      <c r="S2132" s="118">
        <v>1</v>
      </c>
      <c r="W2132" s="118">
        <v>1</v>
      </c>
    </row>
    <row r="2133" spans="1:23">
      <c r="A2133" s="152">
        <v>30</v>
      </c>
      <c r="B2133" s="153" t="s">
        <v>222</v>
      </c>
      <c r="C2133" s="98">
        <v>40486</v>
      </c>
      <c r="D2133" s="154" t="s">
        <v>270</v>
      </c>
      <c r="E2133" s="97">
        <v>15</v>
      </c>
      <c r="F2133" s="94">
        <v>31</v>
      </c>
      <c r="G2133" s="111" t="s">
        <v>221</v>
      </c>
      <c r="H2133" s="117">
        <v>5</v>
      </c>
      <c r="J2133" s="158">
        <v>5</v>
      </c>
      <c r="S2133" s="118">
        <v>5</v>
      </c>
      <c r="W2133" s="118">
        <v>5</v>
      </c>
    </row>
    <row r="2134" spans="1:23">
      <c r="A2134" s="152">
        <v>31</v>
      </c>
      <c r="B2134" s="153" t="s">
        <v>222</v>
      </c>
      <c r="C2134" s="98">
        <v>40486</v>
      </c>
      <c r="D2134" s="154" t="s">
        <v>270</v>
      </c>
      <c r="E2134" s="97">
        <v>15</v>
      </c>
      <c r="F2134" s="94">
        <v>31</v>
      </c>
      <c r="G2134" s="111" t="s">
        <v>221</v>
      </c>
      <c r="H2134" s="117">
        <v>0</v>
      </c>
      <c r="J2134" s="158">
        <v>0</v>
      </c>
      <c r="S2134" s="118">
        <v>5</v>
      </c>
      <c r="W2134" s="118">
        <v>5</v>
      </c>
    </row>
    <row r="2135" spans="1:23">
      <c r="A2135" s="152">
        <v>32</v>
      </c>
      <c r="B2135" s="153" t="s">
        <v>222</v>
      </c>
      <c r="C2135" s="98">
        <v>40486</v>
      </c>
      <c r="D2135" s="154" t="s">
        <v>270</v>
      </c>
      <c r="E2135" s="97">
        <v>15</v>
      </c>
      <c r="F2135" s="94">
        <v>31</v>
      </c>
      <c r="G2135" s="111" t="s">
        <v>221</v>
      </c>
      <c r="H2135" s="117">
        <v>0</v>
      </c>
      <c r="J2135" s="158">
        <v>0</v>
      </c>
      <c r="S2135" s="118">
        <v>0</v>
      </c>
      <c r="W2135" s="118">
        <v>0</v>
      </c>
    </row>
    <row r="2136" spans="1:23">
      <c r="A2136" s="152">
        <v>33</v>
      </c>
      <c r="B2136" s="153" t="s">
        <v>222</v>
      </c>
      <c r="C2136" s="98">
        <v>40486</v>
      </c>
      <c r="D2136" s="154" t="s">
        <v>270</v>
      </c>
      <c r="E2136" s="97">
        <v>15</v>
      </c>
      <c r="F2136" s="94">
        <v>31</v>
      </c>
      <c r="G2136" s="111" t="s">
        <v>221</v>
      </c>
      <c r="H2136" s="117">
        <v>0</v>
      </c>
      <c r="J2136" s="158">
        <v>0</v>
      </c>
      <c r="S2136" s="118">
        <v>0</v>
      </c>
      <c r="W2136" s="118">
        <v>0</v>
      </c>
    </row>
    <row r="2137" spans="1:23">
      <c r="A2137" s="152">
        <v>34</v>
      </c>
      <c r="B2137" s="153" t="s">
        <v>222</v>
      </c>
      <c r="C2137" s="98">
        <v>40486</v>
      </c>
      <c r="D2137" s="154" t="s">
        <v>270</v>
      </c>
      <c r="E2137" s="97">
        <v>15</v>
      </c>
      <c r="F2137" s="94">
        <v>31</v>
      </c>
      <c r="G2137" s="111" t="s">
        <v>221</v>
      </c>
      <c r="H2137" s="117">
        <v>0</v>
      </c>
      <c r="J2137" s="158">
        <v>0</v>
      </c>
      <c r="S2137" s="118">
        <v>2</v>
      </c>
      <c r="W2137" s="118">
        <v>2</v>
      </c>
    </row>
    <row r="2138" spans="1:23">
      <c r="A2138" s="152">
        <v>35</v>
      </c>
      <c r="B2138" s="153" t="s">
        <v>222</v>
      </c>
      <c r="C2138" s="98">
        <v>40486</v>
      </c>
      <c r="D2138" s="154" t="s">
        <v>270</v>
      </c>
      <c r="E2138" s="97">
        <v>15</v>
      </c>
      <c r="F2138" s="94">
        <v>31</v>
      </c>
      <c r="G2138" s="111" t="s">
        <v>221</v>
      </c>
      <c r="H2138" s="117">
        <v>0</v>
      </c>
      <c r="J2138" s="158">
        <v>0</v>
      </c>
      <c r="S2138" s="118">
        <v>5</v>
      </c>
      <c r="W2138" s="118">
        <v>5</v>
      </c>
    </row>
    <row r="2139" spans="1:23">
      <c r="A2139" s="152">
        <v>36</v>
      </c>
      <c r="B2139" s="153" t="s">
        <v>222</v>
      </c>
      <c r="C2139" s="98">
        <v>40486</v>
      </c>
      <c r="D2139" s="154" t="s">
        <v>270</v>
      </c>
      <c r="E2139" s="97">
        <v>15</v>
      </c>
      <c r="F2139" s="94">
        <v>31</v>
      </c>
      <c r="G2139" s="111" t="s">
        <v>221</v>
      </c>
      <c r="H2139" s="117">
        <v>1</v>
      </c>
      <c r="J2139" s="158">
        <v>1</v>
      </c>
      <c r="S2139" s="118">
        <v>1</v>
      </c>
      <c r="W2139" s="118">
        <v>1</v>
      </c>
    </row>
    <row r="2140" spans="1:23">
      <c r="A2140" s="152">
        <v>37</v>
      </c>
      <c r="B2140" s="153" t="s">
        <v>222</v>
      </c>
      <c r="C2140" s="98">
        <v>40486</v>
      </c>
      <c r="D2140" s="154" t="s">
        <v>270</v>
      </c>
      <c r="E2140" s="97">
        <v>15</v>
      </c>
      <c r="F2140" s="94">
        <v>31</v>
      </c>
      <c r="G2140" s="111" t="s">
        <v>221</v>
      </c>
      <c r="H2140" s="117">
        <v>0</v>
      </c>
      <c r="J2140" s="158">
        <v>0</v>
      </c>
      <c r="S2140" s="118">
        <v>1</v>
      </c>
      <c r="W2140" s="118">
        <v>1</v>
      </c>
    </row>
    <row r="2141" spans="1:23">
      <c r="A2141" s="152">
        <v>38</v>
      </c>
      <c r="B2141" s="153" t="s">
        <v>222</v>
      </c>
      <c r="C2141" s="98">
        <v>40486</v>
      </c>
      <c r="D2141" s="154" t="s">
        <v>270</v>
      </c>
      <c r="E2141" s="97">
        <v>15</v>
      </c>
      <c r="F2141" s="94">
        <v>31</v>
      </c>
      <c r="G2141" s="111" t="s">
        <v>221</v>
      </c>
      <c r="H2141" s="117">
        <v>0</v>
      </c>
      <c r="J2141" s="158">
        <v>0</v>
      </c>
      <c r="S2141" s="118">
        <v>1</v>
      </c>
      <c r="W2141" s="118">
        <v>1</v>
      </c>
    </row>
    <row r="2142" spans="1:23">
      <c r="A2142" s="152">
        <v>39</v>
      </c>
      <c r="B2142" s="153" t="s">
        <v>222</v>
      </c>
      <c r="C2142" s="98">
        <v>40486</v>
      </c>
      <c r="D2142" s="154" t="s">
        <v>270</v>
      </c>
      <c r="E2142" s="97">
        <v>15</v>
      </c>
      <c r="F2142" s="94">
        <v>31</v>
      </c>
      <c r="G2142" s="111" t="s">
        <v>221</v>
      </c>
      <c r="H2142" s="117">
        <v>0</v>
      </c>
      <c r="J2142" s="158">
        <v>0</v>
      </c>
      <c r="S2142" s="118">
        <v>0</v>
      </c>
      <c r="W2142" s="118">
        <v>0</v>
      </c>
    </row>
    <row r="2143" spans="1:23">
      <c r="A2143" s="152">
        <v>40</v>
      </c>
      <c r="B2143" s="153" t="s">
        <v>222</v>
      </c>
      <c r="C2143" s="98">
        <v>40486</v>
      </c>
      <c r="D2143" s="154" t="s">
        <v>270</v>
      </c>
      <c r="E2143" s="97">
        <v>15</v>
      </c>
      <c r="F2143" s="94">
        <v>31</v>
      </c>
      <c r="G2143" s="111" t="s">
        <v>221</v>
      </c>
      <c r="H2143" s="117">
        <v>0</v>
      </c>
      <c r="J2143" s="158">
        <v>0</v>
      </c>
      <c r="S2143" s="118">
        <v>1</v>
      </c>
      <c r="W2143" s="118">
        <v>1</v>
      </c>
    </row>
    <row r="2144" spans="1:23">
      <c r="A2144" s="152">
        <v>41</v>
      </c>
      <c r="B2144" s="153" t="s">
        <v>222</v>
      </c>
      <c r="C2144" s="98">
        <v>40486</v>
      </c>
      <c r="D2144" s="154" t="s">
        <v>270</v>
      </c>
      <c r="E2144" s="97">
        <v>15</v>
      </c>
      <c r="F2144" s="94">
        <v>31</v>
      </c>
      <c r="G2144" s="111" t="s">
        <v>221</v>
      </c>
      <c r="H2144" s="117">
        <v>1</v>
      </c>
      <c r="J2144" s="158">
        <v>1</v>
      </c>
      <c r="S2144" s="118">
        <v>10</v>
      </c>
      <c r="W2144" s="118">
        <v>10</v>
      </c>
    </row>
    <row r="2145" spans="1:23">
      <c r="A2145" s="152">
        <v>42</v>
      </c>
      <c r="B2145" s="153" t="s">
        <v>222</v>
      </c>
      <c r="C2145" s="98">
        <v>40486</v>
      </c>
      <c r="D2145" s="154" t="s">
        <v>270</v>
      </c>
      <c r="E2145" s="97">
        <v>15</v>
      </c>
      <c r="F2145" s="94">
        <v>31</v>
      </c>
      <c r="G2145" s="111" t="s">
        <v>221</v>
      </c>
      <c r="H2145" s="117">
        <v>0</v>
      </c>
      <c r="J2145" s="158">
        <v>0</v>
      </c>
      <c r="S2145" s="118">
        <v>0</v>
      </c>
      <c r="W2145" s="118">
        <v>0</v>
      </c>
    </row>
    <row r="2146" spans="1:23">
      <c r="A2146" s="152">
        <v>43</v>
      </c>
      <c r="B2146" s="153" t="s">
        <v>222</v>
      </c>
      <c r="C2146" s="98">
        <v>40486</v>
      </c>
      <c r="D2146" s="154" t="s">
        <v>270</v>
      </c>
      <c r="E2146" s="97">
        <v>15</v>
      </c>
      <c r="F2146" s="94">
        <v>31</v>
      </c>
      <c r="G2146" s="111" t="s">
        <v>221</v>
      </c>
      <c r="H2146" s="117">
        <v>0</v>
      </c>
      <c r="J2146" s="158">
        <v>0</v>
      </c>
      <c r="S2146" s="118">
        <v>3</v>
      </c>
      <c r="W2146" s="118">
        <v>3</v>
      </c>
    </row>
    <row r="2147" spans="1:23">
      <c r="A2147" s="152">
        <v>44</v>
      </c>
      <c r="B2147" s="153" t="s">
        <v>222</v>
      </c>
      <c r="C2147" s="98">
        <v>40486</v>
      </c>
      <c r="D2147" s="154" t="s">
        <v>270</v>
      </c>
      <c r="E2147" s="97">
        <v>15</v>
      </c>
      <c r="F2147" s="94">
        <v>31</v>
      </c>
      <c r="G2147" s="111" t="s">
        <v>221</v>
      </c>
      <c r="H2147" s="117">
        <v>0</v>
      </c>
      <c r="J2147" s="158">
        <v>0</v>
      </c>
      <c r="S2147" s="118">
        <v>0</v>
      </c>
      <c r="W2147" s="118">
        <v>0</v>
      </c>
    </row>
    <row r="2148" spans="1:23">
      <c r="A2148" s="152">
        <v>45</v>
      </c>
      <c r="B2148" s="153" t="s">
        <v>222</v>
      </c>
      <c r="C2148" s="98">
        <v>40486</v>
      </c>
      <c r="D2148" s="154" t="s">
        <v>270</v>
      </c>
      <c r="E2148" s="97">
        <v>15</v>
      </c>
      <c r="F2148" s="94">
        <v>31</v>
      </c>
      <c r="G2148" s="111" t="s">
        <v>221</v>
      </c>
      <c r="H2148" s="117">
        <v>0</v>
      </c>
      <c r="J2148" s="158">
        <v>0</v>
      </c>
      <c r="S2148" s="118">
        <v>2</v>
      </c>
      <c r="W2148" s="118">
        <v>2</v>
      </c>
    </row>
    <row r="2149" spans="1:23">
      <c r="A2149" s="152">
        <v>46</v>
      </c>
      <c r="B2149" s="153" t="s">
        <v>222</v>
      </c>
      <c r="C2149" s="98">
        <v>40486</v>
      </c>
      <c r="D2149" s="154" t="s">
        <v>270</v>
      </c>
      <c r="E2149" s="97">
        <v>15</v>
      </c>
      <c r="F2149" s="94">
        <v>31</v>
      </c>
      <c r="G2149" s="111" t="s">
        <v>221</v>
      </c>
      <c r="H2149" s="117">
        <v>0</v>
      </c>
      <c r="J2149" s="158">
        <v>0</v>
      </c>
      <c r="S2149" s="118">
        <v>1</v>
      </c>
      <c r="W2149" s="118">
        <v>1</v>
      </c>
    </row>
    <row r="2150" spans="1:23">
      <c r="A2150" s="152">
        <v>47</v>
      </c>
      <c r="B2150" s="153" t="s">
        <v>222</v>
      </c>
      <c r="C2150" s="98">
        <v>40486</v>
      </c>
      <c r="D2150" s="154" t="s">
        <v>270</v>
      </c>
      <c r="E2150" s="97">
        <v>15</v>
      </c>
      <c r="F2150" s="94">
        <v>31</v>
      </c>
      <c r="G2150" s="111" t="s">
        <v>221</v>
      </c>
      <c r="H2150" s="117">
        <v>0</v>
      </c>
      <c r="J2150" s="158">
        <v>0</v>
      </c>
      <c r="S2150" s="118">
        <v>0</v>
      </c>
      <c r="W2150" s="118">
        <v>0</v>
      </c>
    </row>
    <row r="2151" spans="1:23">
      <c r="A2151" s="152">
        <v>48</v>
      </c>
      <c r="B2151" s="153" t="s">
        <v>222</v>
      </c>
      <c r="C2151" s="98">
        <v>40486</v>
      </c>
      <c r="D2151" s="154" t="s">
        <v>270</v>
      </c>
      <c r="E2151" s="97">
        <v>15</v>
      </c>
      <c r="F2151" s="94">
        <v>31</v>
      </c>
      <c r="G2151" s="111" t="s">
        <v>221</v>
      </c>
      <c r="H2151" s="117">
        <v>0</v>
      </c>
      <c r="J2151" s="158">
        <v>0</v>
      </c>
      <c r="S2151" s="118">
        <v>2</v>
      </c>
      <c r="W2151" s="118">
        <v>2</v>
      </c>
    </row>
    <row r="2152" spans="1:23">
      <c r="A2152" s="152">
        <v>49</v>
      </c>
      <c r="B2152" s="153" t="s">
        <v>222</v>
      </c>
      <c r="C2152" s="98">
        <v>40486</v>
      </c>
      <c r="D2152" s="154" t="s">
        <v>270</v>
      </c>
      <c r="E2152" s="97">
        <v>15</v>
      </c>
      <c r="F2152" s="94">
        <v>31</v>
      </c>
      <c r="G2152" s="111" t="s">
        <v>221</v>
      </c>
      <c r="H2152" s="117">
        <v>0</v>
      </c>
      <c r="J2152" s="158">
        <v>0</v>
      </c>
      <c r="S2152" s="118">
        <v>0</v>
      </c>
      <c r="W2152" s="118">
        <v>0</v>
      </c>
    </row>
    <row r="2153" spans="1:23">
      <c r="A2153" s="152">
        <v>50</v>
      </c>
      <c r="B2153" s="153" t="s">
        <v>222</v>
      </c>
      <c r="C2153" s="98">
        <v>40486</v>
      </c>
      <c r="D2153" s="154" t="s">
        <v>270</v>
      </c>
      <c r="E2153" s="97">
        <v>15</v>
      </c>
      <c r="F2153" s="94">
        <v>31</v>
      </c>
      <c r="G2153" s="111" t="s">
        <v>221</v>
      </c>
      <c r="H2153" s="117">
        <v>0</v>
      </c>
      <c r="J2153" s="158">
        <v>0</v>
      </c>
      <c r="S2153" s="118">
        <v>0</v>
      </c>
      <c r="W2153" s="118">
        <v>0</v>
      </c>
    </row>
    <row r="2154" spans="1:23">
      <c r="A2154" s="163">
        <v>1</v>
      </c>
      <c r="B2154" s="153" t="s">
        <v>222</v>
      </c>
      <c r="C2154" s="164">
        <v>40479</v>
      </c>
      <c r="D2154" s="165" t="s">
        <v>271</v>
      </c>
      <c r="E2154" s="112">
        <v>25</v>
      </c>
      <c r="F2154" s="112">
        <v>31</v>
      </c>
      <c r="G2154" s="111" t="s">
        <v>222</v>
      </c>
      <c r="H2154" s="112">
        <v>0</v>
      </c>
      <c r="J2154" s="171">
        <v>0</v>
      </c>
      <c r="S2154" s="121" t="s">
        <v>222</v>
      </c>
      <c r="W2154" s="122">
        <v>500</v>
      </c>
    </row>
    <row r="2155" spans="1:23">
      <c r="A2155" s="163">
        <v>2</v>
      </c>
      <c r="B2155" s="153" t="s">
        <v>222</v>
      </c>
      <c r="C2155" s="164">
        <v>40479</v>
      </c>
      <c r="D2155" s="165" t="s">
        <v>271</v>
      </c>
      <c r="E2155" s="112">
        <v>25</v>
      </c>
      <c r="F2155" s="112">
        <v>31</v>
      </c>
      <c r="G2155" s="111" t="s">
        <v>221</v>
      </c>
      <c r="H2155" s="112">
        <v>0</v>
      </c>
      <c r="J2155" s="171">
        <v>0</v>
      </c>
      <c r="S2155" s="121">
        <v>0</v>
      </c>
      <c r="W2155" s="122">
        <v>0</v>
      </c>
    </row>
    <row r="2156" spans="1:23">
      <c r="A2156" s="163">
        <v>3</v>
      </c>
      <c r="B2156" s="153" t="s">
        <v>222</v>
      </c>
      <c r="C2156" s="164">
        <v>40479</v>
      </c>
      <c r="D2156" s="165" t="s">
        <v>271</v>
      </c>
      <c r="E2156" s="112">
        <v>25</v>
      </c>
      <c r="F2156" s="112">
        <v>31</v>
      </c>
      <c r="G2156" s="111" t="s">
        <v>222</v>
      </c>
      <c r="H2156" s="112">
        <v>0</v>
      </c>
      <c r="J2156" s="171">
        <v>0</v>
      </c>
      <c r="S2156" s="121" t="s">
        <v>222</v>
      </c>
      <c r="W2156" s="122">
        <v>500</v>
      </c>
    </row>
    <row r="2157" spans="1:23">
      <c r="A2157" s="163">
        <v>4</v>
      </c>
      <c r="B2157" s="153" t="s">
        <v>222</v>
      </c>
      <c r="C2157" s="164">
        <v>40479</v>
      </c>
      <c r="D2157" s="165" t="s">
        <v>271</v>
      </c>
      <c r="E2157" s="112">
        <v>25</v>
      </c>
      <c r="F2157" s="112">
        <v>31</v>
      </c>
      <c r="G2157" s="111" t="s">
        <v>221</v>
      </c>
      <c r="H2157" s="112">
        <v>0</v>
      </c>
      <c r="J2157" s="171">
        <v>0</v>
      </c>
      <c r="S2157" s="121">
        <v>0</v>
      </c>
      <c r="W2157" s="122">
        <v>0</v>
      </c>
    </row>
    <row r="2158" spans="1:23">
      <c r="A2158" s="163">
        <v>5</v>
      </c>
      <c r="B2158" s="153" t="s">
        <v>222</v>
      </c>
      <c r="C2158" s="164">
        <v>40479</v>
      </c>
      <c r="D2158" s="165" t="s">
        <v>271</v>
      </c>
      <c r="E2158" s="112">
        <v>25</v>
      </c>
      <c r="F2158" s="112">
        <v>31</v>
      </c>
      <c r="G2158" s="111" t="s">
        <v>222</v>
      </c>
      <c r="H2158" s="112">
        <v>0</v>
      </c>
      <c r="J2158" s="171">
        <v>0</v>
      </c>
      <c r="S2158" s="121" t="s">
        <v>222</v>
      </c>
      <c r="W2158" s="122">
        <v>500</v>
      </c>
    </row>
    <row r="2159" spans="1:23">
      <c r="A2159" s="163">
        <v>6</v>
      </c>
      <c r="B2159" s="153" t="s">
        <v>222</v>
      </c>
      <c r="C2159" s="164">
        <v>40479</v>
      </c>
      <c r="D2159" s="165" t="s">
        <v>271</v>
      </c>
      <c r="E2159" s="112">
        <v>25</v>
      </c>
      <c r="F2159" s="112">
        <v>31</v>
      </c>
      <c r="G2159" s="111" t="s">
        <v>221</v>
      </c>
      <c r="H2159" s="112">
        <v>0</v>
      </c>
      <c r="J2159" s="171">
        <v>0</v>
      </c>
      <c r="S2159" s="121">
        <v>1</v>
      </c>
      <c r="W2159" s="122">
        <v>1</v>
      </c>
    </row>
    <row r="2160" spans="1:23">
      <c r="A2160" s="163">
        <v>7</v>
      </c>
      <c r="B2160" s="153" t="s">
        <v>222</v>
      </c>
      <c r="C2160" s="164">
        <v>40479</v>
      </c>
      <c r="D2160" s="165" t="s">
        <v>271</v>
      </c>
      <c r="E2160" s="112">
        <v>25</v>
      </c>
      <c r="F2160" s="112">
        <v>31</v>
      </c>
      <c r="G2160" s="111" t="s">
        <v>222</v>
      </c>
      <c r="H2160" s="112">
        <v>0</v>
      </c>
      <c r="J2160" s="171">
        <v>0</v>
      </c>
      <c r="S2160" s="121" t="s">
        <v>222</v>
      </c>
      <c r="W2160" s="122">
        <v>500</v>
      </c>
    </row>
    <row r="2161" spans="1:23">
      <c r="A2161" s="163">
        <v>8</v>
      </c>
      <c r="B2161" s="153" t="s">
        <v>222</v>
      </c>
      <c r="C2161" s="164">
        <v>40479</v>
      </c>
      <c r="D2161" s="165" t="s">
        <v>271</v>
      </c>
      <c r="E2161" s="112">
        <v>25</v>
      </c>
      <c r="F2161" s="112">
        <v>31</v>
      </c>
      <c r="G2161" s="111" t="s">
        <v>221</v>
      </c>
      <c r="H2161" s="112">
        <v>0</v>
      </c>
      <c r="J2161" s="171">
        <v>0</v>
      </c>
      <c r="S2161" s="121">
        <v>1</v>
      </c>
      <c r="W2161" s="122">
        <v>1</v>
      </c>
    </row>
    <row r="2162" spans="1:23">
      <c r="A2162" s="163">
        <v>9</v>
      </c>
      <c r="B2162" s="153" t="s">
        <v>222</v>
      </c>
      <c r="C2162" s="164">
        <v>40479</v>
      </c>
      <c r="D2162" s="165" t="s">
        <v>271</v>
      </c>
      <c r="E2162" s="112">
        <v>25</v>
      </c>
      <c r="F2162" s="112">
        <v>31</v>
      </c>
      <c r="G2162" s="111" t="s">
        <v>222</v>
      </c>
      <c r="H2162" s="112">
        <v>0</v>
      </c>
      <c r="J2162" s="171">
        <v>0</v>
      </c>
      <c r="S2162" s="121" t="s">
        <v>222</v>
      </c>
      <c r="W2162" s="122">
        <v>500</v>
      </c>
    </row>
    <row r="2163" spans="1:23">
      <c r="A2163" s="163">
        <v>10</v>
      </c>
      <c r="B2163" s="153" t="s">
        <v>222</v>
      </c>
      <c r="C2163" s="164">
        <v>40479</v>
      </c>
      <c r="D2163" s="165" t="s">
        <v>271</v>
      </c>
      <c r="E2163" s="112">
        <v>25</v>
      </c>
      <c r="F2163" s="112">
        <v>31</v>
      </c>
      <c r="G2163" s="111" t="s">
        <v>221</v>
      </c>
      <c r="H2163" s="112">
        <v>0</v>
      </c>
      <c r="J2163" s="171">
        <v>0</v>
      </c>
      <c r="S2163" s="121">
        <v>0</v>
      </c>
      <c r="W2163" s="122">
        <v>0</v>
      </c>
    </row>
    <row r="2164" spans="1:23">
      <c r="A2164" s="163">
        <v>11</v>
      </c>
      <c r="B2164" s="153" t="s">
        <v>222</v>
      </c>
      <c r="C2164" s="164">
        <v>40479</v>
      </c>
      <c r="D2164" s="165" t="s">
        <v>271</v>
      </c>
      <c r="E2164" s="112">
        <v>25</v>
      </c>
      <c r="F2164" s="112">
        <v>31</v>
      </c>
      <c r="G2164" s="111" t="s">
        <v>222</v>
      </c>
      <c r="H2164" s="112">
        <v>0</v>
      </c>
      <c r="J2164" s="171">
        <v>0</v>
      </c>
      <c r="S2164" s="121" t="s">
        <v>222</v>
      </c>
      <c r="W2164" s="122">
        <v>500</v>
      </c>
    </row>
    <row r="2165" spans="1:23">
      <c r="A2165" s="163">
        <v>12</v>
      </c>
      <c r="B2165" s="153" t="s">
        <v>222</v>
      </c>
      <c r="C2165" s="164">
        <v>40479</v>
      </c>
      <c r="D2165" s="165" t="s">
        <v>271</v>
      </c>
      <c r="E2165" s="112">
        <v>25</v>
      </c>
      <c r="F2165" s="112">
        <v>31</v>
      </c>
      <c r="G2165" s="111" t="s">
        <v>221</v>
      </c>
      <c r="H2165" s="112">
        <v>0</v>
      </c>
      <c r="J2165" s="171">
        <v>0</v>
      </c>
      <c r="S2165" s="121">
        <v>0</v>
      </c>
      <c r="W2165" s="122">
        <v>0</v>
      </c>
    </row>
    <row r="2166" spans="1:23">
      <c r="A2166" s="163">
        <v>13</v>
      </c>
      <c r="B2166" s="153" t="s">
        <v>222</v>
      </c>
      <c r="C2166" s="164">
        <v>40479</v>
      </c>
      <c r="D2166" s="165" t="s">
        <v>271</v>
      </c>
      <c r="E2166" s="112">
        <v>25</v>
      </c>
      <c r="F2166" s="112">
        <v>31</v>
      </c>
      <c r="G2166" s="111" t="s">
        <v>222</v>
      </c>
      <c r="H2166" s="112">
        <v>0</v>
      </c>
      <c r="J2166" s="171">
        <v>0</v>
      </c>
      <c r="S2166" s="121" t="s">
        <v>222</v>
      </c>
      <c r="W2166" s="122">
        <v>500</v>
      </c>
    </row>
    <row r="2167" spans="1:23">
      <c r="A2167" s="163">
        <v>14</v>
      </c>
      <c r="B2167" s="153" t="s">
        <v>222</v>
      </c>
      <c r="C2167" s="164">
        <v>40479</v>
      </c>
      <c r="D2167" s="165" t="s">
        <v>271</v>
      </c>
      <c r="E2167" s="112">
        <v>25</v>
      </c>
      <c r="F2167" s="112">
        <v>31</v>
      </c>
      <c r="G2167" s="111" t="s">
        <v>221</v>
      </c>
      <c r="H2167" s="112">
        <v>0</v>
      </c>
      <c r="J2167" s="171">
        <v>0</v>
      </c>
      <c r="S2167" s="121">
        <v>0</v>
      </c>
      <c r="W2167" s="122">
        <v>0</v>
      </c>
    </row>
    <row r="2168" spans="1:23">
      <c r="A2168" s="163">
        <v>15</v>
      </c>
      <c r="B2168" s="153" t="s">
        <v>222</v>
      </c>
      <c r="C2168" s="164">
        <v>40479</v>
      </c>
      <c r="D2168" s="165" t="s">
        <v>271</v>
      </c>
      <c r="E2168" s="112">
        <v>25</v>
      </c>
      <c r="F2168" s="112">
        <v>31</v>
      </c>
      <c r="G2168" s="111" t="s">
        <v>222</v>
      </c>
      <c r="H2168" s="112">
        <v>0</v>
      </c>
      <c r="J2168" s="171">
        <v>0</v>
      </c>
      <c r="S2168" s="121" t="s">
        <v>222</v>
      </c>
      <c r="W2168" s="122">
        <v>500</v>
      </c>
    </row>
    <row r="2169" spans="1:23">
      <c r="A2169" s="163">
        <v>16</v>
      </c>
      <c r="B2169" s="153" t="s">
        <v>222</v>
      </c>
      <c r="C2169" s="164">
        <v>40479</v>
      </c>
      <c r="D2169" s="165" t="s">
        <v>271</v>
      </c>
      <c r="E2169" s="112">
        <v>25</v>
      </c>
      <c r="F2169" s="112">
        <v>31</v>
      </c>
      <c r="G2169" s="111" t="s">
        <v>221</v>
      </c>
      <c r="H2169" s="112">
        <v>0</v>
      </c>
      <c r="J2169" s="171">
        <v>0</v>
      </c>
      <c r="S2169" s="121">
        <v>0</v>
      </c>
      <c r="W2169" s="122">
        <v>0</v>
      </c>
    </row>
    <row r="2170" spans="1:23">
      <c r="A2170" s="163">
        <v>17</v>
      </c>
      <c r="B2170" s="153" t="s">
        <v>222</v>
      </c>
      <c r="C2170" s="164">
        <v>40479</v>
      </c>
      <c r="D2170" s="165" t="s">
        <v>271</v>
      </c>
      <c r="E2170" s="112">
        <v>25</v>
      </c>
      <c r="F2170" s="112">
        <v>31</v>
      </c>
      <c r="G2170" s="111" t="s">
        <v>222</v>
      </c>
      <c r="H2170" s="112">
        <v>0</v>
      </c>
      <c r="J2170" s="171">
        <v>0</v>
      </c>
      <c r="S2170" s="121" t="s">
        <v>222</v>
      </c>
      <c r="W2170" s="122">
        <v>500</v>
      </c>
    </row>
    <row r="2171" spans="1:23">
      <c r="A2171" s="163">
        <v>18</v>
      </c>
      <c r="B2171" s="153" t="s">
        <v>222</v>
      </c>
      <c r="C2171" s="164">
        <v>40479</v>
      </c>
      <c r="D2171" s="165" t="s">
        <v>271</v>
      </c>
      <c r="E2171" s="112">
        <v>25</v>
      </c>
      <c r="F2171" s="112">
        <v>31</v>
      </c>
      <c r="G2171" s="111" t="s">
        <v>221</v>
      </c>
      <c r="H2171" s="112">
        <v>0</v>
      </c>
      <c r="J2171" s="171">
        <v>0</v>
      </c>
      <c r="S2171" s="121">
        <v>1</v>
      </c>
      <c r="W2171" s="122">
        <v>1</v>
      </c>
    </row>
    <row r="2172" spans="1:23">
      <c r="A2172" s="163">
        <v>19</v>
      </c>
      <c r="B2172" s="153" t="s">
        <v>222</v>
      </c>
      <c r="C2172" s="164">
        <v>40479</v>
      </c>
      <c r="D2172" s="165" t="s">
        <v>271</v>
      </c>
      <c r="E2172" s="112">
        <v>25</v>
      </c>
      <c r="F2172" s="112">
        <v>31</v>
      </c>
      <c r="G2172" s="111" t="s">
        <v>222</v>
      </c>
      <c r="H2172" s="112">
        <v>0</v>
      </c>
      <c r="J2172" s="171">
        <v>0</v>
      </c>
      <c r="S2172" s="121" t="s">
        <v>222</v>
      </c>
      <c r="W2172" s="122">
        <v>500</v>
      </c>
    </row>
    <row r="2173" spans="1:23">
      <c r="A2173" s="163">
        <v>20</v>
      </c>
      <c r="B2173" s="153" t="s">
        <v>222</v>
      </c>
      <c r="C2173" s="164">
        <v>40479</v>
      </c>
      <c r="D2173" s="165" t="s">
        <v>271</v>
      </c>
      <c r="E2173" s="112">
        <v>25</v>
      </c>
      <c r="F2173" s="112">
        <v>31</v>
      </c>
      <c r="G2173" s="111" t="s">
        <v>221</v>
      </c>
      <c r="H2173" s="112">
        <v>0</v>
      </c>
      <c r="J2173" s="171">
        <v>0</v>
      </c>
      <c r="S2173" s="121">
        <v>0</v>
      </c>
      <c r="W2173" s="122">
        <v>0</v>
      </c>
    </row>
    <row r="2174" spans="1:23">
      <c r="A2174" s="163">
        <v>21</v>
      </c>
      <c r="B2174" s="153" t="s">
        <v>222</v>
      </c>
      <c r="C2174" s="164">
        <v>40479</v>
      </c>
      <c r="D2174" s="165" t="s">
        <v>271</v>
      </c>
      <c r="E2174" s="112">
        <v>25</v>
      </c>
      <c r="F2174" s="112">
        <v>31</v>
      </c>
      <c r="G2174" s="111" t="s">
        <v>222</v>
      </c>
      <c r="H2174" s="112">
        <v>0</v>
      </c>
      <c r="J2174" s="171">
        <v>0</v>
      </c>
      <c r="S2174" s="121" t="s">
        <v>222</v>
      </c>
      <c r="W2174" s="122">
        <v>500</v>
      </c>
    </row>
    <row r="2175" spans="1:23">
      <c r="A2175" s="163">
        <v>22</v>
      </c>
      <c r="B2175" s="153" t="s">
        <v>222</v>
      </c>
      <c r="C2175" s="164">
        <v>40479</v>
      </c>
      <c r="D2175" s="165" t="s">
        <v>271</v>
      </c>
      <c r="E2175" s="112">
        <v>25</v>
      </c>
      <c r="F2175" s="112">
        <v>31</v>
      </c>
      <c r="G2175" s="111" t="s">
        <v>221</v>
      </c>
      <c r="H2175" s="112">
        <v>0</v>
      </c>
      <c r="J2175" s="171">
        <v>0</v>
      </c>
      <c r="S2175" s="121">
        <v>23</v>
      </c>
      <c r="W2175" s="122">
        <v>23</v>
      </c>
    </row>
    <row r="2176" spans="1:23">
      <c r="A2176" s="163">
        <v>23</v>
      </c>
      <c r="B2176" s="153" t="s">
        <v>222</v>
      </c>
      <c r="C2176" s="164">
        <v>40479</v>
      </c>
      <c r="D2176" s="165" t="s">
        <v>271</v>
      </c>
      <c r="E2176" s="112">
        <v>25</v>
      </c>
      <c r="F2176" s="112">
        <v>31</v>
      </c>
      <c r="G2176" s="111" t="s">
        <v>222</v>
      </c>
      <c r="H2176" s="112">
        <v>0</v>
      </c>
      <c r="J2176" s="171">
        <v>0</v>
      </c>
      <c r="S2176" s="121">
        <v>0</v>
      </c>
      <c r="W2176" s="122">
        <v>0</v>
      </c>
    </row>
    <row r="2177" spans="1:23">
      <c r="A2177" s="163">
        <v>24</v>
      </c>
      <c r="B2177" s="153" t="s">
        <v>222</v>
      </c>
      <c r="C2177" s="164">
        <v>40479</v>
      </c>
      <c r="D2177" s="165" t="s">
        <v>271</v>
      </c>
      <c r="E2177" s="112">
        <v>25</v>
      </c>
      <c r="F2177" s="112">
        <v>31</v>
      </c>
      <c r="G2177" s="111" t="s">
        <v>221</v>
      </c>
      <c r="H2177" s="112">
        <v>0</v>
      </c>
      <c r="J2177" s="171">
        <v>0</v>
      </c>
      <c r="S2177" s="121">
        <v>1</v>
      </c>
      <c r="W2177" s="122">
        <v>1</v>
      </c>
    </row>
    <row r="2178" spans="1:23">
      <c r="A2178" s="163">
        <v>25</v>
      </c>
      <c r="B2178" s="153" t="s">
        <v>222</v>
      </c>
      <c r="C2178" s="164">
        <v>40479</v>
      </c>
      <c r="D2178" s="165" t="s">
        <v>271</v>
      </c>
      <c r="E2178" s="112">
        <v>25</v>
      </c>
      <c r="F2178" s="112">
        <v>31</v>
      </c>
      <c r="G2178" s="111" t="s">
        <v>222</v>
      </c>
      <c r="H2178" s="112">
        <v>0</v>
      </c>
      <c r="J2178" s="171">
        <v>0</v>
      </c>
      <c r="S2178" s="121" t="s">
        <v>222</v>
      </c>
      <c r="W2178" s="122">
        <v>500</v>
      </c>
    </row>
    <row r="2179" spans="1:23">
      <c r="A2179" s="163">
        <v>26</v>
      </c>
      <c r="B2179" s="153" t="s">
        <v>222</v>
      </c>
      <c r="C2179" s="164">
        <v>40479</v>
      </c>
      <c r="D2179" s="165" t="s">
        <v>271</v>
      </c>
      <c r="E2179" s="112">
        <v>25</v>
      </c>
      <c r="F2179" s="112">
        <v>31</v>
      </c>
      <c r="G2179" s="111" t="s">
        <v>221</v>
      </c>
      <c r="H2179" s="112">
        <v>0</v>
      </c>
      <c r="J2179" s="171">
        <v>0</v>
      </c>
      <c r="S2179" s="121">
        <v>0</v>
      </c>
      <c r="W2179" s="122">
        <v>0</v>
      </c>
    </row>
    <row r="2180" spans="1:23">
      <c r="A2180" s="163">
        <v>27</v>
      </c>
      <c r="B2180" s="153" t="s">
        <v>222</v>
      </c>
      <c r="C2180" s="164">
        <v>40479</v>
      </c>
      <c r="D2180" s="165" t="s">
        <v>271</v>
      </c>
      <c r="E2180" s="112">
        <v>25</v>
      </c>
      <c r="F2180" s="112">
        <v>31</v>
      </c>
      <c r="G2180" s="111" t="s">
        <v>222</v>
      </c>
      <c r="H2180" s="112">
        <v>0</v>
      </c>
      <c r="J2180" s="171">
        <v>0</v>
      </c>
      <c r="S2180" s="121" t="s">
        <v>222</v>
      </c>
      <c r="W2180" s="122">
        <v>500</v>
      </c>
    </row>
    <row r="2181" spans="1:23">
      <c r="A2181" s="163">
        <v>28</v>
      </c>
      <c r="B2181" s="153" t="s">
        <v>222</v>
      </c>
      <c r="C2181" s="164">
        <v>40479</v>
      </c>
      <c r="D2181" s="165" t="s">
        <v>271</v>
      </c>
      <c r="E2181" s="112">
        <v>25</v>
      </c>
      <c r="F2181" s="112">
        <v>31</v>
      </c>
      <c r="G2181" s="111" t="s">
        <v>221</v>
      </c>
      <c r="H2181" s="112">
        <v>0</v>
      </c>
      <c r="J2181" s="171">
        <v>0</v>
      </c>
      <c r="S2181" s="121">
        <v>0</v>
      </c>
      <c r="W2181" s="122">
        <v>0</v>
      </c>
    </row>
    <row r="2182" spans="1:23">
      <c r="A2182" s="163">
        <v>29</v>
      </c>
      <c r="B2182" s="153" t="s">
        <v>222</v>
      </c>
      <c r="C2182" s="164">
        <v>40479</v>
      </c>
      <c r="D2182" s="165" t="s">
        <v>271</v>
      </c>
      <c r="E2182" s="112">
        <v>25</v>
      </c>
      <c r="F2182" s="112">
        <v>31</v>
      </c>
      <c r="G2182" s="111" t="s">
        <v>222</v>
      </c>
      <c r="H2182" s="112">
        <v>0</v>
      </c>
      <c r="J2182" s="171">
        <v>0</v>
      </c>
      <c r="S2182" s="121" t="s">
        <v>222</v>
      </c>
      <c r="W2182" s="122">
        <v>500</v>
      </c>
    </row>
    <row r="2183" spans="1:23">
      <c r="A2183" s="163">
        <v>30</v>
      </c>
      <c r="B2183" s="153" t="s">
        <v>222</v>
      </c>
      <c r="C2183" s="164">
        <v>40479</v>
      </c>
      <c r="D2183" s="165" t="s">
        <v>271</v>
      </c>
      <c r="E2183" s="112">
        <v>25</v>
      </c>
      <c r="F2183" s="112">
        <v>31</v>
      </c>
      <c r="G2183" s="111" t="s">
        <v>221</v>
      </c>
      <c r="H2183" s="112">
        <v>0</v>
      </c>
      <c r="J2183" s="171">
        <v>0</v>
      </c>
      <c r="S2183" s="121">
        <v>0</v>
      </c>
      <c r="W2183" s="122">
        <v>0</v>
      </c>
    </row>
    <row r="2184" spans="1:23">
      <c r="A2184" s="163">
        <v>31</v>
      </c>
      <c r="B2184" s="153" t="s">
        <v>222</v>
      </c>
      <c r="C2184" s="164">
        <v>40479</v>
      </c>
      <c r="D2184" s="165" t="s">
        <v>271</v>
      </c>
      <c r="E2184" s="112">
        <v>25</v>
      </c>
      <c r="F2184" s="112">
        <v>31</v>
      </c>
      <c r="G2184" s="111" t="s">
        <v>222</v>
      </c>
      <c r="H2184" s="112">
        <v>0</v>
      </c>
      <c r="J2184" s="171">
        <v>0</v>
      </c>
      <c r="S2184" s="121" t="s">
        <v>222</v>
      </c>
      <c r="W2184" s="122">
        <v>500</v>
      </c>
    </row>
    <row r="2185" spans="1:23">
      <c r="A2185" s="163">
        <v>32</v>
      </c>
      <c r="B2185" s="153" t="s">
        <v>222</v>
      </c>
      <c r="C2185" s="164">
        <v>40479</v>
      </c>
      <c r="D2185" s="165" t="s">
        <v>271</v>
      </c>
      <c r="E2185" s="112">
        <v>25</v>
      </c>
      <c r="F2185" s="112">
        <v>31</v>
      </c>
      <c r="G2185" s="111" t="s">
        <v>221</v>
      </c>
      <c r="H2185" s="112">
        <v>0</v>
      </c>
      <c r="J2185" s="171">
        <v>0</v>
      </c>
      <c r="S2185" s="121">
        <v>1</v>
      </c>
      <c r="W2185" s="122">
        <v>1</v>
      </c>
    </row>
    <row r="2186" spans="1:23">
      <c r="A2186" s="163">
        <v>33</v>
      </c>
      <c r="B2186" s="153" t="s">
        <v>222</v>
      </c>
      <c r="C2186" s="164">
        <v>40479</v>
      </c>
      <c r="D2186" s="165" t="s">
        <v>271</v>
      </c>
      <c r="E2186" s="112">
        <v>25</v>
      </c>
      <c r="F2186" s="112">
        <v>31</v>
      </c>
      <c r="G2186" s="111" t="s">
        <v>222</v>
      </c>
      <c r="H2186" s="112">
        <v>0</v>
      </c>
      <c r="J2186" s="171">
        <v>0</v>
      </c>
      <c r="S2186" s="121" t="s">
        <v>222</v>
      </c>
      <c r="W2186" s="122">
        <v>500</v>
      </c>
    </row>
    <row r="2187" spans="1:23">
      <c r="A2187" s="163">
        <v>34</v>
      </c>
      <c r="B2187" s="153" t="s">
        <v>222</v>
      </c>
      <c r="C2187" s="164">
        <v>40479</v>
      </c>
      <c r="D2187" s="165" t="s">
        <v>271</v>
      </c>
      <c r="E2187" s="112">
        <v>25</v>
      </c>
      <c r="F2187" s="112">
        <v>31</v>
      </c>
      <c r="G2187" s="111" t="s">
        <v>221</v>
      </c>
      <c r="H2187" s="112">
        <v>0</v>
      </c>
      <c r="J2187" s="171">
        <v>0</v>
      </c>
      <c r="S2187" s="121">
        <v>0</v>
      </c>
      <c r="W2187" s="122">
        <v>0</v>
      </c>
    </row>
    <row r="2188" spans="1:23">
      <c r="A2188" s="163">
        <v>35</v>
      </c>
      <c r="B2188" s="153" t="s">
        <v>222</v>
      </c>
      <c r="C2188" s="164">
        <v>40479</v>
      </c>
      <c r="D2188" s="165" t="s">
        <v>271</v>
      </c>
      <c r="E2188" s="112">
        <v>25</v>
      </c>
      <c r="F2188" s="112">
        <v>31</v>
      </c>
      <c r="G2188" s="111" t="s">
        <v>222</v>
      </c>
      <c r="H2188" s="112">
        <v>0</v>
      </c>
      <c r="J2188" s="171">
        <v>0</v>
      </c>
      <c r="S2188" s="121" t="s">
        <v>222</v>
      </c>
      <c r="W2188" s="122">
        <v>500</v>
      </c>
    </row>
    <row r="2189" spans="1:23">
      <c r="A2189" s="163">
        <v>36</v>
      </c>
      <c r="B2189" s="153" t="s">
        <v>222</v>
      </c>
      <c r="C2189" s="164">
        <v>40479</v>
      </c>
      <c r="D2189" s="165" t="s">
        <v>271</v>
      </c>
      <c r="E2189" s="112">
        <v>25</v>
      </c>
      <c r="F2189" s="112">
        <v>31</v>
      </c>
      <c r="G2189" s="111" t="s">
        <v>221</v>
      </c>
      <c r="H2189" s="112">
        <v>0</v>
      </c>
      <c r="J2189" s="171">
        <v>0</v>
      </c>
      <c r="S2189" s="121">
        <v>2</v>
      </c>
      <c r="W2189" s="122">
        <v>2</v>
      </c>
    </row>
    <row r="2190" spans="1:23">
      <c r="A2190" s="163">
        <v>37</v>
      </c>
      <c r="B2190" s="153" t="s">
        <v>222</v>
      </c>
      <c r="C2190" s="164">
        <v>40479</v>
      </c>
      <c r="D2190" s="165" t="s">
        <v>271</v>
      </c>
      <c r="E2190" s="112">
        <v>25</v>
      </c>
      <c r="F2190" s="112">
        <v>31</v>
      </c>
      <c r="G2190" s="111" t="s">
        <v>222</v>
      </c>
      <c r="H2190" s="112">
        <v>0</v>
      </c>
      <c r="J2190" s="171">
        <v>0</v>
      </c>
      <c r="S2190" s="121">
        <v>0</v>
      </c>
      <c r="W2190" s="122">
        <v>0</v>
      </c>
    </row>
    <row r="2191" spans="1:23">
      <c r="A2191" s="163">
        <v>38</v>
      </c>
      <c r="B2191" s="153" t="s">
        <v>222</v>
      </c>
      <c r="C2191" s="164">
        <v>40479</v>
      </c>
      <c r="D2191" s="165" t="s">
        <v>271</v>
      </c>
      <c r="E2191" s="112">
        <v>25</v>
      </c>
      <c r="F2191" s="112">
        <v>31</v>
      </c>
      <c r="G2191" s="111" t="s">
        <v>221</v>
      </c>
      <c r="H2191" s="112">
        <v>2</v>
      </c>
      <c r="J2191" s="171">
        <v>2</v>
      </c>
      <c r="S2191" s="121">
        <v>0</v>
      </c>
      <c r="W2191" s="122">
        <v>0</v>
      </c>
    </row>
    <row r="2192" spans="1:23">
      <c r="A2192" s="163">
        <v>39</v>
      </c>
      <c r="B2192" s="153" t="s">
        <v>222</v>
      </c>
      <c r="C2192" s="164">
        <v>40479</v>
      </c>
      <c r="D2192" s="165" t="s">
        <v>271</v>
      </c>
      <c r="E2192" s="112">
        <v>25</v>
      </c>
      <c r="F2192" s="112">
        <v>31</v>
      </c>
      <c r="G2192" s="111" t="s">
        <v>222</v>
      </c>
      <c r="H2192" s="112">
        <v>0</v>
      </c>
      <c r="J2192" s="171">
        <v>0</v>
      </c>
      <c r="S2192" s="121" t="s">
        <v>222</v>
      </c>
      <c r="W2192" s="122">
        <v>500</v>
      </c>
    </row>
    <row r="2193" spans="1:23">
      <c r="A2193" s="163">
        <v>40</v>
      </c>
      <c r="B2193" s="153" t="s">
        <v>222</v>
      </c>
      <c r="C2193" s="164">
        <v>40479</v>
      </c>
      <c r="D2193" s="165" t="s">
        <v>271</v>
      </c>
      <c r="E2193" s="112">
        <v>25</v>
      </c>
      <c r="F2193" s="112">
        <v>31</v>
      </c>
      <c r="G2193" s="111" t="s">
        <v>221</v>
      </c>
      <c r="H2193" s="112">
        <v>0</v>
      </c>
      <c r="J2193" s="171">
        <v>0</v>
      </c>
      <c r="S2193" s="121">
        <v>0</v>
      </c>
      <c r="W2193" s="122">
        <v>0</v>
      </c>
    </row>
    <row r="2194" spans="1:23">
      <c r="A2194" s="163">
        <v>41</v>
      </c>
      <c r="B2194" s="153" t="s">
        <v>222</v>
      </c>
      <c r="C2194" s="164">
        <v>40479</v>
      </c>
      <c r="D2194" s="165" t="s">
        <v>271</v>
      </c>
      <c r="E2194" s="112">
        <v>25</v>
      </c>
      <c r="F2194" s="112">
        <v>31</v>
      </c>
      <c r="G2194" s="111" t="s">
        <v>222</v>
      </c>
      <c r="H2194" s="112">
        <v>0</v>
      </c>
      <c r="J2194" s="171">
        <v>0</v>
      </c>
      <c r="S2194" s="121">
        <v>0</v>
      </c>
      <c r="W2194" s="122">
        <v>0</v>
      </c>
    </row>
    <row r="2195" spans="1:23">
      <c r="A2195" s="163">
        <v>42</v>
      </c>
      <c r="B2195" s="153" t="s">
        <v>222</v>
      </c>
      <c r="C2195" s="164">
        <v>40479</v>
      </c>
      <c r="D2195" s="165" t="s">
        <v>271</v>
      </c>
      <c r="E2195" s="112">
        <v>25</v>
      </c>
      <c r="F2195" s="112">
        <v>31</v>
      </c>
      <c r="G2195" s="111" t="s">
        <v>221</v>
      </c>
      <c r="H2195" s="112">
        <v>0</v>
      </c>
      <c r="J2195" s="171">
        <v>0</v>
      </c>
      <c r="S2195" s="121">
        <v>0</v>
      </c>
      <c r="W2195" s="122">
        <v>0</v>
      </c>
    </row>
    <row r="2196" spans="1:23">
      <c r="A2196" s="163">
        <v>43</v>
      </c>
      <c r="B2196" s="153" t="s">
        <v>222</v>
      </c>
      <c r="C2196" s="164">
        <v>40479</v>
      </c>
      <c r="D2196" s="165" t="s">
        <v>271</v>
      </c>
      <c r="E2196" s="112">
        <v>25</v>
      </c>
      <c r="F2196" s="112">
        <v>31</v>
      </c>
      <c r="G2196" s="111" t="s">
        <v>222</v>
      </c>
      <c r="H2196" s="112">
        <v>0</v>
      </c>
      <c r="J2196" s="171">
        <v>0</v>
      </c>
      <c r="S2196" s="121" t="s">
        <v>222</v>
      </c>
      <c r="W2196" s="122">
        <v>500</v>
      </c>
    </row>
    <row r="2197" spans="1:23">
      <c r="A2197" s="163">
        <v>44</v>
      </c>
      <c r="B2197" s="153" t="s">
        <v>222</v>
      </c>
      <c r="C2197" s="164">
        <v>40479</v>
      </c>
      <c r="D2197" s="165" t="s">
        <v>271</v>
      </c>
      <c r="E2197" s="112">
        <v>25</v>
      </c>
      <c r="F2197" s="112">
        <v>31</v>
      </c>
      <c r="G2197" s="111" t="s">
        <v>221</v>
      </c>
      <c r="H2197" s="112">
        <v>0</v>
      </c>
      <c r="J2197" s="171">
        <v>0</v>
      </c>
      <c r="S2197" s="121">
        <v>0</v>
      </c>
      <c r="W2197" s="122">
        <v>0</v>
      </c>
    </row>
    <row r="2198" spans="1:23">
      <c r="A2198" s="163">
        <v>45</v>
      </c>
      <c r="B2198" s="153" t="s">
        <v>222</v>
      </c>
      <c r="C2198" s="164">
        <v>40479</v>
      </c>
      <c r="D2198" s="165" t="s">
        <v>271</v>
      </c>
      <c r="E2198" s="112">
        <v>25</v>
      </c>
      <c r="F2198" s="112">
        <v>31</v>
      </c>
      <c r="G2198" s="111" t="s">
        <v>222</v>
      </c>
      <c r="H2198" s="112">
        <v>0</v>
      </c>
      <c r="J2198" s="171">
        <v>0</v>
      </c>
      <c r="S2198" s="121" t="s">
        <v>222</v>
      </c>
      <c r="W2198" s="122">
        <v>500</v>
      </c>
    </row>
    <row r="2199" spans="1:23">
      <c r="A2199" s="163">
        <v>46</v>
      </c>
      <c r="B2199" s="153" t="s">
        <v>222</v>
      </c>
      <c r="C2199" s="164">
        <v>40479</v>
      </c>
      <c r="D2199" s="165" t="s">
        <v>271</v>
      </c>
      <c r="E2199" s="112">
        <v>25</v>
      </c>
      <c r="F2199" s="112">
        <v>31</v>
      </c>
      <c r="G2199" s="111" t="s">
        <v>221</v>
      </c>
      <c r="H2199" s="112">
        <v>0</v>
      </c>
      <c r="J2199" s="171">
        <v>0</v>
      </c>
      <c r="S2199" s="121">
        <v>0</v>
      </c>
      <c r="W2199" s="122">
        <v>0</v>
      </c>
    </row>
    <row r="2200" spans="1:23">
      <c r="A2200" s="163">
        <v>47</v>
      </c>
      <c r="B2200" s="153" t="s">
        <v>222</v>
      </c>
      <c r="C2200" s="164">
        <v>40479</v>
      </c>
      <c r="D2200" s="165" t="s">
        <v>271</v>
      </c>
      <c r="E2200" s="112">
        <v>25</v>
      </c>
      <c r="F2200" s="112">
        <v>31</v>
      </c>
      <c r="G2200" s="111" t="s">
        <v>222</v>
      </c>
      <c r="H2200" s="112">
        <v>0</v>
      </c>
      <c r="J2200" s="171">
        <v>0</v>
      </c>
      <c r="S2200" s="121" t="s">
        <v>222</v>
      </c>
      <c r="W2200" s="122">
        <v>500</v>
      </c>
    </row>
    <row r="2201" spans="1:23">
      <c r="A2201" s="163">
        <v>48</v>
      </c>
      <c r="B2201" s="153" t="s">
        <v>222</v>
      </c>
      <c r="C2201" s="164">
        <v>40479</v>
      </c>
      <c r="D2201" s="165" t="s">
        <v>271</v>
      </c>
      <c r="E2201" s="112">
        <v>25</v>
      </c>
      <c r="F2201" s="112">
        <v>31</v>
      </c>
      <c r="G2201" s="111" t="s">
        <v>221</v>
      </c>
      <c r="H2201" s="112">
        <v>0</v>
      </c>
      <c r="J2201" s="171">
        <v>0</v>
      </c>
      <c r="S2201" s="121">
        <v>0</v>
      </c>
      <c r="W2201" s="122">
        <v>0</v>
      </c>
    </row>
    <row r="2202" spans="1:23">
      <c r="A2202" s="163">
        <v>49</v>
      </c>
      <c r="B2202" s="153" t="s">
        <v>222</v>
      </c>
      <c r="C2202" s="164">
        <v>40479</v>
      </c>
      <c r="D2202" s="165" t="s">
        <v>271</v>
      </c>
      <c r="E2202" s="112">
        <v>25</v>
      </c>
      <c r="F2202" s="112">
        <v>31</v>
      </c>
      <c r="G2202" s="111" t="s">
        <v>222</v>
      </c>
      <c r="H2202" s="112">
        <v>0</v>
      </c>
      <c r="J2202" s="171">
        <v>0</v>
      </c>
      <c r="S2202" s="121" t="s">
        <v>222</v>
      </c>
      <c r="W2202" s="122">
        <v>500</v>
      </c>
    </row>
    <row r="2203" spans="1:23">
      <c r="A2203" s="163">
        <v>50</v>
      </c>
      <c r="B2203" s="153" t="s">
        <v>222</v>
      </c>
      <c r="C2203" s="164">
        <v>40479</v>
      </c>
      <c r="D2203" s="165" t="s">
        <v>271</v>
      </c>
      <c r="E2203" s="112">
        <v>25</v>
      </c>
      <c r="F2203" s="112">
        <v>31</v>
      </c>
      <c r="G2203" s="111" t="s">
        <v>221</v>
      </c>
      <c r="H2203" s="112">
        <v>0</v>
      </c>
      <c r="J2203" s="171">
        <v>0</v>
      </c>
      <c r="S2203" s="121">
        <v>0</v>
      </c>
      <c r="W2203" s="122">
        <v>0</v>
      </c>
    </row>
    <row r="2204" spans="1:23">
      <c r="A2204" s="163">
        <v>51</v>
      </c>
      <c r="B2204" s="153" t="s">
        <v>222</v>
      </c>
      <c r="C2204" s="164">
        <v>40479</v>
      </c>
      <c r="D2204" s="165" t="s">
        <v>271</v>
      </c>
      <c r="E2204" s="112">
        <v>25</v>
      </c>
      <c r="F2204" s="112">
        <v>31</v>
      </c>
      <c r="G2204" s="111" t="s">
        <v>222</v>
      </c>
      <c r="H2204" s="112">
        <v>0</v>
      </c>
      <c r="J2204" s="171">
        <v>0</v>
      </c>
      <c r="S2204" s="121" t="s">
        <v>222</v>
      </c>
      <c r="W2204" s="122">
        <v>500</v>
      </c>
    </row>
    <row r="2205" spans="1:23">
      <c r="A2205" s="163">
        <v>52</v>
      </c>
      <c r="B2205" s="153" t="s">
        <v>222</v>
      </c>
      <c r="C2205" s="164">
        <v>40479</v>
      </c>
      <c r="D2205" s="165" t="s">
        <v>271</v>
      </c>
      <c r="E2205" s="112">
        <v>25</v>
      </c>
      <c r="F2205" s="112">
        <v>31</v>
      </c>
      <c r="G2205" s="111" t="s">
        <v>221</v>
      </c>
      <c r="H2205" s="112">
        <v>0</v>
      </c>
      <c r="J2205" s="171">
        <v>0</v>
      </c>
      <c r="S2205" s="121">
        <v>0</v>
      </c>
      <c r="W2205" s="122">
        <v>0</v>
      </c>
    </row>
    <row r="2206" spans="1:23">
      <c r="A2206" s="152">
        <v>1</v>
      </c>
      <c r="B2206" s="153" t="s">
        <v>222</v>
      </c>
      <c r="C2206" s="98">
        <v>39926</v>
      </c>
      <c r="D2206" s="154" t="s">
        <v>275</v>
      </c>
      <c r="E2206" s="97">
        <v>20</v>
      </c>
      <c r="F2206" s="94">
        <v>29</v>
      </c>
      <c r="G2206" s="111" t="s">
        <v>221</v>
      </c>
      <c r="H2206" s="112">
        <v>30</v>
      </c>
      <c r="I2206" s="112"/>
      <c r="J2206" s="114">
        <v>30</v>
      </c>
      <c r="P2206" s="109">
        <v>0</v>
      </c>
      <c r="S2206" s="114">
        <v>0</v>
      </c>
      <c r="U2206" s="114">
        <v>0</v>
      </c>
      <c r="W2206" s="171">
        <v>0</v>
      </c>
    </row>
    <row r="2207" spans="1:23">
      <c r="A2207" s="152">
        <v>2</v>
      </c>
      <c r="B2207" s="153" t="s">
        <v>222</v>
      </c>
      <c r="C2207" s="98">
        <v>39926</v>
      </c>
      <c r="D2207" s="154" t="s">
        <v>275</v>
      </c>
      <c r="E2207" s="97">
        <v>20</v>
      </c>
      <c r="F2207" s="94">
        <v>29</v>
      </c>
      <c r="G2207" s="111" t="s">
        <v>221</v>
      </c>
      <c r="H2207" s="112">
        <v>39</v>
      </c>
      <c r="I2207" s="112"/>
      <c r="J2207" s="114">
        <v>39</v>
      </c>
      <c r="P2207" s="109">
        <v>0</v>
      </c>
      <c r="S2207" s="114">
        <v>0</v>
      </c>
      <c r="U2207" s="114">
        <v>0</v>
      </c>
      <c r="W2207" s="171">
        <v>0</v>
      </c>
    </row>
    <row r="2208" spans="1:23">
      <c r="A2208" s="152">
        <v>3</v>
      </c>
      <c r="B2208" s="153" t="s">
        <v>222</v>
      </c>
      <c r="C2208" s="98">
        <v>39926</v>
      </c>
      <c r="D2208" s="154" t="s">
        <v>275</v>
      </c>
      <c r="E2208" s="97">
        <v>20</v>
      </c>
      <c r="F2208" s="94">
        <v>29</v>
      </c>
      <c r="G2208" s="111" t="s">
        <v>221</v>
      </c>
      <c r="H2208" s="112">
        <v>2</v>
      </c>
      <c r="I2208" s="112"/>
      <c r="J2208" s="114">
        <v>2</v>
      </c>
      <c r="P2208" s="109">
        <v>0</v>
      </c>
      <c r="S2208" s="114">
        <v>0</v>
      </c>
      <c r="U2208" s="114">
        <v>0</v>
      </c>
      <c r="W2208" s="171">
        <v>0</v>
      </c>
    </row>
    <row r="2209" spans="1:23">
      <c r="A2209" s="152">
        <v>4</v>
      </c>
      <c r="B2209" s="153" t="s">
        <v>222</v>
      </c>
      <c r="C2209" s="98">
        <v>39926</v>
      </c>
      <c r="D2209" s="154" t="s">
        <v>275</v>
      </c>
      <c r="E2209" s="97">
        <v>20</v>
      </c>
      <c r="F2209" s="94">
        <v>29</v>
      </c>
      <c r="G2209" s="111" t="s">
        <v>221</v>
      </c>
      <c r="H2209" s="112">
        <v>30</v>
      </c>
      <c r="I2209" s="112"/>
      <c r="J2209" s="114">
        <v>30</v>
      </c>
      <c r="P2209" s="109">
        <v>0</v>
      </c>
      <c r="S2209" s="114">
        <v>0</v>
      </c>
      <c r="U2209" s="114">
        <v>0</v>
      </c>
      <c r="W2209" s="171">
        <v>0</v>
      </c>
    </row>
    <row r="2210" spans="1:23">
      <c r="A2210" s="152">
        <v>5</v>
      </c>
      <c r="B2210" s="153" t="s">
        <v>222</v>
      </c>
      <c r="C2210" s="98">
        <v>39926</v>
      </c>
      <c r="D2210" s="154" t="s">
        <v>275</v>
      </c>
      <c r="E2210" s="97">
        <v>20</v>
      </c>
      <c r="F2210" s="94">
        <v>29</v>
      </c>
      <c r="G2210" s="111" t="s">
        <v>221</v>
      </c>
      <c r="H2210" s="112">
        <v>8</v>
      </c>
      <c r="I2210" s="112"/>
      <c r="J2210" s="114">
        <v>8</v>
      </c>
      <c r="P2210" s="109">
        <v>0</v>
      </c>
      <c r="S2210" s="114">
        <v>0</v>
      </c>
      <c r="U2210" s="114">
        <v>0</v>
      </c>
      <c r="W2210" s="171">
        <v>0</v>
      </c>
    </row>
    <row r="2211" spans="1:23">
      <c r="A2211" s="152">
        <v>6</v>
      </c>
      <c r="B2211" s="153" t="s">
        <v>222</v>
      </c>
      <c r="C2211" s="98">
        <v>39926</v>
      </c>
      <c r="D2211" s="154" t="s">
        <v>275</v>
      </c>
      <c r="E2211" s="97">
        <v>20</v>
      </c>
      <c r="F2211" s="94">
        <v>29</v>
      </c>
      <c r="G2211" s="111" t="s">
        <v>221</v>
      </c>
      <c r="H2211" s="112">
        <v>33</v>
      </c>
      <c r="I2211" s="112"/>
      <c r="J2211" s="114">
        <v>33</v>
      </c>
      <c r="P2211" s="109">
        <v>0</v>
      </c>
      <c r="S2211" s="114">
        <v>0</v>
      </c>
      <c r="U2211" s="114">
        <v>0</v>
      </c>
      <c r="W2211" s="171">
        <v>0</v>
      </c>
    </row>
    <row r="2212" spans="1:23">
      <c r="A2212" s="152">
        <v>7</v>
      </c>
      <c r="B2212" s="153" t="s">
        <v>222</v>
      </c>
      <c r="C2212" s="98">
        <v>39926</v>
      </c>
      <c r="D2212" s="154" t="s">
        <v>275</v>
      </c>
      <c r="E2212" s="97">
        <v>20</v>
      </c>
      <c r="F2212" s="94">
        <v>29</v>
      </c>
      <c r="G2212" s="111" t="s">
        <v>221</v>
      </c>
      <c r="H2212" s="112">
        <v>40</v>
      </c>
      <c r="I2212" s="112"/>
      <c r="J2212" s="114">
        <v>40</v>
      </c>
      <c r="P2212" s="109">
        <v>0</v>
      </c>
      <c r="S2212" s="114">
        <v>0</v>
      </c>
      <c r="U2212" s="114">
        <v>0</v>
      </c>
      <c r="W2212" s="171">
        <v>0</v>
      </c>
    </row>
    <row r="2213" spans="1:23">
      <c r="A2213" s="152">
        <v>8</v>
      </c>
      <c r="B2213" s="153" t="s">
        <v>222</v>
      </c>
      <c r="C2213" s="98">
        <v>39926</v>
      </c>
      <c r="D2213" s="154" t="s">
        <v>275</v>
      </c>
      <c r="E2213" s="97">
        <v>20</v>
      </c>
      <c r="F2213" s="94">
        <v>29</v>
      </c>
      <c r="G2213" s="111" t="s">
        <v>221</v>
      </c>
      <c r="H2213" s="112">
        <v>26</v>
      </c>
      <c r="I2213" s="112"/>
      <c r="J2213" s="114">
        <v>26</v>
      </c>
      <c r="P2213" s="109">
        <v>0</v>
      </c>
      <c r="S2213" s="114">
        <v>0</v>
      </c>
      <c r="U2213" s="114">
        <v>0</v>
      </c>
      <c r="W2213" s="171">
        <v>0</v>
      </c>
    </row>
    <row r="2214" spans="1:23">
      <c r="A2214" s="152">
        <v>9</v>
      </c>
      <c r="B2214" s="153" t="s">
        <v>222</v>
      </c>
      <c r="C2214" s="98">
        <v>39926</v>
      </c>
      <c r="D2214" s="154" t="s">
        <v>275</v>
      </c>
      <c r="E2214" s="97">
        <v>20</v>
      </c>
      <c r="F2214" s="94">
        <v>29</v>
      </c>
      <c r="G2214" s="111" t="s">
        <v>221</v>
      </c>
      <c r="H2214" s="112">
        <v>49</v>
      </c>
      <c r="I2214" s="112"/>
      <c r="J2214" s="114">
        <v>49</v>
      </c>
      <c r="P2214" s="109">
        <v>0</v>
      </c>
      <c r="S2214" s="114">
        <v>0</v>
      </c>
      <c r="U2214" s="114">
        <v>0</v>
      </c>
      <c r="W2214" s="171">
        <v>0</v>
      </c>
    </row>
    <row r="2215" spans="1:23">
      <c r="A2215" s="152">
        <v>10</v>
      </c>
      <c r="B2215" s="153" t="s">
        <v>222</v>
      </c>
      <c r="C2215" s="98">
        <v>39926</v>
      </c>
      <c r="D2215" s="154" t="s">
        <v>275</v>
      </c>
      <c r="E2215" s="97">
        <v>20</v>
      </c>
      <c r="F2215" s="94">
        <v>29</v>
      </c>
      <c r="G2215" s="111" t="s">
        <v>221</v>
      </c>
      <c r="H2215" s="112">
        <v>33</v>
      </c>
      <c r="I2215" s="112"/>
      <c r="J2215" s="114">
        <v>33</v>
      </c>
      <c r="P2215" s="109">
        <v>0</v>
      </c>
      <c r="S2215" s="114">
        <v>0</v>
      </c>
      <c r="U2215" s="114">
        <v>0</v>
      </c>
      <c r="W2215" s="171">
        <v>0</v>
      </c>
    </row>
    <row r="2216" spans="1:23">
      <c r="A2216" s="152">
        <v>11</v>
      </c>
      <c r="B2216" s="153" t="s">
        <v>222</v>
      </c>
      <c r="C2216" s="98">
        <v>39926</v>
      </c>
      <c r="D2216" s="154" t="s">
        <v>275</v>
      </c>
      <c r="E2216" s="97">
        <v>20</v>
      </c>
      <c r="F2216" s="94">
        <v>29</v>
      </c>
      <c r="G2216" s="111" t="s">
        <v>221</v>
      </c>
      <c r="H2216" s="112">
        <v>25</v>
      </c>
      <c r="I2216" s="112"/>
      <c r="J2216" s="114">
        <v>25</v>
      </c>
      <c r="P2216" s="109">
        <v>0</v>
      </c>
      <c r="S2216" s="114">
        <v>0</v>
      </c>
      <c r="U2216" s="114">
        <v>0</v>
      </c>
      <c r="W2216" s="171">
        <v>0</v>
      </c>
    </row>
    <row r="2217" spans="1:23">
      <c r="A2217" s="152">
        <v>12</v>
      </c>
      <c r="B2217" s="153" t="s">
        <v>222</v>
      </c>
      <c r="C2217" s="98">
        <v>39926</v>
      </c>
      <c r="D2217" s="154" t="s">
        <v>275</v>
      </c>
      <c r="E2217" s="97">
        <v>20</v>
      </c>
      <c r="F2217" s="94">
        <v>29</v>
      </c>
      <c r="G2217" s="111" t="s">
        <v>221</v>
      </c>
      <c r="H2217" s="112">
        <v>56</v>
      </c>
      <c r="I2217" s="112"/>
      <c r="J2217" s="114">
        <v>56</v>
      </c>
      <c r="P2217" s="109">
        <v>0</v>
      </c>
      <c r="S2217" s="114">
        <v>0</v>
      </c>
      <c r="U2217" s="114">
        <v>0</v>
      </c>
      <c r="W2217" s="171">
        <v>0</v>
      </c>
    </row>
    <row r="2218" spans="1:23">
      <c r="A2218" s="152">
        <v>13</v>
      </c>
      <c r="B2218" s="153" t="s">
        <v>222</v>
      </c>
      <c r="C2218" s="98">
        <v>39926</v>
      </c>
      <c r="D2218" s="154" t="s">
        <v>275</v>
      </c>
      <c r="E2218" s="97">
        <v>20</v>
      </c>
      <c r="F2218" s="94">
        <v>29</v>
      </c>
      <c r="G2218" s="111" t="s">
        <v>221</v>
      </c>
      <c r="H2218" s="112">
        <v>0</v>
      </c>
      <c r="I2218" s="112"/>
      <c r="J2218" s="114">
        <v>0</v>
      </c>
      <c r="P2218" s="109">
        <v>0</v>
      </c>
      <c r="S2218" s="114">
        <v>0</v>
      </c>
      <c r="U2218" s="114">
        <v>0</v>
      </c>
      <c r="W2218" s="171">
        <v>0</v>
      </c>
    </row>
    <row r="2219" spans="1:23">
      <c r="A2219" s="152">
        <v>14</v>
      </c>
      <c r="B2219" s="153" t="s">
        <v>222</v>
      </c>
      <c r="C2219" s="98">
        <v>39926</v>
      </c>
      <c r="D2219" s="154" t="s">
        <v>275</v>
      </c>
      <c r="E2219" s="97">
        <v>20</v>
      </c>
      <c r="F2219" s="94">
        <v>29</v>
      </c>
      <c r="G2219" s="111" t="s">
        <v>221</v>
      </c>
      <c r="H2219" s="112">
        <v>40</v>
      </c>
      <c r="I2219" s="112"/>
      <c r="J2219" s="114">
        <v>40</v>
      </c>
      <c r="P2219" s="109">
        <v>0</v>
      </c>
      <c r="S2219" s="114">
        <v>0</v>
      </c>
      <c r="U2219" s="114">
        <v>0</v>
      </c>
      <c r="W2219" s="171">
        <v>0</v>
      </c>
    </row>
    <row r="2220" spans="1:23">
      <c r="A2220" s="152">
        <v>15</v>
      </c>
      <c r="B2220" s="153" t="s">
        <v>222</v>
      </c>
      <c r="C2220" s="98">
        <v>39926</v>
      </c>
      <c r="D2220" s="154" t="s">
        <v>275</v>
      </c>
      <c r="E2220" s="97">
        <v>20</v>
      </c>
      <c r="F2220" s="94">
        <v>29</v>
      </c>
      <c r="G2220" s="111" t="s">
        <v>221</v>
      </c>
      <c r="H2220" s="112">
        <v>27</v>
      </c>
      <c r="I2220" s="112"/>
      <c r="J2220" s="114">
        <v>27</v>
      </c>
      <c r="P2220" s="109">
        <v>0</v>
      </c>
      <c r="S2220" s="114">
        <v>0</v>
      </c>
      <c r="U2220" s="114">
        <v>0</v>
      </c>
      <c r="W2220" s="171">
        <v>0</v>
      </c>
    </row>
    <row r="2221" spans="1:23">
      <c r="A2221" s="152">
        <v>16</v>
      </c>
      <c r="B2221" s="153" t="s">
        <v>222</v>
      </c>
      <c r="C2221" s="98">
        <v>39926</v>
      </c>
      <c r="D2221" s="154" t="s">
        <v>275</v>
      </c>
      <c r="E2221" s="97">
        <v>20</v>
      </c>
      <c r="F2221" s="94">
        <v>29</v>
      </c>
      <c r="G2221" s="111" t="s">
        <v>221</v>
      </c>
      <c r="H2221" s="112">
        <v>47</v>
      </c>
      <c r="I2221" s="112"/>
      <c r="J2221" s="114">
        <v>47</v>
      </c>
      <c r="P2221" s="109">
        <v>0</v>
      </c>
      <c r="S2221" s="114">
        <v>0</v>
      </c>
      <c r="U2221" s="114">
        <v>0</v>
      </c>
      <c r="W2221" s="171">
        <v>0</v>
      </c>
    </row>
    <row r="2222" spans="1:23">
      <c r="A2222" s="152">
        <v>17</v>
      </c>
      <c r="B2222" s="153" t="s">
        <v>222</v>
      </c>
      <c r="C2222" s="98">
        <v>39926</v>
      </c>
      <c r="D2222" s="154" t="s">
        <v>275</v>
      </c>
      <c r="E2222" s="97">
        <v>20</v>
      </c>
      <c r="F2222" s="94">
        <v>29</v>
      </c>
      <c r="G2222" s="111" t="s">
        <v>221</v>
      </c>
      <c r="H2222" s="112">
        <v>22</v>
      </c>
      <c r="I2222" s="112"/>
      <c r="J2222" s="114">
        <v>22</v>
      </c>
      <c r="P2222" s="109">
        <v>0</v>
      </c>
      <c r="S2222" s="114">
        <v>0</v>
      </c>
      <c r="U2222" s="114">
        <v>0</v>
      </c>
      <c r="W2222" s="171">
        <v>0</v>
      </c>
    </row>
    <row r="2223" spans="1:23">
      <c r="A2223" s="152">
        <v>18</v>
      </c>
      <c r="B2223" s="153" t="s">
        <v>222</v>
      </c>
      <c r="C2223" s="98">
        <v>39926</v>
      </c>
      <c r="D2223" s="154" t="s">
        <v>275</v>
      </c>
      <c r="E2223" s="97">
        <v>20</v>
      </c>
      <c r="F2223" s="94">
        <v>29</v>
      </c>
      <c r="G2223" s="111" t="s">
        <v>221</v>
      </c>
      <c r="H2223" s="112">
        <v>43</v>
      </c>
      <c r="I2223" s="112"/>
      <c r="J2223" s="114">
        <v>43</v>
      </c>
      <c r="P2223" s="109">
        <v>0</v>
      </c>
      <c r="S2223" s="114">
        <v>0</v>
      </c>
      <c r="U2223" s="114">
        <v>0</v>
      </c>
      <c r="W2223" s="171">
        <v>0</v>
      </c>
    </row>
    <row r="2224" spans="1:23">
      <c r="A2224" s="152">
        <v>19</v>
      </c>
      <c r="B2224" s="153" t="s">
        <v>222</v>
      </c>
      <c r="C2224" s="98">
        <v>39926</v>
      </c>
      <c r="D2224" s="154" t="s">
        <v>275</v>
      </c>
      <c r="E2224" s="97">
        <v>20</v>
      </c>
      <c r="F2224" s="94">
        <v>29</v>
      </c>
      <c r="G2224" s="111" t="s">
        <v>221</v>
      </c>
      <c r="H2224" s="112">
        <v>41</v>
      </c>
      <c r="I2224" s="112"/>
      <c r="J2224" s="114">
        <v>41</v>
      </c>
      <c r="P2224" s="109">
        <v>0</v>
      </c>
      <c r="S2224" s="114">
        <v>0</v>
      </c>
      <c r="U2224" s="114">
        <v>0</v>
      </c>
      <c r="W2224" s="171">
        <v>0</v>
      </c>
    </row>
    <row r="2225" spans="1:23">
      <c r="A2225" s="152">
        <v>20</v>
      </c>
      <c r="B2225" s="153" t="s">
        <v>222</v>
      </c>
      <c r="C2225" s="98">
        <v>39926</v>
      </c>
      <c r="D2225" s="154" t="s">
        <v>275</v>
      </c>
      <c r="E2225" s="97">
        <v>20</v>
      </c>
      <c r="F2225" s="94">
        <v>29</v>
      </c>
      <c r="G2225" s="111" t="s">
        <v>221</v>
      </c>
      <c r="H2225" s="112">
        <v>37</v>
      </c>
      <c r="I2225" s="112"/>
      <c r="J2225" s="114">
        <v>37</v>
      </c>
      <c r="P2225" s="109">
        <v>0</v>
      </c>
      <c r="S2225" s="114">
        <v>0</v>
      </c>
      <c r="U2225" s="114">
        <v>0</v>
      </c>
      <c r="W2225" s="171">
        <v>0</v>
      </c>
    </row>
    <row r="2226" spans="1:23">
      <c r="A2226" s="152">
        <v>21</v>
      </c>
      <c r="B2226" s="153" t="s">
        <v>222</v>
      </c>
      <c r="C2226" s="98">
        <v>39926</v>
      </c>
      <c r="D2226" s="154" t="s">
        <v>275</v>
      </c>
      <c r="E2226" s="97">
        <v>20</v>
      </c>
      <c r="F2226" s="94">
        <v>29</v>
      </c>
      <c r="G2226" s="111" t="s">
        <v>221</v>
      </c>
      <c r="H2226" s="112">
        <v>29</v>
      </c>
      <c r="I2226" s="112"/>
      <c r="J2226" s="114">
        <v>29</v>
      </c>
      <c r="P2226" s="109">
        <v>0</v>
      </c>
      <c r="S2226" s="114">
        <v>0</v>
      </c>
      <c r="U2226" s="114">
        <v>0</v>
      </c>
      <c r="W2226" s="171">
        <v>0</v>
      </c>
    </row>
    <row r="2227" spans="1:23">
      <c r="A2227" s="152">
        <v>22</v>
      </c>
      <c r="B2227" s="153" t="s">
        <v>222</v>
      </c>
      <c r="C2227" s="98">
        <v>39926</v>
      </c>
      <c r="D2227" s="154" t="s">
        <v>275</v>
      </c>
      <c r="E2227" s="97">
        <v>20</v>
      </c>
      <c r="F2227" s="94">
        <v>29</v>
      </c>
      <c r="G2227" s="111" t="s">
        <v>221</v>
      </c>
      <c r="H2227" s="112">
        <v>21</v>
      </c>
      <c r="I2227" s="112"/>
      <c r="J2227" s="114">
        <v>21</v>
      </c>
      <c r="P2227" s="109">
        <v>1</v>
      </c>
      <c r="S2227" s="114">
        <v>1</v>
      </c>
      <c r="U2227" s="114">
        <v>1</v>
      </c>
      <c r="W2227" s="171">
        <v>1</v>
      </c>
    </row>
    <row r="2228" spans="1:23">
      <c r="A2228" s="152">
        <v>23</v>
      </c>
      <c r="B2228" s="153" t="s">
        <v>222</v>
      </c>
      <c r="C2228" s="98">
        <v>39926</v>
      </c>
      <c r="D2228" s="154" t="s">
        <v>275</v>
      </c>
      <c r="E2228" s="97">
        <v>20</v>
      </c>
      <c r="F2228" s="94">
        <v>29</v>
      </c>
      <c r="G2228" s="111" t="s">
        <v>221</v>
      </c>
      <c r="H2228" s="112">
        <v>32</v>
      </c>
      <c r="I2228" s="112"/>
      <c r="J2228" s="114">
        <v>32</v>
      </c>
      <c r="P2228" s="109">
        <v>0</v>
      </c>
      <c r="S2228" s="114">
        <v>0</v>
      </c>
      <c r="U2228" s="114">
        <v>0</v>
      </c>
      <c r="W2228" s="171">
        <v>0</v>
      </c>
    </row>
    <row r="2229" spans="1:23">
      <c r="A2229" s="152">
        <v>24</v>
      </c>
      <c r="B2229" s="153" t="s">
        <v>222</v>
      </c>
      <c r="C2229" s="98">
        <v>39926</v>
      </c>
      <c r="D2229" s="154" t="s">
        <v>275</v>
      </c>
      <c r="E2229" s="97">
        <v>20</v>
      </c>
      <c r="F2229" s="94">
        <v>29</v>
      </c>
      <c r="G2229" s="111" t="s">
        <v>221</v>
      </c>
      <c r="H2229" s="112">
        <v>1</v>
      </c>
      <c r="I2229" s="112"/>
      <c r="J2229" s="114">
        <v>1</v>
      </c>
      <c r="P2229" s="109">
        <v>0</v>
      </c>
      <c r="S2229" s="114">
        <v>0</v>
      </c>
      <c r="U2229" s="114">
        <v>0</v>
      </c>
      <c r="W2229" s="171">
        <v>0</v>
      </c>
    </row>
    <row r="2230" spans="1:23">
      <c r="A2230" s="152">
        <v>25</v>
      </c>
      <c r="B2230" s="153" t="s">
        <v>222</v>
      </c>
      <c r="C2230" s="98">
        <v>39926</v>
      </c>
      <c r="D2230" s="154" t="s">
        <v>275</v>
      </c>
      <c r="E2230" s="97">
        <v>20</v>
      </c>
      <c r="F2230" s="94">
        <v>29</v>
      </c>
      <c r="G2230" s="111" t="s">
        <v>221</v>
      </c>
      <c r="H2230" s="112">
        <v>9</v>
      </c>
      <c r="I2230" s="112"/>
      <c r="J2230" s="114">
        <v>9</v>
      </c>
      <c r="P2230" s="109">
        <v>0</v>
      </c>
      <c r="S2230" s="114">
        <v>0</v>
      </c>
      <c r="U2230" s="114">
        <v>0</v>
      </c>
      <c r="W2230" s="171">
        <v>0</v>
      </c>
    </row>
    <row r="2231" spans="1:23">
      <c r="A2231" s="152">
        <v>26</v>
      </c>
      <c r="B2231" s="153" t="s">
        <v>222</v>
      </c>
      <c r="C2231" s="98">
        <v>39926</v>
      </c>
      <c r="D2231" s="154" t="s">
        <v>275</v>
      </c>
      <c r="E2231" s="97">
        <v>20</v>
      </c>
      <c r="F2231" s="94">
        <v>29</v>
      </c>
      <c r="G2231" s="111" t="s">
        <v>221</v>
      </c>
      <c r="H2231" s="112">
        <v>29</v>
      </c>
      <c r="I2231" s="112"/>
      <c r="J2231" s="114">
        <v>29</v>
      </c>
      <c r="P2231" s="109">
        <v>0</v>
      </c>
      <c r="S2231" s="114">
        <v>0</v>
      </c>
      <c r="U2231" s="114">
        <v>0</v>
      </c>
      <c r="W2231" s="171">
        <v>0</v>
      </c>
    </row>
    <row r="2232" spans="1:23">
      <c r="A2232" s="152">
        <v>27</v>
      </c>
      <c r="B2232" s="153" t="s">
        <v>222</v>
      </c>
      <c r="C2232" s="98">
        <v>39926</v>
      </c>
      <c r="D2232" s="154" t="s">
        <v>275</v>
      </c>
      <c r="E2232" s="97">
        <v>20</v>
      </c>
      <c r="F2232" s="94">
        <v>29</v>
      </c>
      <c r="G2232" s="111" t="s">
        <v>221</v>
      </c>
      <c r="H2232" s="112">
        <v>42</v>
      </c>
      <c r="I2232" s="112"/>
      <c r="J2232" s="114">
        <v>42</v>
      </c>
      <c r="P2232" s="109">
        <v>0</v>
      </c>
      <c r="S2232" s="114">
        <v>0</v>
      </c>
      <c r="U2232" s="114">
        <v>0</v>
      </c>
      <c r="W2232" s="171">
        <v>0</v>
      </c>
    </row>
    <row r="2233" spans="1:23">
      <c r="A2233" s="152">
        <v>28</v>
      </c>
      <c r="B2233" s="153" t="s">
        <v>222</v>
      </c>
      <c r="C2233" s="98">
        <v>39926</v>
      </c>
      <c r="D2233" s="154" t="s">
        <v>275</v>
      </c>
      <c r="E2233" s="97">
        <v>20</v>
      </c>
      <c r="F2233" s="94">
        <v>29</v>
      </c>
      <c r="G2233" s="111" t="s">
        <v>221</v>
      </c>
      <c r="H2233" s="112">
        <v>45</v>
      </c>
      <c r="I2233" s="112"/>
      <c r="J2233" s="114">
        <v>45</v>
      </c>
      <c r="P2233" s="109">
        <v>1</v>
      </c>
      <c r="S2233" s="114">
        <v>1</v>
      </c>
      <c r="U2233" s="114">
        <v>1</v>
      </c>
      <c r="W2233" s="171">
        <v>1</v>
      </c>
    </row>
    <row r="2234" spans="1:23">
      <c r="A2234" s="152">
        <v>29</v>
      </c>
      <c r="B2234" s="153" t="s">
        <v>222</v>
      </c>
      <c r="C2234" s="98">
        <v>39926</v>
      </c>
      <c r="D2234" s="154" t="s">
        <v>275</v>
      </c>
      <c r="E2234" s="97">
        <v>20</v>
      </c>
      <c r="F2234" s="94">
        <v>29</v>
      </c>
      <c r="G2234" s="111" t="s">
        <v>221</v>
      </c>
      <c r="H2234" s="112">
        <v>25</v>
      </c>
      <c r="I2234" s="112"/>
      <c r="J2234" s="114">
        <v>25</v>
      </c>
      <c r="P2234" s="109">
        <v>0</v>
      </c>
      <c r="S2234" s="114">
        <v>0</v>
      </c>
      <c r="U2234" s="114">
        <v>0</v>
      </c>
      <c r="W2234" s="171">
        <v>0</v>
      </c>
    </row>
    <row r="2235" spans="1:23">
      <c r="A2235" s="152">
        <v>30</v>
      </c>
      <c r="B2235" s="153" t="s">
        <v>222</v>
      </c>
      <c r="C2235" s="98">
        <v>39926</v>
      </c>
      <c r="D2235" s="154" t="s">
        <v>275</v>
      </c>
      <c r="E2235" s="97">
        <v>20</v>
      </c>
      <c r="F2235" s="94">
        <v>29</v>
      </c>
      <c r="G2235" s="111" t="s">
        <v>221</v>
      </c>
      <c r="H2235" s="112">
        <v>18</v>
      </c>
      <c r="I2235" s="112"/>
      <c r="J2235" s="114">
        <v>18</v>
      </c>
      <c r="P2235" s="109">
        <v>0</v>
      </c>
      <c r="S2235" s="114">
        <v>0</v>
      </c>
      <c r="U2235" s="114">
        <v>0</v>
      </c>
      <c r="W2235" s="171">
        <v>0</v>
      </c>
    </row>
    <row r="2236" spans="1:23">
      <c r="A2236" s="152">
        <v>31</v>
      </c>
      <c r="B2236" s="153" t="s">
        <v>222</v>
      </c>
      <c r="C2236" s="98">
        <v>39926</v>
      </c>
      <c r="D2236" s="154" t="s">
        <v>275</v>
      </c>
      <c r="E2236" s="97">
        <v>20</v>
      </c>
      <c r="F2236" s="94">
        <v>29</v>
      </c>
      <c r="G2236" s="111" t="s">
        <v>221</v>
      </c>
      <c r="H2236" s="112">
        <v>19</v>
      </c>
      <c r="I2236" s="112"/>
      <c r="J2236" s="114">
        <v>19</v>
      </c>
      <c r="P2236" s="109">
        <v>0</v>
      </c>
      <c r="S2236" s="114">
        <v>0</v>
      </c>
      <c r="U2236" s="114">
        <v>0</v>
      </c>
      <c r="W2236" s="171">
        <v>0</v>
      </c>
    </row>
    <row r="2237" spans="1:23">
      <c r="A2237" s="152">
        <v>32</v>
      </c>
      <c r="B2237" s="153" t="s">
        <v>222</v>
      </c>
      <c r="C2237" s="98">
        <v>39926</v>
      </c>
      <c r="D2237" s="154" t="s">
        <v>275</v>
      </c>
      <c r="E2237" s="97">
        <v>20</v>
      </c>
      <c r="F2237" s="94">
        <v>29</v>
      </c>
      <c r="G2237" s="111" t="s">
        <v>221</v>
      </c>
      <c r="H2237" s="112">
        <v>49</v>
      </c>
      <c r="I2237" s="112"/>
      <c r="J2237" s="114">
        <v>49</v>
      </c>
      <c r="P2237" s="109">
        <v>0</v>
      </c>
      <c r="S2237" s="114">
        <v>0</v>
      </c>
      <c r="U2237" s="114">
        <v>0</v>
      </c>
      <c r="W2237" s="171">
        <v>0</v>
      </c>
    </row>
    <row r="2238" spans="1:23">
      <c r="A2238" s="152">
        <v>33</v>
      </c>
      <c r="B2238" s="153" t="s">
        <v>222</v>
      </c>
      <c r="C2238" s="98">
        <v>39926</v>
      </c>
      <c r="D2238" s="154" t="s">
        <v>275</v>
      </c>
      <c r="E2238" s="97">
        <v>20</v>
      </c>
      <c r="F2238" s="94">
        <v>29</v>
      </c>
      <c r="G2238" s="111" t="s">
        <v>221</v>
      </c>
      <c r="H2238" s="112">
        <v>48</v>
      </c>
      <c r="I2238" s="112"/>
      <c r="J2238" s="114">
        <v>48</v>
      </c>
      <c r="P2238" s="109">
        <v>0</v>
      </c>
      <c r="S2238" s="114">
        <v>1</v>
      </c>
      <c r="U2238" s="114">
        <v>1</v>
      </c>
      <c r="W2238" s="171">
        <v>1</v>
      </c>
    </row>
    <row r="2239" spans="1:23">
      <c r="A2239" s="152">
        <v>34</v>
      </c>
      <c r="B2239" s="153" t="s">
        <v>222</v>
      </c>
      <c r="C2239" s="98">
        <v>39926</v>
      </c>
      <c r="D2239" s="154" t="s">
        <v>275</v>
      </c>
      <c r="E2239" s="97">
        <v>20</v>
      </c>
      <c r="F2239" s="94">
        <v>29</v>
      </c>
      <c r="G2239" s="111" t="s">
        <v>221</v>
      </c>
      <c r="H2239" s="112">
        <v>39</v>
      </c>
      <c r="I2239" s="112"/>
      <c r="J2239" s="114">
        <v>39</v>
      </c>
      <c r="P2239" s="109">
        <v>1</v>
      </c>
      <c r="S2239" s="114">
        <v>1</v>
      </c>
      <c r="U2239" s="114">
        <v>1</v>
      </c>
      <c r="W2239" s="171">
        <v>1</v>
      </c>
    </row>
    <row r="2240" spans="1:23">
      <c r="A2240" s="152">
        <v>35</v>
      </c>
      <c r="B2240" s="153" t="s">
        <v>222</v>
      </c>
      <c r="C2240" s="98">
        <v>39926</v>
      </c>
      <c r="D2240" s="154" t="s">
        <v>275</v>
      </c>
      <c r="E2240" s="97">
        <v>20</v>
      </c>
      <c r="F2240" s="94">
        <v>29</v>
      </c>
      <c r="G2240" s="111" t="s">
        <v>221</v>
      </c>
      <c r="H2240" s="112">
        <v>26</v>
      </c>
      <c r="I2240" s="112"/>
      <c r="J2240" s="114">
        <v>26</v>
      </c>
      <c r="P2240" s="109">
        <v>0</v>
      </c>
      <c r="S2240" s="114">
        <v>0</v>
      </c>
      <c r="U2240" s="114">
        <v>0</v>
      </c>
      <c r="W2240" s="171">
        <v>0</v>
      </c>
    </row>
    <row r="2241" spans="1:23">
      <c r="A2241" s="152">
        <v>36</v>
      </c>
      <c r="B2241" s="153" t="s">
        <v>222</v>
      </c>
      <c r="C2241" s="98">
        <v>39926</v>
      </c>
      <c r="D2241" s="154" t="s">
        <v>275</v>
      </c>
      <c r="E2241" s="97">
        <v>20</v>
      </c>
      <c r="F2241" s="94">
        <v>29</v>
      </c>
      <c r="G2241" s="111" t="s">
        <v>221</v>
      </c>
      <c r="H2241" s="112">
        <v>15</v>
      </c>
      <c r="I2241" s="112"/>
      <c r="J2241" s="114">
        <v>15</v>
      </c>
      <c r="P2241" s="109">
        <v>0</v>
      </c>
      <c r="S2241" s="114">
        <v>0</v>
      </c>
      <c r="U2241" s="114">
        <v>0</v>
      </c>
      <c r="W2241" s="171">
        <v>0</v>
      </c>
    </row>
    <row r="2242" spans="1:23">
      <c r="A2242" s="152">
        <v>37</v>
      </c>
      <c r="B2242" s="153" t="s">
        <v>222</v>
      </c>
      <c r="C2242" s="98">
        <v>39926</v>
      </c>
      <c r="D2242" s="154" t="s">
        <v>275</v>
      </c>
      <c r="E2242" s="97">
        <v>20</v>
      </c>
      <c r="F2242" s="94">
        <v>29</v>
      </c>
      <c r="G2242" s="111" t="s">
        <v>221</v>
      </c>
      <c r="H2242" s="112">
        <v>31</v>
      </c>
      <c r="I2242" s="112"/>
      <c r="J2242" s="114">
        <v>31</v>
      </c>
      <c r="P2242" s="109">
        <v>1</v>
      </c>
      <c r="S2242" s="114">
        <v>1</v>
      </c>
      <c r="U2242" s="114">
        <v>1</v>
      </c>
      <c r="W2242" s="171">
        <v>1</v>
      </c>
    </row>
    <row r="2243" spans="1:23">
      <c r="A2243" s="152">
        <v>38</v>
      </c>
      <c r="B2243" s="153" t="s">
        <v>222</v>
      </c>
      <c r="C2243" s="98">
        <v>39926</v>
      </c>
      <c r="D2243" s="154" t="s">
        <v>275</v>
      </c>
      <c r="E2243" s="97">
        <v>20</v>
      </c>
      <c r="F2243" s="94">
        <v>29</v>
      </c>
      <c r="G2243" s="111" t="s">
        <v>221</v>
      </c>
      <c r="H2243" s="112">
        <v>32</v>
      </c>
      <c r="I2243" s="112"/>
      <c r="J2243" s="114">
        <v>32</v>
      </c>
      <c r="P2243" s="109">
        <v>0</v>
      </c>
      <c r="S2243" s="114">
        <v>0</v>
      </c>
      <c r="U2243" s="114">
        <v>0</v>
      </c>
      <c r="W2243" s="171">
        <v>0</v>
      </c>
    </row>
    <row r="2244" spans="1:23">
      <c r="A2244" s="152">
        <v>39</v>
      </c>
      <c r="B2244" s="153" t="s">
        <v>222</v>
      </c>
      <c r="C2244" s="98">
        <v>39926</v>
      </c>
      <c r="D2244" s="154" t="s">
        <v>275</v>
      </c>
      <c r="E2244" s="97">
        <v>20</v>
      </c>
      <c r="F2244" s="94">
        <v>29</v>
      </c>
      <c r="G2244" s="111" t="s">
        <v>221</v>
      </c>
      <c r="H2244" s="112">
        <v>36</v>
      </c>
      <c r="I2244" s="112"/>
      <c r="J2244" s="114">
        <v>36</v>
      </c>
      <c r="P2244" s="109">
        <v>0</v>
      </c>
      <c r="S2244" s="114">
        <v>0</v>
      </c>
      <c r="U2244" s="114">
        <v>0</v>
      </c>
      <c r="W2244" s="171">
        <v>0</v>
      </c>
    </row>
    <row r="2245" spans="1:23">
      <c r="A2245" s="152">
        <v>40</v>
      </c>
      <c r="B2245" s="153" t="s">
        <v>222</v>
      </c>
      <c r="C2245" s="98">
        <v>39926</v>
      </c>
      <c r="D2245" s="154" t="s">
        <v>275</v>
      </c>
      <c r="E2245" s="97">
        <v>20</v>
      </c>
      <c r="F2245" s="94">
        <v>29</v>
      </c>
      <c r="G2245" s="111" t="s">
        <v>221</v>
      </c>
      <c r="H2245" s="112">
        <v>19</v>
      </c>
      <c r="I2245" s="112"/>
      <c r="J2245" s="114">
        <v>19</v>
      </c>
      <c r="P2245" s="109">
        <v>1</v>
      </c>
      <c r="S2245" s="114">
        <v>1</v>
      </c>
      <c r="U2245" s="114">
        <v>1</v>
      </c>
      <c r="W2245" s="171">
        <v>1</v>
      </c>
    </row>
    <row r="2246" spans="1:23">
      <c r="A2246" s="152">
        <v>41</v>
      </c>
      <c r="B2246" s="153" t="s">
        <v>222</v>
      </c>
      <c r="C2246" s="98">
        <v>39926</v>
      </c>
      <c r="D2246" s="154" t="s">
        <v>275</v>
      </c>
      <c r="E2246" s="97">
        <v>20</v>
      </c>
      <c r="F2246" s="94">
        <v>29</v>
      </c>
      <c r="G2246" s="111" t="s">
        <v>221</v>
      </c>
      <c r="H2246" s="112">
        <v>27</v>
      </c>
      <c r="I2246" s="112"/>
      <c r="J2246" s="114">
        <v>27</v>
      </c>
      <c r="P2246" s="109">
        <v>0</v>
      </c>
      <c r="S2246" s="114">
        <v>0</v>
      </c>
      <c r="U2246" s="114">
        <v>0</v>
      </c>
      <c r="W2246" s="171">
        <v>0</v>
      </c>
    </row>
    <row r="2247" spans="1:23">
      <c r="A2247" s="152">
        <v>42</v>
      </c>
      <c r="B2247" s="153" t="s">
        <v>222</v>
      </c>
      <c r="C2247" s="98">
        <v>39926</v>
      </c>
      <c r="D2247" s="154" t="s">
        <v>275</v>
      </c>
      <c r="E2247" s="97">
        <v>20</v>
      </c>
      <c r="F2247" s="94">
        <v>29</v>
      </c>
      <c r="G2247" s="111" t="s">
        <v>221</v>
      </c>
      <c r="H2247" s="112">
        <v>3</v>
      </c>
      <c r="I2247" s="112"/>
      <c r="J2247" s="114">
        <v>3</v>
      </c>
      <c r="P2247" s="109">
        <v>0</v>
      </c>
      <c r="S2247" s="114">
        <v>0</v>
      </c>
      <c r="U2247" s="114">
        <v>0</v>
      </c>
      <c r="W2247" s="171">
        <v>0</v>
      </c>
    </row>
    <row r="2248" spans="1:23">
      <c r="A2248" s="152">
        <v>43</v>
      </c>
      <c r="B2248" s="153" t="s">
        <v>222</v>
      </c>
      <c r="C2248" s="98">
        <v>39926</v>
      </c>
      <c r="D2248" s="154" t="s">
        <v>275</v>
      </c>
      <c r="E2248" s="97">
        <v>20</v>
      </c>
      <c r="F2248" s="94">
        <v>29</v>
      </c>
      <c r="G2248" s="111" t="s">
        <v>221</v>
      </c>
      <c r="H2248" s="112">
        <v>7</v>
      </c>
      <c r="I2248" s="112"/>
      <c r="J2248" s="114">
        <v>7</v>
      </c>
      <c r="P2248" s="109">
        <v>1</v>
      </c>
      <c r="S2248" s="114">
        <v>1</v>
      </c>
      <c r="U2248" s="114">
        <v>1</v>
      </c>
      <c r="W2248" s="171">
        <v>1</v>
      </c>
    </row>
    <row r="2249" spans="1:23">
      <c r="A2249" s="152">
        <v>44</v>
      </c>
      <c r="B2249" s="153" t="s">
        <v>222</v>
      </c>
      <c r="C2249" s="98">
        <v>39926</v>
      </c>
      <c r="D2249" s="154" t="s">
        <v>275</v>
      </c>
      <c r="E2249" s="97">
        <v>20</v>
      </c>
      <c r="F2249" s="94">
        <v>29</v>
      </c>
      <c r="G2249" s="111" t="s">
        <v>221</v>
      </c>
      <c r="H2249" s="112">
        <v>13</v>
      </c>
      <c r="I2249" s="112"/>
      <c r="J2249" s="114">
        <v>13</v>
      </c>
      <c r="P2249" s="109">
        <v>0</v>
      </c>
      <c r="S2249" s="114">
        <v>0</v>
      </c>
      <c r="U2249" s="114">
        <v>0</v>
      </c>
      <c r="W2249" s="171">
        <v>0</v>
      </c>
    </row>
    <row r="2250" spans="1:23">
      <c r="A2250" s="152">
        <v>45</v>
      </c>
      <c r="B2250" s="153" t="s">
        <v>222</v>
      </c>
      <c r="C2250" s="98">
        <v>39926</v>
      </c>
      <c r="D2250" s="154" t="s">
        <v>275</v>
      </c>
      <c r="E2250" s="97">
        <v>20</v>
      </c>
      <c r="F2250" s="94">
        <v>29</v>
      </c>
      <c r="G2250" s="111" t="s">
        <v>221</v>
      </c>
      <c r="H2250" s="112">
        <v>32</v>
      </c>
      <c r="I2250" s="112"/>
      <c r="J2250" s="114">
        <v>32</v>
      </c>
      <c r="P2250" s="109">
        <v>0</v>
      </c>
      <c r="S2250" s="114">
        <v>0</v>
      </c>
      <c r="U2250" s="114">
        <v>0</v>
      </c>
      <c r="W2250" s="171">
        <v>0</v>
      </c>
    </row>
    <row r="2251" spans="1:23">
      <c r="A2251" s="152">
        <v>46</v>
      </c>
      <c r="B2251" s="153" t="s">
        <v>222</v>
      </c>
      <c r="C2251" s="98">
        <v>39926</v>
      </c>
      <c r="D2251" s="154" t="s">
        <v>275</v>
      </c>
      <c r="E2251" s="97">
        <v>20</v>
      </c>
      <c r="F2251" s="94">
        <v>29</v>
      </c>
      <c r="G2251" s="111" t="s">
        <v>221</v>
      </c>
      <c r="H2251" s="112">
        <v>0</v>
      </c>
      <c r="I2251" s="112"/>
      <c r="J2251" s="114">
        <v>0</v>
      </c>
      <c r="P2251" s="109">
        <v>1</v>
      </c>
      <c r="S2251" s="114">
        <v>1</v>
      </c>
      <c r="U2251" s="114">
        <v>1</v>
      </c>
      <c r="W2251" s="171">
        <v>1</v>
      </c>
    </row>
    <row r="2252" spans="1:23">
      <c r="A2252" s="152">
        <v>47</v>
      </c>
      <c r="B2252" s="153" t="s">
        <v>222</v>
      </c>
      <c r="C2252" s="98">
        <v>39926</v>
      </c>
      <c r="D2252" s="154" t="s">
        <v>275</v>
      </c>
      <c r="E2252" s="97">
        <v>20</v>
      </c>
      <c r="F2252" s="94">
        <v>29</v>
      </c>
      <c r="G2252" s="111" t="s">
        <v>221</v>
      </c>
      <c r="H2252" s="112">
        <v>1</v>
      </c>
      <c r="I2252" s="112"/>
      <c r="J2252" s="114">
        <v>1</v>
      </c>
      <c r="P2252" s="109">
        <v>0</v>
      </c>
      <c r="S2252" s="114">
        <v>0</v>
      </c>
      <c r="U2252" s="114">
        <v>0</v>
      </c>
      <c r="W2252" s="171">
        <v>0</v>
      </c>
    </row>
    <row r="2253" spans="1:23">
      <c r="A2253" s="152">
        <v>48</v>
      </c>
      <c r="B2253" s="153" t="s">
        <v>222</v>
      </c>
      <c r="C2253" s="98">
        <v>39926</v>
      </c>
      <c r="D2253" s="154" t="s">
        <v>275</v>
      </c>
      <c r="E2253" s="97">
        <v>20</v>
      </c>
      <c r="F2253" s="94">
        <v>29</v>
      </c>
      <c r="G2253" s="111" t="s">
        <v>221</v>
      </c>
      <c r="H2253" s="112">
        <v>12</v>
      </c>
      <c r="I2253" s="112"/>
      <c r="J2253" s="114">
        <v>12</v>
      </c>
      <c r="P2253" s="109">
        <v>0</v>
      </c>
      <c r="S2253" s="114">
        <v>0</v>
      </c>
      <c r="U2253" s="114">
        <v>0</v>
      </c>
      <c r="W2253" s="171">
        <v>0</v>
      </c>
    </row>
    <row r="2254" spans="1:23">
      <c r="A2254" s="152">
        <v>49</v>
      </c>
      <c r="B2254" s="153" t="s">
        <v>222</v>
      </c>
      <c r="C2254" s="98">
        <v>39926</v>
      </c>
      <c r="D2254" s="154" t="s">
        <v>275</v>
      </c>
      <c r="E2254" s="97">
        <v>20</v>
      </c>
      <c r="F2254" s="94">
        <v>29</v>
      </c>
      <c r="G2254" s="111" t="s">
        <v>221</v>
      </c>
      <c r="H2254" s="112">
        <v>30</v>
      </c>
      <c r="I2254" s="112"/>
      <c r="J2254" s="114">
        <v>30</v>
      </c>
      <c r="P2254" s="109">
        <v>0</v>
      </c>
      <c r="S2254" s="114">
        <v>0</v>
      </c>
      <c r="U2254" s="114">
        <v>0</v>
      </c>
      <c r="W2254" s="171">
        <v>0</v>
      </c>
    </row>
    <row r="2255" spans="1:23">
      <c r="A2255" s="152">
        <v>50</v>
      </c>
      <c r="B2255" s="153" t="s">
        <v>222</v>
      </c>
      <c r="C2255" s="98">
        <v>39926</v>
      </c>
      <c r="D2255" s="154" t="s">
        <v>275</v>
      </c>
      <c r="E2255" s="97">
        <v>20</v>
      </c>
      <c r="F2255" s="94">
        <v>29</v>
      </c>
      <c r="G2255" s="111" t="s">
        <v>221</v>
      </c>
      <c r="H2255" s="112">
        <v>11</v>
      </c>
      <c r="I2255" s="112"/>
      <c r="J2255" s="114">
        <v>11</v>
      </c>
      <c r="P2255" s="109">
        <v>0</v>
      </c>
      <c r="S2255" s="114">
        <v>0</v>
      </c>
      <c r="U2255" s="114">
        <v>0</v>
      </c>
      <c r="W2255" s="171">
        <v>0</v>
      </c>
    </row>
    <row r="2256" spans="1:23">
      <c r="A2256" s="152">
        <v>1</v>
      </c>
      <c r="B2256" s="153" t="s">
        <v>222</v>
      </c>
      <c r="C2256" s="93">
        <v>40219</v>
      </c>
      <c r="D2256" s="105" t="s">
        <v>276</v>
      </c>
      <c r="E2256" s="97">
        <v>20</v>
      </c>
      <c r="F2256" s="94">
        <v>29</v>
      </c>
      <c r="G2256" s="111" t="s">
        <v>221</v>
      </c>
      <c r="H2256" s="112">
        <v>11</v>
      </c>
      <c r="J2256" s="114">
        <v>11</v>
      </c>
      <c r="P2256" s="109">
        <v>0</v>
      </c>
      <c r="S2256" s="114">
        <v>12</v>
      </c>
      <c r="U2256" s="114">
        <v>14</v>
      </c>
      <c r="W2256" s="114">
        <v>14</v>
      </c>
    </row>
    <row r="2257" spans="1:23">
      <c r="A2257" s="152">
        <v>2</v>
      </c>
      <c r="B2257" s="153" t="s">
        <v>222</v>
      </c>
      <c r="C2257" s="93">
        <v>40219</v>
      </c>
      <c r="D2257" s="105" t="s">
        <v>276</v>
      </c>
      <c r="E2257" s="97">
        <v>20</v>
      </c>
      <c r="F2257" s="94">
        <v>29</v>
      </c>
      <c r="G2257" s="111" t="s">
        <v>221</v>
      </c>
      <c r="H2257" s="112">
        <v>0</v>
      </c>
      <c r="J2257" s="114">
        <v>0</v>
      </c>
      <c r="P2257" s="109">
        <v>0</v>
      </c>
      <c r="S2257" s="114">
        <v>0</v>
      </c>
      <c r="U2257" s="114">
        <v>0</v>
      </c>
      <c r="W2257" s="114">
        <v>0</v>
      </c>
    </row>
    <row r="2258" spans="1:23">
      <c r="A2258" s="152">
        <v>3</v>
      </c>
      <c r="B2258" s="153" t="s">
        <v>222</v>
      </c>
      <c r="C2258" s="93">
        <v>40219</v>
      </c>
      <c r="D2258" s="105" t="s">
        <v>276</v>
      </c>
      <c r="E2258" s="97">
        <v>20</v>
      </c>
      <c r="F2258" s="94">
        <v>29</v>
      </c>
      <c r="G2258" s="111" t="s">
        <v>221</v>
      </c>
      <c r="H2258" s="112">
        <v>3</v>
      </c>
      <c r="J2258" s="114">
        <v>3</v>
      </c>
      <c r="P2258" s="109">
        <v>0</v>
      </c>
      <c r="S2258" s="114">
        <v>0</v>
      </c>
      <c r="U2258" s="114">
        <v>0</v>
      </c>
      <c r="W2258" s="114">
        <v>0</v>
      </c>
    </row>
    <row r="2259" spans="1:23">
      <c r="A2259" s="152">
        <v>4</v>
      </c>
      <c r="B2259" s="153" t="s">
        <v>222</v>
      </c>
      <c r="C2259" s="93">
        <v>40219</v>
      </c>
      <c r="D2259" s="105" t="s">
        <v>276</v>
      </c>
      <c r="E2259" s="97">
        <v>20</v>
      </c>
      <c r="F2259" s="94">
        <v>29</v>
      </c>
      <c r="G2259" s="111" t="s">
        <v>221</v>
      </c>
      <c r="H2259" s="112">
        <v>0</v>
      </c>
      <c r="J2259" s="114">
        <v>0</v>
      </c>
      <c r="P2259" s="109">
        <v>0</v>
      </c>
      <c r="S2259" s="114">
        <v>0</v>
      </c>
      <c r="U2259" s="114">
        <v>0</v>
      </c>
      <c r="W2259" s="114">
        <v>0</v>
      </c>
    </row>
    <row r="2260" spans="1:23">
      <c r="A2260" s="152">
        <v>5</v>
      </c>
      <c r="B2260" s="153" t="s">
        <v>222</v>
      </c>
      <c r="C2260" s="93">
        <v>40219</v>
      </c>
      <c r="D2260" s="105" t="s">
        <v>276</v>
      </c>
      <c r="E2260" s="97">
        <v>20</v>
      </c>
      <c r="F2260" s="94">
        <v>29</v>
      </c>
      <c r="G2260" s="111" t="s">
        <v>221</v>
      </c>
      <c r="H2260" s="112">
        <v>5</v>
      </c>
      <c r="J2260" s="114">
        <v>5</v>
      </c>
      <c r="P2260" s="109">
        <v>0</v>
      </c>
      <c r="S2260" s="114">
        <v>1</v>
      </c>
      <c r="U2260" s="114">
        <v>1</v>
      </c>
      <c r="W2260" s="114">
        <v>1</v>
      </c>
    </row>
    <row r="2261" spans="1:23">
      <c r="A2261" s="152">
        <v>6</v>
      </c>
      <c r="B2261" s="153" t="s">
        <v>222</v>
      </c>
      <c r="C2261" s="93">
        <v>40219</v>
      </c>
      <c r="D2261" s="105" t="s">
        <v>276</v>
      </c>
      <c r="E2261" s="97">
        <v>20</v>
      </c>
      <c r="F2261" s="94">
        <v>29</v>
      </c>
      <c r="G2261" s="111" t="s">
        <v>221</v>
      </c>
      <c r="H2261" s="112">
        <v>6</v>
      </c>
      <c r="J2261" s="114">
        <v>6</v>
      </c>
      <c r="P2261" s="109">
        <v>0</v>
      </c>
      <c r="S2261" s="114">
        <v>0</v>
      </c>
      <c r="U2261" s="114">
        <v>0</v>
      </c>
      <c r="W2261" s="114">
        <v>0</v>
      </c>
    </row>
    <row r="2262" spans="1:23">
      <c r="A2262" s="152">
        <v>7</v>
      </c>
      <c r="B2262" s="153" t="s">
        <v>222</v>
      </c>
      <c r="C2262" s="93">
        <v>40219</v>
      </c>
      <c r="D2262" s="105" t="s">
        <v>276</v>
      </c>
      <c r="E2262" s="97">
        <v>20</v>
      </c>
      <c r="F2262" s="94">
        <v>29</v>
      </c>
      <c r="G2262" s="111" t="s">
        <v>221</v>
      </c>
      <c r="H2262" s="112">
        <v>10</v>
      </c>
      <c r="J2262" s="114">
        <v>10</v>
      </c>
      <c r="P2262" s="109">
        <v>0</v>
      </c>
      <c r="S2262" s="114">
        <v>0</v>
      </c>
      <c r="U2262" s="114">
        <v>0</v>
      </c>
      <c r="W2262" s="114">
        <v>0</v>
      </c>
    </row>
    <row r="2263" spans="1:23">
      <c r="A2263" s="152">
        <v>8</v>
      </c>
      <c r="B2263" s="153" t="s">
        <v>222</v>
      </c>
      <c r="C2263" s="93">
        <v>40219</v>
      </c>
      <c r="D2263" s="105" t="s">
        <v>276</v>
      </c>
      <c r="E2263" s="97">
        <v>20</v>
      </c>
      <c r="F2263" s="94">
        <v>29</v>
      </c>
      <c r="G2263" s="111" t="s">
        <v>221</v>
      </c>
      <c r="H2263" s="112">
        <v>5</v>
      </c>
      <c r="J2263" s="114">
        <v>5</v>
      </c>
      <c r="P2263" s="109">
        <v>0</v>
      </c>
      <c r="S2263" s="114">
        <v>0</v>
      </c>
      <c r="U2263" s="114">
        <v>0</v>
      </c>
      <c r="W2263" s="114">
        <v>0</v>
      </c>
    </row>
    <row r="2264" spans="1:23">
      <c r="A2264" s="152">
        <v>9</v>
      </c>
      <c r="B2264" s="153" t="s">
        <v>222</v>
      </c>
      <c r="C2264" s="93">
        <v>40219</v>
      </c>
      <c r="D2264" s="105" t="s">
        <v>276</v>
      </c>
      <c r="E2264" s="97">
        <v>20</v>
      </c>
      <c r="F2264" s="94">
        <v>29</v>
      </c>
      <c r="G2264" s="111" t="s">
        <v>221</v>
      </c>
      <c r="H2264" s="112">
        <v>4</v>
      </c>
      <c r="J2264" s="114">
        <v>4</v>
      </c>
      <c r="P2264" s="109">
        <v>0</v>
      </c>
      <c r="S2264" s="114">
        <v>0</v>
      </c>
      <c r="U2264" s="114">
        <v>0</v>
      </c>
      <c r="W2264" s="114">
        <v>0</v>
      </c>
    </row>
    <row r="2265" spans="1:23">
      <c r="A2265" s="152">
        <v>10</v>
      </c>
      <c r="B2265" s="153" t="s">
        <v>222</v>
      </c>
      <c r="C2265" s="93">
        <v>40219</v>
      </c>
      <c r="D2265" s="105" t="s">
        <v>276</v>
      </c>
      <c r="E2265" s="97">
        <v>20</v>
      </c>
      <c r="F2265" s="94">
        <v>29</v>
      </c>
      <c r="G2265" s="111" t="s">
        <v>221</v>
      </c>
      <c r="H2265" s="112">
        <v>2</v>
      </c>
      <c r="J2265" s="114">
        <v>2</v>
      </c>
      <c r="P2265" s="109">
        <v>0</v>
      </c>
      <c r="S2265" s="114">
        <v>0</v>
      </c>
      <c r="U2265" s="114">
        <v>0</v>
      </c>
      <c r="W2265" s="114">
        <v>0</v>
      </c>
    </row>
    <row r="2266" spans="1:23">
      <c r="A2266" s="152">
        <v>11</v>
      </c>
      <c r="B2266" s="153" t="s">
        <v>222</v>
      </c>
      <c r="C2266" s="93">
        <v>40219</v>
      </c>
      <c r="D2266" s="105" t="s">
        <v>276</v>
      </c>
      <c r="E2266" s="97">
        <v>20</v>
      </c>
      <c r="F2266" s="94">
        <v>29</v>
      </c>
      <c r="G2266" s="111" t="s">
        <v>221</v>
      </c>
      <c r="H2266" s="112">
        <v>0</v>
      </c>
      <c r="J2266" s="114">
        <v>0</v>
      </c>
      <c r="P2266" s="109">
        <v>0</v>
      </c>
      <c r="S2266" s="114">
        <v>1</v>
      </c>
      <c r="U2266" s="114">
        <v>1</v>
      </c>
      <c r="W2266" s="114">
        <v>1</v>
      </c>
    </row>
    <row r="2267" spans="1:23">
      <c r="A2267" s="152">
        <v>12</v>
      </c>
      <c r="B2267" s="153" t="s">
        <v>222</v>
      </c>
      <c r="C2267" s="93">
        <v>40219</v>
      </c>
      <c r="D2267" s="105" t="s">
        <v>276</v>
      </c>
      <c r="E2267" s="97">
        <v>20</v>
      </c>
      <c r="F2267" s="94">
        <v>29</v>
      </c>
      <c r="G2267" s="111" t="s">
        <v>221</v>
      </c>
      <c r="H2267" s="112">
        <v>0</v>
      </c>
      <c r="J2267" s="114">
        <v>0</v>
      </c>
      <c r="P2267" s="109">
        <v>0</v>
      </c>
      <c r="S2267" s="114">
        <v>0</v>
      </c>
      <c r="U2267" s="114">
        <v>0</v>
      </c>
      <c r="W2267" s="114">
        <v>0</v>
      </c>
    </row>
    <row r="2268" spans="1:23">
      <c r="A2268" s="152">
        <v>13</v>
      </c>
      <c r="B2268" s="153" t="s">
        <v>222</v>
      </c>
      <c r="C2268" s="93">
        <v>40219</v>
      </c>
      <c r="D2268" s="105" t="s">
        <v>276</v>
      </c>
      <c r="E2268" s="97">
        <v>20</v>
      </c>
      <c r="F2268" s="94">
        <v>29</v>
      </c>
      <c r="G2268" s="111" t="s">
        <v>221</v>
      </c>
      <c r="H2268" s="112">
        <v>12</v>
      </c>
      <c r="J2268" s="114">
        <v>12</v>
      </c>
      <c r="P2268" s="109">
        <v>2</v>
      </c>
      <c r="S2268" s="114">
        <v>2</v>
      </c>
      <c r="U2268" s="114">
        <v>2</v>
      </c>
      <c r="W2268" s="114">
        <v>2</v>
      </c>
    </row>
    <row r="2269" spans="1:23">
      <c r="A2269" s="152">
        <v>14</v>
      </c>
      <c r="B2269" s="153" t="s">
        <v>222</v>
      </c>
      <c r="C2269" s="93">
        <v>40219</v>
      </c>
      <c r="D2269" s="105" t="s">
        <v>276</v>
      </c>
      <c r="E2269" s="97">
        <v>20</v>
      </c>
      <c r="F2269" s="94">
        <v>29</v>
      </c>
      <c r="G2269" s="111" t="s">
        <v>221</v>
      </c>
      <c r="H2269" s="112">
        <v>41</v>
      </c>
      <c r="J2269" s="114">
        <v>41</v>
      </c>
      <c r="P2269" s="109">
        <v>0</v>
      </c>
      <c r="S2269" s="114">
        <v>0</v>
      </c>
      <c r="U2269" s="114">
        <v>0</v>
      </c>
      <c r="W2269" s="114">
        <v>0</v>
      </c>
    </row>
    <row r="2270" spans="1:23">
      <c r="A2270" s="152">
        <v>15</v>
      </c>
      <c r="B2270" s="153" t="s">
        <v>222</v>
      </c>
      <c r="C2270" s="93">
        <v>40219</v>
      </c>
      <c r="D2270" s="105" t="s">
        <v>276</v>
      </c>
      <c r="E2270" s="97">
        <v>20</v>
      </c>
      <c r="F2270" s="94">
        <v>29</v>
      </c>
      <c r="G2270" s="111" t="s">
        <v>221</v>
      </c>
      <c r="H2270" s="112">
        <v>5</v>
      </c>
      <c r="J2270" s="114">
        <v>5</v>
      </c>
      <c r="P2270" s="109">
        <v>0</v>
      </c>
      <c r="S2270" s="114">
        <v>0</v>
      </c>
      <c r="U2270" s="114">
        <v>0</v>
      </c>
      <c r="W2270" s="114">
        <v>0</v>
      </c>
    </row>
    <row r="2271" spans="1:23">
      <c r="A2271" s="152">
        <v>16</v>
      </c>
      <c r="B2271" s="153" t="s">
        <v>222</v>
      </c>
      <c r="C2271" s="93">
        <v>40219</v>
      </c>
      <c r="D2271" s="105" t="s">
        <v>276</v>
      </c>
      <c r="E2271" s="97">
        <v>20</v>
      </c>
      <c r="F2271" s="94">
        <v>29</v>
      </c>
      <c r="G2271" s="111" t="s">
        <v>221</v>
      </c>
      <c r="H2271" s="112">
        <v>7</v>
      </c>
      <c r="J2271" s="114">
        <v>7</v>
      </c>
      <c r="P2271" s="109">
        <v>0</v>
      </c>
      <c r="S2271" s="114">
        <v>0</v>
      </c>
      <c r="U2271" s="114">
        <v>0</v>
      </c>
      <c r="W2271" s="114">
        <v>0</v>
      </c>
    </row>
    <row r="2272" spans="1:23">
      <c r="A2272" s="152">
        <v>17</v>
      </c>
      <c r="B2272" s="153" t="s">
        <v>222</v>
      </c>
      <c r="C2272" s="93">
        <v>40219</v>
      </c>
      <c r="D2272" s="105" t="s">
        <v>276</v>
      </c>
      <c r="E2272" s="97">
        <v>20</v>
      </c>
      <c r="F2272" s="94">
        <v>29</v>
      </c>
      <c r="G2272" s="111" t="s">
        <v>221</v>
      </c>
      <c r="H2272" s="112">
        <v>6</v>
      </c>
      <c r="J2272" s="114">
        <v>6</v>
      </c>
      <c r="P2272" s="109">
        <v>0</v>
      </c>
      <c r="S2272" s="114">
        <v>0</v>
      </c>
      <c r="U2272" s="114">
        <v>0</v>
      </c>
      <c r="W2272" s="114">
        <v>0</v>
      </c>
    </row>
    <row r="2273" spans="1:23">
      <c r="A2273" s="152">
        <v>18</v>
      </c>
      <c r="B2273" s="153" t="s">
        <v>222</v>
      </c>
      <c r="C2273" s="93">
        <v>40219</v>
      </c>
      <c r="D2273" s="105" t="s">
        <v>276</v>
      </c>
      <c r="E2273" s="97">
        <v>20</v>
      </c>
      <c r="F2273" s="94">
        <v>29</v>
      </c>
      <c r="G2273" s="111" t="s">
        <v>221</v>
      </c>
      <c r="H2273" s="112">
        <v>0</v>
      </c>
      <c r="J2273" s="114">
        <v>0</v>
      </c>
      <c r="P2273" s="109">
        <v>2</v>
      </c>
      <c r="S2273" s="114">
        <v>2</v>
      </c>
      <c r="U2273" s="114">
        <v>2</v>
      </c>
      <c r="W2273" s="114">
        <v>2</v>
      </c>
    </row>
    <row r="2274" spans="1:23">
      <c r="A2274" s="152">
        <v>19</v>
      </c>
      <c r="B2274" s="153" t="s">
        <v>222</v>
      </c>
      <c r="C2274" s="93">
        <v>40219</v>
      </c>
      <c r="D2274" s="105" t="s">
        <v>276</v>
      </c>
      <c r="E2274" s="97">
        <v>20</v>
      </c>
      <c r="F2274" s="94">
        <v>29</v>
      </c>
      <c r="G2274" s="111" t="s">
        <v>221</v>
      </c>
      <c r="H2274" s="112">
        <v>20</v>
      </c>
      <c r="J2274" s="114">
        <v>20</v>
      </c>
      <c r="P2274" s="109">
        <v>0</v>
      </c>
      <c r="S2274" s="114">
        <v>1</v>
      </c>
      <c r="U2274" s="114">
        <v>2</v>
      </c>
      <c r="W2274" s="114">
        <v>2</v>
      </c>
    </row>
    <row r="2275" spans="1:23">
      <c r="A2275" s="152">
        <v>20</v>
      </c>
      <c r="B2275" s="153" t="s">
        <v>222</v>
      </c>
      <c r="C2275" s="93">
        <v>40219</v>
      </c>
      <c r="D2275" s="105" t="s">
        <v>276</v>
      </c>
      <c r="E2275" s="97">
        <v>20</v>
      </c>
      <c r="F2275" s="94">
        <v>29</v>
      </c>
      <c r="G2275" s="111" t="s">
        <v>221</v>
      </c>
      <c r="H2275" s="112">
        <v>4</v>
      </c>
      <c r="J2275" s="114">
        <v>4</v>
      </c>
      <c r="P2275" s="109">
        <v>0</v>
      </c>
      <c r="S2275" s="114">
        <v>0</v>
      </c>
      <c r="U2275" s="114">
        <v>0</v>
      </c>
      <c r="W2275" s="114">
        <v>0</v>
      </c>
    </row>
    <row r="2276" spans="1:23">
      <c r="A2276" s="152">
        <v>21</v>
      </c>
      <c r="B2276" s="153" t="s">
        <v>222</v>
      </c>
      <c r="C2276" s="93">
        <v>40219</v>
      </c>
      <c r="D2276" s="105" t="s">
        <v>276</v>
      </c>
      <c r="E2276" s="97">
        <v>20</v>
      </c>
      <c r="F2276" s="94">
        <v>29</v>
      </c>
      <c r="G2276" s="111" t="s">
        <v>221</v>
      </c>
      <c r="H2276" s="112">
        <v>9</v>
      </c>
      <c r="J2276" s="114">
        <v>9</v>
      </c>
      <c r="P2276" s="109">
        <v>0</v>
      </c>
      <c r="S2276" s="114">
        <v>0</v>
      </c>
      <c r="U2276" s="114">
        <v>0</v>
      </c>
      <c r="W2276" s="114">
        <v>0</v>
      </c>
    </row>
    <row r="2277" spans="1:23">
      <c r="A2277" s="152">
        <v>22</v>
      </c>
      <c r="B2277" s="153" t="s">
        <v>222</v>
      </c>
      <c r="C2277" s="93">
        <v>40219</v>
      </c>
      <c r="D2277" s="105" t="s">
        <v>276</v>
      </c>
      <c r="E2277" s="97">
        <v>20</v>
      </c>
      <c r="F2277" s="94">
        <v>29</v>
      </c>
      <c r="G2277" s="111" t="s">
        <v>221</v>
      </c>
      <c r="H2277" s="112">
        <v>8</v>
      </c>
      <c r="J2277" s="114">
        <v>8</v>
      </c>
      <c r="P2277" s="109">
        <v>0</v>
      </c>
      <c r="S2277" s="114">
        <v>0</v>
      </c>
      <c r="U2277" s="114">
        <v>0</v>
      </c>
      <c r="W2277" s="114">
        <v>0</v>
      </c>
    </row>
    <row r="2278" spans="1:23">
      <c r="A2278" s="152">
        <v>23</v>
      </c>
      <c r="B2278" s="153" t="s">
        <v>222</v>
      </c>
      <c r="C2278" s="93">
        <v>40219</v>
      </c>
      <c r="D2278" s="105" t="s">
        <v>276</v>
      </c>
      <c r="E2278" s="97">
        <v>20</v>
      </c>
      <c r="F2278" s="94">
        <v>29</v>
      </c>
      <c r="G2278" s="111" t="s">
        <v>221</v>
      </c>
      <c r="H2278" s="112">
        <v>18</v>
      </c>
      <c r="J2278" s="114">
        <v>18</v>
      </c>
      <c r="P2278" s="109">
        <v>0</v>
      </c>
      <c r="S2278" s="114">
        <v>0</v>
      </c>
      <c r="U2278" s="114">
        <v>0</v>
      </c>
      <c r="W2278" s="114">
        <v>0</v>
      </c>
    </row>
    <row r="2279" spans="1:23">
      <c r="A2279" s="152">
        <v>24</v>
      </c>
      <c r="B2279" s="153" t="s">
        <v>222</v>
      </c>
      <c r="C2279" s="93">
        <v>40219</v>
      </c>
      <c r="D2279" s="105" t="s">
        <v>276</v>
      </c>
      <c r="E2279" s="97">
        <v>20</v>
      </c>
      <c r="F2279" s="94">
        <v>29</v>
      </c>
      <c r="G2279" s="111" t="s">
        <v>221</v>
      </c>
      <c r="H2279" s="112">
        <v>14</v>
      </c>
      <c r="J2279" s="114">
        <v>14</v>
      </c>
      <c r="P2279" s="109">
        <v>0</v>
      </c>
      <c r="S2279" s="114">
        <v>0</v>
      </c>
      <c r="U2279" s="114">
        <v>0</v>
      </c>
      <c r="W2279" s="114">
        <v>0</v>
      </c>
    </row>
    <row r="2280" spans="1:23">
      <c r="A2280" s="152">
        <v>25</v>
      </c>
      <c r="B2280" s="153" t="s">
        <v>222</v>
      </c>
      <c r="C2280" s="93">
        <v>40219</v>
      </c>
      <c r="D2280" s="105" t="s">
        <v>276</v>
      </c>
      <c r="E2280" s="97">
        <v>20</v>
      </c>
      <c r="F2280" s="94">
        <v>29</v>
      </c>
      <c r="G2280" s="111" t="s">
        <v>221</v>
      </c>
      <c r="H2280" s="112">
        <v>9</v>
      </c>
      <c r="J2280" s="114">
        <v>9</v>
      </c>
      <c r="P2280" s="109">
        <v>0</v>
      </c>
      <c r="S2280" s="114">
        <v>0</v>
      </c>
      <c r="U2280" s="114">
        <v>0</v>
      </c>
      <c r="W2280" s="114">
        <v>0</v>
      </c>
    </row>
    <row r="2281" spans="1:23">
      <c r="A2281" s="152">
        <v>1</v>
      </c>
      <c r="B2281" s="153" t="s">
        <v>222</v>
      </c>
      <c r="C2281" s="93">
        <v>40249</v>
      </c>
      <c r="D2281" s="105" t="s">
        <v>277</v>
      </c>
      <c r="E2281" s="97">
        <v>20</v>
      </c>
      <c r="F2281" s="94">
        <v>29</v>
      </c>
      <c r="G2281" s="111" t="s">
        <v>221</v>
      </c>
      <c r="H2281" s="112">
        <v>12</v>
      </c>
      <c r="J2281" s="114">
        <v>12</v>
      </c>
      <c r="P2281" s="109">
        <v>0</v>
      </c>
      <c r="R2281" s="112"/>
      <c r="S2281" s="114">
        <v>0</v>
      </c>
      <c r="U2281" s="114">
        <v>0</v>
      </c>
      <c r="W2281" s="171">
        <v>0</v>
      </c>
    </row>
    <row r="2282" spans="1:23">
      <c r="A2282" s="152">
        <v>2</v>
      </c>
      <c r="B2282" s="153" t="s">
        <v>222</v>
      </c>
      <c r="C2282" s="93">
        <v>40249</v>
      </c>
      <c r="D2282" s="105" t="s">
        <v>277</v>
      </c>
      <c r="E2282" s="97">
        <v>20</v>
      </c>
      <c r="F2282" s="94">
        <v>29</v>
      </c>
      <c r="G2282" s="111" t="s">
        <v>221</v>
      </c>
      <c r="H2282" s="112">
        <v>40</v>
      </c>
      <c r="J2282" s="114">
        <v>40</v>
      </c>
      <c r="P2282" s="109">
        <v>0</v>
      </c>
      <c r="R2282" s="112"/>
      <c r="S2282" s="114">
        <v>0</v>
      </c>
      <c r="U2282" s="114">
        <v>0</v>
      </c>
      <c r="W2282" s="171">
        <v>0</v>
      </c>
    </row>
    <row r="2283" spans="1:23">
      <c r="A2283" s="152">
        <v>3</v>
      </c>
      <c r="B2283" s="153" t="s">
        <v>222</v>
      </c>
      <c r="C2283" s="93">
        <v>40249</v>
      </c>
      <c r="D2283" s="105" t="s">
        <v>277</v>
      </c>
      <c r="E2283" s="97">
        <v>20</v>
      </c>
      <c r="F2283" s="94">
        <v>29</v>
      </c>
      <c r="G2283" s="111" t="s">
        <v>221</v>
      </c>
      <c r="H2283" s="112">
        <v>3</v>
      </c>
      <c r="J2283" s="114">
        <v>3</v>
      </c>
      <c r="P2283" s="109">
        <v>0</v>
      </c>
      <c r="R2283" s="112"/>
      <c r="S2283" s="114">
        <v>0</v>
      </c>
      <c r="U2283" s="114">
        <v>0</v>
      </c>
      <c r="W2283" s="171">
        <v>0</v>
      </c>
    </row>
    <row r="2284" spans="1:23">
      <c r="A2284" s="152">
        <v>4</v>
      </c>
      <c r="B2284" s="153" t="s">
        <v>222</v>
      </c>
      <c r="C2284" s="93">
        <v>40249</v>
      </c>
      <c r="D2284" s="105" t="s">
        <v>277</v>
      </c>
      <c r="E2284" s="97">
        <v>20</v>
      </c>
      <c r="F2284" s="94">
        <v>29</v>
      </c>
      <c r="G2284" s="111" t="s">
        <v>221</v>
      </c>
      <c r="H2284" s="112">
        <v>3</v>
      </c>
      <c r="J2284" s="114">
        <v>3</v>
      </c>
      <c r="P2284" s="109">
        <v>0</v>
      </c>
      <c r="R2284" s="112"/>
      <c r="S2284" s="114">
        <v>0</v>
      </c>
      <c r="U2284" s="114">
        <v>0</v>
      </c>
      <c r="W2284" s="171">
        <v>0</v>
      </c>
    </row>
    <row r="2285" spans="1:23">
      <c r="A2285" s="152">
        <v>5</v>
      </c>
      <c r="B2285" s="153" t="s">
        <v>222</v>
      </c>
      <c r="C2285" s="93">
        <v>40249</v>
      </c>
      <c r="D2285" s="105" t="s">
        <v>277</v>
      </c>
      <c r="E2285" s="97">
        <v>20</v>
      </c>
      <c r="F2285" s="94">
        <v>29</v>
      </c>
      <c r="G2285" s="111" t="s">
        <v>221</v>
      </c>
      <c r="H2285" s="112">
        <v>12</v>
      </c>
      <c r="J2285" s="114">
        <v>12</v>
      </c>
      <c r="P2285" s="109">
        <v>3</v>
      </c>
      <c r="R2285" s="112"/>
      <c r="S2285" s="114">
        <v>3</v>
      </c>
      <c r="U2285" s="114">
        <v>3</v>
      </c>
      <c r="W2285" s="171">
        <v>3</v>
      </c>
    </row>
    <row r="2286" spans="1:23">
      <c r="A2286" s="152">
        <v>6</v>
      </c>
      <c r="B2286" s="153" t="s">
        <v>222</v>
      </c>
      <c r="C2286" s="93">
        <v>40249</v>
      </c>
      <c r="D2286" s="105" t="s">
        <v>277</v>
      </c>
      <c r="E2286" s="97">
        <v>20</v>
      </c>
      <c r="F2286" s="94">
        <v>29</v>
      </c>
      <c r="G2286" s="111" t="s">
        <v>221</v>
      </c>
      <c r="H2286" s="112">
        <v>0</v>
      </c>
      <c r="J2286" s="114">
        <v>0</v>
      </c>
      <c r="P2286" s="109">
        <v>0</v>
      </c>
      <c r="R2286" s="112"/>
      <c r="S2286" s="114">
        <v>0</v>
      </c>
      <c r="U2286" s="114">
        <v>0</v>
      </c>
      <c r="W2286" s="171">
        <v>0</v>
      </c>
    </row>
    <row r="2287" spans="1:23">
      <c r="A2287" s="152">
        <v>7</v>
      </c>
      <c r="B2287" s="153" t="s">
        <v>222</v>
      </c>
      <c r="C2287" s="93">
        <v>40249</v>
      </c>
      <c r="D2287" s="105" t="s">
        <v>277</v>
      </c>
      <c r="E2287" s="97">
        <v>20</v>
      </c>
      <c r="F2287" s="94">
        <v>29</v>
      </c>
      <c r="G2287" s="111" t="s">
        <v>221</v>
      </c>
      <c r="H2287" s="112">
        <v>12</v>
      </c>
      <c r="J2287" s="114">
        <v>12</v>
      </c>
      <c r="P2287" s="109">
        <v>0</v>
      </c>
      <c r="R2287" s="112"/>
      <c r="S2287" s="114">
        <v>0</v>
      </c>
      <c r="U2287" s="114">
        <v>0</v>
      </c>
      <c r="W2287" s="171">
        <v>0</v>
      </c>
    </row>
    <row r="2288" spans="1:23">
      <c r="A2288" s="152">
        <v>8</v>
      </c>
      <c r="B2288" s="153" t="s">
        <v>222</v>
      </c>
      <c r="C2288" s="93">
        <v>40249</v>
      </c>
      <c r="D2288" s="105" t="s">
        <v>277</v>
      </c>
      <c r="E2288" s="97">
        <v>20</v>
      </c>
      <c r="F2288" s="94">
        <v>29</v>
      </c>
      <c r="G2288" s="111" t="s">
        <v>221</v>
      </c>
      <c r="H2288" s="112">
        <v>25</v>
      </c>
      <c r="J2288" s="114">
        <v>25</v>
      </c>
      <c r="P2288" s="109">
        <v>0</v>
      </c>
      <c r="R2288" s="112"/>
      <c r="S2288" s="114">
        <v>0</v>
      </c>
      <c r="U2288" s="114">
        <v>0</v>
      </c>
      <c r="W2288" s="171">
        <v>0</v>
      </c>
    </row>
    <row r="2289" spans="1:23">
      <c r="A2289" s="152">
        <v>9</v>
      </c>
      <c r="B2289" s="153" t="s">
        <v>222</v>
      </c>
      <c r="C2289" s="93">
        <v>40249</v>
      </c>
      <c r="D2289" s="105" t="s">
        <v>277</v>
      </c>
      <c r="E2289" s="97">
        <v>20</v>
      </c>
      <c r="F2289" s="94">
        <v>29</v>
      </c>
      <c r="G2289" s="111" t="s">
        <v>221</v>
      </c>
      <c r="H2289" s="112">
        <v>16</v>
      </c>
      <c r="J2289" s="114">
        <v>16</v>
      </c>
      <c r="P2289" s="109">
        <v>0</v>
      </c>
      <c r="R2289" s="112"/>
      <c r="S2289" s="114">
        <v>0</v>
      </c>
      <c r="U2289" s="114">
        <v>0</v>
      </c>
      <c r="W2289" s="171">
        <v>0</v>
      </c>
    </row>
    <row r="2290" spans="1:23">
      <c r="A2290" s="152">
        <v>10</v>
      </c>
      <c r="B2290" s="153" t="s">
        <v>222</v>
      </c>
      <c r="C2290" s="93">
        <v>40249</v>
      </c>
      <c r="D2290" s="105" t="s">
        <v>277</v>
      </c>
      <c r="E2290" s="97">
        <v>20</v>
      </c>
      <c r="F2290" s="94">
        <v>29</v>
      </c>
      <c r="G2290" s="111" t="s">
        <v>221</v>
      </c>
      <c r="H2290" s="112">
        <v>7</v>
      </c>
      <c r="J2290" s="114">
        <v>7</v>
      </c>
      <c r="P2290" s="109">
        <v>0</v>
      </c>
      <c r="R2290" s="112"/>
      <c r="S2290" s="114">
        <v>0</v>
      </c>
      <c r="U2290" s="114">
        <v>0</v>
      </c>
      <c r="W2290" s="171">
        <v>0</v>
      </c>
    </row>
    <row r="2291" spans="1:23">
      <c r="A2291" s="152">
        <v>11</v>
      </c>
      <c r="B2291" s="153" t="s">
        <v>222</v>
      </c>
      <c r="C2291" s="93">
        <v>40249</v>
      </c>
      <c r="D2291" s="105" t="s">
        <v>277</v>
      </c>
      <c r="E2291" s="97">
        <v>20</v>
      </c>
      <c r="F2291" s="94">
        <v>29</v>
      </c>
      <c r="G2291" s="111" t="s">
        <v>221</v>
      </c>
      <c r="H2291" s="112">
        <v>8</v>
      </c>
      <c r="J2291" s="114">
        <v>8</v>
      </c>
      <c r="P2291" s="109">
        <v>0</v>
      </c>
      <c r="R2291" s="112"/>
      <c r="S2291" s="114">
        <v>0</v>
      </c>
      <c r="U2291" s="114">
        <v>0</v>
      </c>
      <c r="W2291" s="171">
        <v>0</v>
      </c>
    </row>
    <row r="2292" spans="1:23">
      <c r="A2292" s="152">
        <v>12</v>
      </c>
      <c r="B2292" s="153" t="s">
        <v>222</v>
      </c>
      <c r="C2292" s="93">
        <v>40249</v>
      </c>
      <c r="D2292" s="105" t="s">
        <v>277</v>
      </c>
      <c r="E2292" s="97">
        <v>20</v>
      </c>
      <c r="F2292" s="94">
        <v>29</v>
      </c>
      <c r="G2292" s="111" t="s">
        <v>221</v>
      </c>
      <c r="H2292" s="112">
        <v>1</v>
      </c>
      <c r="J2292" s="114">
        <v>1</v>
      </c>
      <c r="P2292" s="109">
        <v>0</v>
      </c>
      <c r="R2292" s="112"/>
      <c r="S2292" s="114">
        <v>0</v>
      </c>
      <c r="U2292" s="114">
        <v>0</v>
      </c>
      <c r="W2292" s="171">
        <v>0</v>
      </c>
    </row>
    <row r="2293" spans="1:23">
      <c r="A2293" s="152">
        <v>13</v>
      </c>
      <c r="B2293" s="153" t="s">
        <v>222</v>
      </c>
      <c r="C2293" s="93">
        <v>40249</v>
      </c>
      <c r="D2293" s="105" t="s">
        <v>277</v>
      </c>
      <c r="E2293" s="97">
        <v>20</v>
      </c>
      <c r="F2293" s="94">
        <v>29</v>
      </c>
      <c r="G2293" s="111" t="s">
        <v>221</v>
      </c>
      <c r="H2293" s="112">
        <v>42</v>
      </c>
      <c r="J2293" s="114">
        <v>42</v>
      </c>
      <c r="P2293" s="109">
        <v>0</v>
      </c>
      <c r="R2293" s="112"/>
      <c r="S2293" s="114">
        <v>0</v>
      </c>
      <c r="U2293" s="114">
        <v>0</v>
      </c>
      <c r="W2293" s="171">
        <v>0</v>
      </c>
    </row>
    <row r="2294" spans="1:23">
      <c r="A2294" s="152">
        <v>14</v>
      </c>
      <c r="B2294" s="153" t="s">
        <v>222</v>
      </c>
      <c r="C2294" s="93">
        <v>40249</v>
      </c>
      <c r="D2294" s="105" t="s">
        <v>277</v>
      </c>
      <c r="E2294" s="97">
        <v>20</v>
      </c>
      <c r="F2294" s="94">
        <v>29</v>
      </c>
      <c r="G2294" s="111" t="s">
        <v>221</v>
      </c>
      <c r="H2294" s="112">
        <v>5</v>
      </c>
      <c r="J2294" s="114">
        <v>5</v>
      </c>
      <c r="P2294" s="109">
        <v>0</v>
      </c>
      <c r="R2294" s="112"/>
      <c r="S2294" s="114">
        <v>0</v>
      </c>
      <c r="U2294" s="114">
        <v>0</v>
      </c>
      <c r="W2294" s="171">
        <v>0</v>
      </c>
    </row>
    <row r="2295" spans="1:23">
      <c r="A2295" s="152">
        <v>15</v>
      </c>
      <c r="B2295" s="153" t="s">
        <v>222</v>
      </c>
      <c r="C2295" s="93">
        <v>40249</v>
      </c>
      <c r="D2295" s="105" t="s">
        <v>277</v>
      </c>
      <c r="E2295" s="97">
        <v>20</v>
      </c>
      <c r="F2295" s="94">
        <v>29</v>
      </c>
      <c r="G2295" s="111" t="s">
        <v>221</v>
      </c>
      <c r="H2295" s="112">
        <v>11</v>
      </c>
      <c r="J2295" s="114">
        <v>11</v>
      </c>
      <c r="P2295" s="109">
        <v>0</v>
      </c>
      <c r="R2295" s="112"/>
      <c r="S2295" s="114">
        <v>0</v>
      </c>
      <c r="U2295" s="114">
        <v>0</v>
      </c>
      <c r="W2295" s="171">
        <v>0</v>
      </c>
    </row>
    <row r="2296" spans="1:23">
      <c r="A2296" s="152">
        <v>16</v>
      </c>
      <c r="B2296" s="153" t="s">
        <v>222</v>
      </c>
      <c r="C2296" s="93">
        <v>40249</v>
      </c>
      <c r="D2296" s="105" t="s">
        <v>277</v>
      </c>
      <c r="E2296" s="97">
        <v>20</v>
      </c>
      <c r="F2296" s="94">
        <v>29</v>
      </c>
      <c r="G2296" s="111" t="s">
        <v>221</v>
      </c>
      <c r="H2296" s="112">
        <v>0</v>
      </c>
      <c r="J2296" s="114">
        <v>0</v>
      </c>
      <c r="P2296" s="109">
        <v>0</v>
      </c>
      <c r="R2296" s="112"/>
      <c r="S2296" s="114">
        <v>0</v>
      </c>
      <c r="U2296" s="114">
        <v>0</v>
      </c>
      <c r="W2296" s="171">
        <v>0</v>
      </c>
    </row>
    <row r="2297" spans="1:23">
      <c r="A2297" s="152">
        <v>17</v>
      </c>
      <c r="B2297" s="153" t="s">
        <v>222</v>
      </c>
      <c r="C2297" s="93">
        <v>40249</v>
      </c>
      <c r="D2297" s="105" t="s">
        <v>277</v>
      </c>
      <c r="E2297" s="97">
        <v>20</v>
      </c>
      <c r="F2297" s="94">
        <v>29</v>
      </c>
      <c r="G2297" s="111" t="s">
        <v>221</v>
      </c>
      <c r="H2297" s="112">
        <v>34</v>
      </c>
      <c r="J2297" s="114">
        <v>34</v>
      </c>
      <c r="P2297" s="109">
        <v>1</v>
      </c>
      <c r="R2297" s="112"/>
      <c r="S2297" s="114">
        <v>1</v>
      </c>
      <c r="U2297" s="114">
        <v>2</v>
      </c>
      <c r="W2297" s="171">
        <v>2</v>
      </c>
    </row>
    <row r="2298" spans="1:23">
      <c r="A2298" s="152">
        <v>18</v>
      </c>
      <c r="B2298" s="153" t="s">
        <v>222</v>
      </c>
      <c r="C2298" s="93">
        <v>40249</v>
      </c>
      <c r="D2298" s="105" t="s">
        <v>277</v>
      </c>
      <c r="E2298" s="97">
        <v>20</v>
      </c>
      <c r="F2298" s="94">
        <v>29</v>
      </c>
      <c r="G2298" s="111" t="s">
        <v>221</v>
      </c>
      <c r="H2298" s="112">
        <v>14</v>
      </c>
      <c r="J2298" s="114">
        <v>14</v>
      </c>
      <c r="P2298" s="109">
        <v>2</v>
      </c>
      <c r="R2298" s="112"/>
      <c r="S2298" s="114">
        <v>2</v>
      </c>
      <c r="U2298" s="114">
        <v>2</v>
      </c>
      <c r="W2298" s="171">
        <v>2</v>
      </c>
    </row>
    <row r="2299" spans="1:23">
      <c r="A2299" s="152">
        <v>19</v>
      </c>
      <c r="B2299" s="153" t="s">
        <v>222</v>
      </c>
      <c r="C2299" s="93">
        <v>40249</v>
      </c>
      <c r="D2299" s="105" t="s">
        <v>277</v>
      </c>
      <c r="E2299" s="97">
        <v>20</v>
      </c>
      <c r="F2299" s="94">
        <v>29</v>
      </c>
      <c r="G2299" s="111" t="s">
        <v>221</v>
      </c>
      <c r="H2299" s="112">
        <v>12</v>
      </c>
      <c r="J2299" s="114">
        <v>12</v>
      </c>
      <c r="P2299" s="109">
        <v>1</v>
      </c>
      <c r="R2299" s="112"/>
      <c r="S2299" s="114">
        <v>1</v>
      </c>
      <c r="U2299" s="114">
        <v>1</v>
      </c>
      <c r="W2299" s="171">
        <v>1</v>
      </c>
    </row>
    <row r="2300" spans="1:23">
      <c r="A2300" s="152">
        <v>20</v>
      </c>
      <c r="B2300" s="153" t="s">
        <v>222</v>
      </c>
      <c r="C2300" s="93">
        <v>40249</v>
      </c>
      <c r="D2300" s="105" t="s">
        <v>277</v>
      </c>
      <c r="E2300" s="97">
        <v>20</v>
      </c>
      <c r="F2300" s="94">
        <v>29</v>
      </c>
      <c r="G2300" s="111" t="s">
        <v>221</v>
      </c>
      <c r="H2300" s="112">
        <v>10</v>
      </c>
      <c r="J2300" s="114">
        <v>10</v>
      </c>
      <c r="P2300" s="109">
        <v>0</v>
      </c>
      <c r="R2300" s="112"/>
      <c r="S2300" s="114">
        <v>0</v>
      </c>
      <c r="U2300" s="114">
        <v>0</v>
      </c>
      <c r="W2300" s="171">
        <v>0</v>
      </c>
    </row>
    <row r="2301" spans="1:23">
      <c r="A2301" s="152">
        <v>21</v>
      </c>
      <c r="B2301" s="153" t="s">
        <v>222</v>
      </c>
      <c r="C2301" s="93">
        <v>40249</v>
      </c>
      <c r="D2301" s="105" t="s">
        <v>277</v>
      </c>
      <c r="E2301" s="97">
        <v>20</v>
      </c>
      <c r="F2301" s="94">
        <v>29</v>
      </c>
      <c r="G2301" s="111" t="s">
        <v>221</v>
      </c>
      <c r="H2301" s="112">
        <v>7</v>
      </c>
      <c r="J2301" s="114">
        <v>7</v>
      </c>
      <c r="P2301" s="109">
        <v>0</v>
      </c>
      <c r="R2301" s="112"/>
      <c r="S2301" s="114">
        <v>0</v>
      </c>
      <c r="U2301" s="114">
        <v>0</v>
      </c>
      <c r="W2301" s="171">
        <v>0</v>
      </c>
    </row>
    <row r="2302" spans="1:23">
      <c r="A2302" s="152">
        <v>22</v>
      </c>
      <c r="B2302" s="153" t="s">
        <v>222</v>
      </c>
      <c r="C2302" s="93">
        <v>40249</v>
      </c>
      <c r="D2302" s="105" t="s">
        <v>277</v>
      </c>
      <c r="E2302" s="97">
        <v>20</v>
      </c>
      <c r="F2302" s="94">
        <v>29</v>
      </c>
      <c r="G2302" s="111" t="s">
        <v>221</v>
      </c>
      <c r="H2302" s="112">
        <v>21</v>
      </c>
      <c r="J2302" s="114">
        <v>21</v>
      </c>
      <c r="P2302" s="109">
        <v>0</v>
      </c>
      <c r="R2302" s="112"/>
      <c r="S2302" s="114">
        <v>0</v>
      </c>
      <c r="U2302" s="114">
        <v>0</v>
      </c>
      <c r="W2302" s="171">
        <v>0</v>
      </c>
    </row>
    <row r="2303" spans="1:23">
      <c r="A2303" s="152">
        <v>23</v>
      </c>
      <c r="B2303" s="153" t="s">
        <v>222</v>
      </c>
      <c r="C2303" s="93">
        <v>40249</v>
      </c>
      <c r="D2303" s="105" t="s">
        <v>277</v>
      </c>
      <c r="E2303" s="97">
        <v>20</v>
      </c>
      <c r="F2303" s="94">
        <v>29</v>
      </c>
      <c r="G2303" s="111" t="s">
        <v>221</v>
      </c>
      <c r="H2303" s="112">
        <v>4</v>
      </c>
      <c r="J2303" s="114">
        <v>4</v>
      </c>
      <c r="P2303" s="109">
        <v>0</v>
      </c>
      <c r="R2303" s="112"/>
      <c r="S2303" s="114">
        <v>0</v>
      </c>
      <c r="U2303" s="114">
        <v>0</v>
      </c>
      <c r="W2303" s="171">
        <v>0</v>
      </c>
    </row>
    <row r="2304" spans="1:23">
      <c r="A2304" s="152">
        <v>24</v>
      </c>
      <c r="B2304" s="153" t="s">
        <v>222</v>
      </c>
      <c r="C2304" s="93">
        <v>40249</v>
      </c>
      <c r="D2304" s="105" t="s">
        <v>277</v>
      </c>
      <c r="E2304" s="97">
        <v>20</v>
      </c>
      <c r="F2304" s="94">
        <v>29</v>
      </c>
      <c r="G2304" s="111" t="s">
        <v>221</v>
      </c>
      <c r="H2304" s="112">
        <v>9</v>
      </c>
      <c r="J2304" s="114">
        <v>9</v>
      </c>
      <c r="P2304" s="109">
        <v>0</v>
      </c>
      <c r="R2304" s="112"/>
      <c r="S2304" s="114">
        <v>0</v>
      </c>
      <c r="U2304" s="114">
        <v>0</v>
      </c>
      <c r="W2304" s="171">
        <v>0</v>
      </c>
    </row>
    <row r="2305" spans="1:23">
      <c r="A2305" s="152">
        <v>25</v>
      </c>
      <c r="B2305" s="153" t="s">
        <v>222</v>
      </c>
      <c r="C2305" s="93">
        <v>40249</v>
      </c>
      <c r="D2305" s="105" t="s">
        <v>277</v>
      </c>
      <c r="E2305" s="97">
        <v>20</v>
      </c>
      <c r="F2305" s="94">
        <v>29</v>
      </c>
      <c r="G2305" s="111" t="s">
        <v>221</v>
      </c>
      <c r="H2305" s="112">
        <v>16</v>
      </c>
      <c r="J2305" s="114">
        <v>16</v>
      </c>
      <c r="P2305" s="109">
        <v>1</v>
      </c>
      <c r="Q2305" s="112"/>
      <c r="R2305" s="112"/>
      <c r="S2305" s="114">
        <v>1</v>
      </c>
      <c r="U2305" s="114">
        <v>1</v>
      </c>
      <c r="W2305" s="171">
        <v>1</v>
      </c>
    </row>
    <row r="2306" spans="1:23">
      <c r="A2306" s="152">
        <v>1</v>
      </c>
      <c r="B2306" s="153" t="s">
        <v>222</v>
      </c>
      <c r="C2306" s="93">
        <v>40593</v>
      </c>
      <c r="D2306" s="105" t="s">
        <v>278</v>
      </c>
      <c r="E2306" s="97">
        <v>20</v>
      </c>
      <c r="F2306" s="94">
        <v>29</v>
      </c>
      <c r="G2306" s="111" t="s">
        <v>221</v>
      </c>
      <c r="H2306" s="112">
        <v>21</v>
      </c>
      <c r="J2306" s="114">
        <v>21</v>
      </c>
      <c r="P2306" s="109">
        <v>0</v>
      </c>
      <c r="Q2306" s="112"/>
      <c r="R2306" s="112"/>
      <c r="S2306" s="114">
        <v>0</v>
      </c>
      <c r="U2306" s="114">
        <v>0</v>
      </c>
      <c r="W2306" s="171">
        <v>0</v>
      </c>
    </row>
    <row r="2307" spans="1:23">
      <c r="A2307" s="152">
        <v>2</v>
      </c>
      <c r="B2307" s="153" t="s">
        <v>222</v>
      </c>
      <c r="C2307" s="93">
        <v>40593</v>
      </c>
      <c r="D2307" s="105" t="s">
        <v>278</v>
      </c>
      <c r="E2307" s="97">
        <v>20</v>
      </c>
      <c r="F2307" s="94">
        <v>29</v>
      </c>
      <c r="G2307" s="111" t="s">
        <v>221</v>
      </c>
      <c r="H2307" s="112">
        <v>5</v>
      </c>
      <c r="J2307" s="114">
        <v>5</v>
      </c>
      <c r="P2307" s="109">
        <v>0</v>
      </c>
      <c r="Q2307" s="112"/>
      <c r="R2307" s="112"/>
      <c r="S2307" s="114">
        <v>0</v>
      </c>
      <c r="U2307" s="114">
        <v>0</v>
      </c>
      <c r="W2307" s="171">
        <v>0</v>
      </c>
    </row>
    <row r="2308" spans="1:23">
      <c r="A2308" s="152">
        <v>3</v>
      </c>
      <c r="B2308" s="153" t="s">
        <v>222</v>
      </c>
      <c r="C2308" s="93">
        <v>40593</v>
      </c>
      <c r="D2308" s="105" t="s">
        <v>278</v>
      </c>
      <c r="E2308" s="97">
        <v>20</v>
      </c>
      <c r="F2308" s="94">
        <v>29</v>
      </c>
      <c r="G2308" s="111" t="s">
        <v>221</v>
      </c>
      <c r="H2308" s="112">
        <v>4</v>
      </c>
      <c r="J2308" s="114">
        <v>4</v>
      </c>
      <c r="P2308" s="109">
        <v>0</v>
      </c>
      <c r="Q2308" s="112"/>
      <c r="R2308" s="112"/>
      <c r="S2308" s="114">
        <v>0</v>
      </c>
      <c r="U2308" s="114">
        <v>5</v>
      </c>
      <c r="W2308" s="171">
        <v>5</v>
      </c>
    </row>
    <row r="2309" spans="1:23">
      <c r="A2309" s="152">
        <v>4</v>
      </c>
      <c r="B2309" s="153" t="s">
        <v>222</v>
      </c>
      <c r="C2309" s="93">
        <v>40593</v>
      </c>
      <c r="D2309" s="105" t="s">
        <v>278</v>
      </c>
      <c r="E2309" s="97">
        <v>20</v>
      </c>
      <c r="F2309" s="94">
        <v>29</v>
      </c>
      <c r="G2309" s="111" t="s">
        <v>221</v>
      </c>
      <c r="H2309" s="112">
        <v>0</v>
      </c>
      <c r="J2309" s="114">
        <v>0</v>
      </c>
      <c r="P2309" s="109">
        <v>0</v>
      </c>
      <c r="Q2309" s="112"/>
      <c r="R2309" s="112"/>
      <c r="S2309" s="114">
        <v>0</v>
      </c>
      <c r="U2309" s="114">
        <v>0</v>
      </c>
      <c r="W2309" s="171">
        <v>0</v>
      </c>
    </row>
    <row r="2310" spans="1:23">
      <c r="A2310" s="152">
        <v>5</v>
      </c>
      <c r="B2310" s="153" t="s">
        <v>222</v>
      </c>
      <c r="C2310" s="93">
        <v>40593</v>
      </c>
      <c r="D2310" s="105" t="s">
        <v>278</v>
      </c>
      <c r="E2310" s="97">
        <v>20</v>
      </c>
      <c r="F2310" s="94">
        <v>29</v>
      </c>
      <c r="G2310" s="111" t="s">
        <v>221</v>
      </c>
      <c r="H2310" s="112">
        <v>12</v>
      </c>
      <c r="J2310" s="114">
        <v>12</v>
      </c>
      <c r="P2310" s="109">
        <v>0</v>
      </c>
      <c r="Q2310" s="112"/>
      <c r="R2310" s="112"/>
      <c r="S2310" s="114">
        <v>0</v>
      </c>
      <c r="U2310" s="114">
        <v>0</v>
      </c>
      <c r="W2310" s="171">
        <v>0</v>
      </c>
    </row>
    <row r="2311" spans="1:23">
      <c r="A2311" s="152">
        <v>6</v>
      </c>
      <c r="B2311" s="153" t="s">
        <v>222</v>
      </c>
      <c r="C2311" s="93">
        <v>40593</v>
      </c>
      <c r="D2311" s="105" t="s">
        <v>278</v>
      </c>
      <c r="E2311" s="97">
        <v>20</v>
      </c>
      <c r="F2311" s="94">
        <v>29</v>
      </c>
      <c r="G2311" s="111" t="s">
        <v>221</v>
      </c>
      <c r="H2311" s="112">
        <v>0</v>
      </c>
      <c r="J2311" s="114">
        <v>0</v>
      </c>
      <c r="P2311" s="109">
        <v>0</v>
      </c>
      <c r="Q2311" s="112"/>
      <c r="R2311" s="112"/>
      <c r="S2311" s="114">
        <v>0</v>
      </c>
      <c r="U2311" s="114">
        <v>0</v>
      </c>
      <c r="W2311" s="171">
        <v>0</v>
      </c>
    </row>
    <row r="2312" spans="1:23">
      <c r="A2312" s="152">
        <v>7</v>
      </c>
      <c r="B2312" s="153" t="s">
        <v>222</v>
      </c>
      <c r="C2312" s="93">
        <v>40593</v>
      </c>
      <c r="D2312" s="105" t="s">
        <v>278</v>
      </c>
      <c r="E2312" s="97">
        <v>20</v>
      </c>
      <c r="F2312" s="94">
        <v>29</v>
      </c>
      <c r="G2312" s="111" t="s">
        <v>221</v>
      </c>
      <c r="H2312" s="112">
        <v>2</v>
      </c>
      <c r="J2312" s="114">
        <v>2</v>
      </c>
      <c r="P2312" s="109">
        <v>0</v>
      </c>
      <c r="Q2312" s="112"/>
      <c r="R2312" s="112"/>
      <c r="S2312" s="114">
        <v>0</v>
      </c>
      <c r="U2312" s="114">
        <v>0</v>
      </c>
      <c r="W2312" s="171">
        <v>0</v>
      </c>
    </row>
    <row r="2313" spans="1:23">
      <c r="A2313" s="152">
        <v>8</v>
      </c>
      <c r="B2313" s="153" t="s">
        <v>222</v>
      </c>
      <c r="C2313" s="93">
        <v>40593</v>
      </c>
      <c r="D2313" s="105" t="s">
        <v>278</v>
      </c>
      <c r="E2313" s="97">
        <v>20</v>
      </c>
      <c r="F2313" s="94">
        <v>29</v>
      </c>
      <c r="G2313" s="111" t="s">
        <v>221</v>
      </c>
      <c r="H2313" s="112">
        <v>9</v>
      </c>
      <c r="J2313" s="114">
        <v>9</v>
      </c>
      <c r="P2313" s="109">
        <v>0</v>
      </c>
      <c r="Q2313" s="112"/>
      <c r="R2313" s="112"/>
      <c r="S2313" s="114">
        <v>0</v>
      </c>
      <c r="U2313" s="114">
        <v>2</v>
      </c>
      <c r="W2313" s="171">
        <v>2</v>
      </c>
    </row>
    <row r="2314" spans="1:23">
      <c r="A2314" s="152">
        <v>9</v>
      </c>
      <c r="B2314" s="153" t="s">
        <v>222</v>
      </c>
      <c r="C2314" s="93">
        <v>40593</v>
      </c>
      <c r="D2314" s="105" t="s">
        <v>278</v>
      </c>
      <c r="E2314" s="97">
        <v>20</v>
      </c>
      <c r="F2314" s="94">
        <v>29</v>
      </c>
      <c r="G2314" s="111" t="s">
        <v>221</v>
      </c>
      <c r="H2314" s="112">
        <v>9</v>
      </c>
      <c r="J2314" s="114">
        <v>9</v>
      </c>
      <c r="P2314" s="109">
        <v>0</v>
      </c>
      <c r="Q2314" s="112"/>
      <c r="R2314" s="112"/>
      <c r="S2314" s="114">
        <v>0</v>
      </c>
      <c r="U2314" s="114">
        <v>0</v>
      </c>
      <c r="W2314" s="171">
        <v>0</v>
      </c>
    </row>
    <row r="2315" spans="1:23">
      <c r="A2315" s="152">
        <v>10</v>
      </c>
      <c r="B2315" s="153" t="s">
        <v>222</v>
      </c>
      <c r="C2315" s="93">
        <v>40593</v>
      </c>
      <c r="D2315" s="105" t="s">
        <v>278</v>
      </c>
      <c r="E2315" s="97">
        <v>20</v>
      </c>
      <c r="F2315" s="94">
        <v>29</v>
      </c>
      <c r="G2315" s="111" t="s">
        <v>221</v>
      </c>
      <c r="H2315" s="112">
        <v>2</v>
      </c>
      <c r="J2315" s="114">
        <v>2</v>
      </c>
      <c r="P2315" s="109">
        <v>0</v>
      </c>
      <c r="Q2315" s="112"/>
      <c r="R2315" s="112"/>
      <c r="S2315" s="114">
        <v>0</v>
      </c>
      <c r="U2315" s="114">
        <v>1</v>
      </c>
      <c r="W2315" s="171">
        <v>1</v>
      </c>
    </row>
    <row r="2316" spans="1:23">
      <c r="A2316" s="152">
        <v>11</v>
      </c>
      <c r="B2316" s="153" t="s">
        <v>222</v>
      </c>
      <c r="C2316" s="93">
        <v>40593</v>
      </c>
      <c r="D2316" s="105" t="s">
        <v>278</v>
      </c>
      <c r="E2316" s="97">
        <v>20</v>
      </c>
      <c r="F2316" s="94">
        <v>29</v>
      </c>
      <c r="G2316" s="111" t="s">
        <v>221</v>
      </c>
      <c r="H2316" s="112">
        <v>3</v>
      </c>
      <c r="J2316" s="114">
        <v>3</v>
      </c>
      <c r="P2316" s="109">
        <v>0</v>
      </c>
      <c r="Q2316" s="112"/>
      <c r="R2316" s="112"/>
      <c r="S2316" s="114">
        <v>0</v>
      </c>
      <c r="U2316" s="114">
        <v>0</v>
      </c>
      <c r="W2316" s="171">
        <v>0</v>
      </c>
    </row>
    <row r="2317" spans="1:23">
      <c r="A2317" s="152">
        <v>12</v>
      </c>
      <c r="B2317" s="153" t="s">
        <v>222</v>
      </c>
      <c r="C2317" s="93">
        <v>40593</v>
      </c>
      <c r="D2317" s="105" t="s">
        <v>278</v>
      </c>
      <c r="E2317" s="97">
        <v>20</v>
      </c>
      <c r="F2317" s="94">
        <v>29</v>
      </c>
      <c r="G2317" s="111" t="s">
        <v>221</v>
      </c>
      <c r="H2317" s="112">
        <v>3</v>
      </c>
      <c r="J2317" s="114">
        <v>3</v>
      </c>
      <c r="P2317" s="109">
        <v>0</v>
      </c>
      <c r="Q2317" s="112"/>
      <c r="R2317" s="112"/>
      <c r="S2317" s="114">
        <v>0</v>
      </c>
      <c r="U2317" s="114">
        <v>0</v>
      </c>
      <c r="W2317" s="171">
        <v>0</v>
      </c>
    </row>
    <row r="2318" spans="1:23">
      <c r="A2318" s="152">
        <v>13</v>
      </c>
      <c r="B2318" s="153" t="s">
        <v>222</v>
      </c>
      <c r="C2318" s="93">
        <v>40593</v>
      </c>
      <c r="D2318" s="105" t="s">
        <v>278</v>
      </c>
      <c r="E2318" s="97">
        <v>20</v>
      </c>
      <c r="F2318" s="94">
        <v>29</v>
      </c>
      <c r="G2318" s="111" t="s">
        <v>221</v>
      </c>
      <c r="H2318" s="112">
        <v>14</v>
      </c>
      <c r="J2318" s="114">
        <v>14</v>
      </c>
      <c r="P2318" s="109">
        <v>0</v>
      </c>
      <c r="Q2318" s="112"/>
      <c r="R2318" s="112"/>
      <c r="S2318" s="114">
        <v>0</v>
      </c>
      <c r="U2318" s="114">
        <v>0</v>
      </c>
      <c r="W2318" s="171">
        <v>0</v>
      </c>
    </row>
    <row r="2319" spans="1:23">
      <c r="A2319" s="152">
        <v>14</v>
      </c>
      <c r="B2319" s="153" t="s">
        <v>222</v>
      </c>
      <c r="C2319" s="93">
        <v>40593</v>
      </c>
      <c r="D2319" s="105" t="s">
        <v>278</v>
      </c>
      <c r="E2319" s="97">
        <v>20</v>
      </c>
      <c r="F2319" s="94">
        <v>29</v>
      </c>
      <c r="G2319" s="111" t="s">
        <v>221</v>
      </c>
      <c r="H2319" s="112">
        <v>34</v>
      </c>
      <c r="J2319" s="114">
        <v>34</v>
      </c>
      <c r="P2319" s="109">
        <v>0</v>
      </c>
      <c r="Q2319" s="112"/>
      <c r="R2319" s="112"/>
      <c r="S2319" s="114">
        <v>0</v>
      </c>
      <c r="U2319" s="114">
        <v>0</v>
      </c>
      <c r="W2319" s="171">
        <v>0</v>
      </c>
    </row>
    <row r="2320" spans="1:23">
      <c r="A2320" s="152">
        <v>15</v>
      </c>
      <c r="B2320" s="153" t="s">
        <v>222</v>
      </c>
      <c r="C2320" s="93">
        <v>40593</v>
      </c>
      <c r="D2320" s="105" t="s">
        <v>278</v>
      </c>
      <c r="E2320" s="97">
        <v>20</v>
      </c>
      <c r="F2320" s="94">
        <v>29</v>
      </c>
      <c r="G2320" s="111" t="s">
        <v>221</v>
      </c>
      <c r="H2320" s="112">
        <v>7</v>
      </c>
      <c r="J2320" s="114">
        <v>7</v>
      </c>
      <c r="P2320" s="109">
        <v>0</v>
      </c>
      <c r="Q2320" s="112"/>
      <c r="R2320" s="112"/>
      <c r="S2320" s="114">
        <v>0</v>
      </c>
      <c r="U2320" s="114">
        <v>0</v>
      </c>
      <c r="W2320" s="171">
        <v>0</v>
      </c>
    </row>
    <row r="2321" spans="1:23">
      <c r="A2321" s="152">
        <v>16</v>
      </c>
      <c r="B2321" s="153" t="s">
        <v>222</v>
      </c>
      <c r="C2321" s="93">
        <v>40593</v>
      </c>
      <c r="D2321" s="105" t="s">
        <v>278</v>
      </c>
      <c r="E2321" s="97">
        <v>20</v>
      </c>
      <c r="F2321" s="94">
        <v>29</v>
      </c>
      <c r="G2321" s="111" t="s">
        <v>221</v>
      </c>
      <c r="H2321" s="112">
        <v>2</v>
      </c>
      <c r="J2321" s="114">
        <v>2</v>
      </c>
      <c r="P2321" s="109">
        <v>0</v>
      </c>
      <c r="Q2321" s="112"/>
      <c r="R2321" s="112"/>
      <c r="S2321" s="114">
        <v>0</v>
      </c>
      <c r="U2321" s="114">
        <v>0</v>
      </c>
      <c r="W2321" s="171">
        <v>0</v>
      </c>
    </row>
    <row r="2322" spans="1:23">
      <c r="A2322" s="152">
        <v>17</v>
      </c>
      <c r="B2322" s="153" t="s">
        <v>222</v>
      </c>
      <c r="C2322" s="93">
        <v>40593</v>
      </c>
      <c r="D2322" s="105" t="s">
        <v>278</v>
      </c>
      <c r="E2322" s="97">
        <v>20</v>
      </c>
      <c r="F2322" s="94">
        <v>29</v>
      </c>
      <c r="G2322" s="111" t="s">
        <v>221</v>
      </c>
      <c r="H2322" s="112">
        <v>14</v>
      </c>
      <c r="J2322" s="114">
        <v>14</v>
      </c>
      <c r="P2322" s="109">
        <v>0</v>
      </c>
      <c r="Q2322" s="112"/>
      <c r="R2322" s="112"/>
      <c r="S2322" s="114">
        <v>0</v>
      </c>
      <c r="U2322" s="114">
        <v>1</v>
      </c>
      <c r="W2322" s="171">
        <v>1</v>
      </c>
    </row>
    <row r="2323" spans="1:23">
      <c r="A2323" s="152">
        <v>18</v>
      </c>
      <c r="B2323" s="153" t="s">
        <v>222</v>
      </c>
      <c r="C2323" s="93">
        <v>40593</v>
      </c>
      <c r="D2323" s="105" t="s">
        <v>278</v>
      </c>
      <c r="E2323" s="97">
        <v>20</v>
      </c>
      <c r="F2323" s="94">
        <v>29</v>
      </c>
      <c r="G2323" s="111" t="s">
        <v>221</v>
      </c>
      <c r="H2323" s="112">
        <v>10</v>
      </c>
      <c r="J2323" s="114">
        <v>10</v>
      </c>
      <c r="P2323" s="109">
        <v>0</v>
      </c>
      <c r="Q2323" s="112"/>
      <c r="R2323" s="112"/>
      <c r="S2323" s="114">
        <v>0</v>
      </c>
      <c r="U2323" s="114">
        <v>0</v>
      </c>
      <c r="W2323" s="171">
        <v>0</v>
      </c>
    </row>
    <row r="2324" spans="1:23">
      <c r="A2324" s="152">
        <v>19</v>
      </c>
      <c r="B2324" s="153" t="s">
        <v>222</v>
      </c>
      <c r="C2324" s="93">
        <v>40593</v>
      </c>
      <c r="D2324" s="105" t="s">
        <v>278</v>
      </c>
      <c r="E2324" s="97">
        <v>20</v>
      </c>
      <c r="F2324" s="94">
        <v>29</v>
      </c>
      <c r="G2324" s="111" t="s">
        <v>221</v>
      </c>
      <c r="H2324" s="112">
        <v>27</v>
      </c>
      <c r="J2324" s="114">
        <v>27</v>
      </c>
      <c r="P2324" s="109">
        <v>0</v>
      </c>
      <c r="Q2324" s="112"/>
      <c r="R2324" s="112"/>
      <c r="S2324" s="114">
        <v>0</v>
      </c>
      <c r="U2324" s="114">
        <v>2</v>
      </c>
      <c r="W2324" s="171">
        <v>2</v>
      </c>
    </row>
    <row r="2325" spans="1:23">
      <c r="A2325" s="152">
        <v>20</v>
      </c>
      <c r="B2325" s="153" t="s">
        <v>222</v>
      </c>
      <c r="C2325" s="93">
        <v>40593</v>
      </c>
      <c r="D2325" s="105" t="s">
        <v>278</v>
      </c>
      <c r="E2325" s="97">
        <v>20</v>
      </c>
      <c r="F2325" s="94">
        <v>29</v>
      </c>
      <c r="G2325" s="111" t="s">
        <v>221</v>
      </c>
      <c r="H2325" s="112">
        <v>4</v>
      </c>
      <c r="J2325" s="114">
        <v>4</v>
      </c>
      <c r="P2325" s="109">
        <v>0</v>
      </c>
      <c r="Q2325" s="112"/>
      <c r="R2325" s="112"/>
      <c r="S2325" s="114">
        <v>0</v>
      </c>
      <c r="U2325" s="114">
        <v>0</v>
      </c>
      <c r="W2325" s="171">
        <v>0</v>
      </c>
    </row>
    <row r="2326" spans="1:23">
      <c r="A2326" s="152">
        <v>21</v>
      </c>
      <c r="B2326" s="153" t="s">
        <v>222</v>
      </c>
      <c r="C2326" s="93">
        <v>40593</v>
      </c>
      <c r="D2326" s="105" t="s">
        <v>278</v>
      </c>
      <c r="E2326" s="97">
        <v>20</v>
      </c>
      <c r="F2326" s="94">
        <v>29</v>
      </c>
      <c r="G2326" s="111" t="s">
        <v>221</v>
      </c>
      <c r="H2326" s="112">
        <v>8</v>
      </c>
      <c r="J2326" s="114">
        <v>8</v>
      </c>
      <c r="P2326" s="109">
        <v>0</v>
      </c>
      <c r="Q2326" s="112"/>
      <c r="R2326" s="112"/>
      <c r="S2326" s="114">
        <v>0</v>
      </c>
      <c r="U2326" s="114">
        <v>0</v>
      </c>
      <c r="W2326" s="171">
        <v>0</v>
      </c>
    </row>
    <row r="2327" spans="1:23">
      <c r="A2327" s="172">
        <v>22</v>
      </c>
      <c r="B2327" s="153" t="s">
        <v>222</v>
      </c>
      <c r="C2327" s="95">
        <v>40593</v>
      </c>
      <c r="D2327" s="106" t="s">
        <v>278</v>
      </c>
      <c r="E2327" s="104">
        <v>20</v>
      </c>
      <c r="F2327" s="96">
        <v>29</v>
      </c>
      <c r="G2327" s="111" t="s">
        <v>221</v>
      </c>
      <c r="H2327" s="112">
        <v>0</v>
      </c>
      <c r="I2327" s="115"/>
      <c r="J2327" s="114">
        <v>0</v>
      </c>
      <c r="P2327" s="109">
        <v>0</v>
      </c>
      <c r="Q2327" s="112"/>
      <c r="R2327" s="112"/>
      <c r="S2327" s="114">
        <v>0</v>
      </c>
      <c r="U2327" s="114">
        <v>0</v>
      </c>
      <c r="W2327" s="171">
        <v>0</v>
      </c>
    </row>
    <row r="2328" spans="1:23">
      <c r="A2328" s="108">
        <v>23</v>
      </c>
      <c r="B2328" s="153" t="s">
        <v>222</v>
      </c>
      <c r="C2328" s="91">
        <v>40593</v>
      </c>
      <c r="D2328" s="107" t="s">
        <v>278</v>
      </c>
      <c r="E2328" s="92">
        <v>20</v>
      </c>
      <c r="F2328" s="92">
        <v>29</v>
      </c>
      <c r="G2328" s="111" t="s">
        <v>221</v>
      </c>
      <c r="H2328" s="109">
        <v>19</v>
      </c>
      <c r="I2328" s="110"/>
      <c r="J2328" s="114">
        <v>19</v>
      </c>
      <c r="P2328" s="109">
        <v>0</v>
      </c>
      <c r="Q2328" s="112"/>
      <c r="R2328" s="112"/>
      <c r="S2328" s="114">
        <v>0</v>
      </c>
      <c r="U2328" s="114">
        <v>1</v>
      </c>
      <c r="W2328" s="171">
        <v>1</v>
      </c>
    </row>
    <row r="2329" spans="1:23">
      <c r="A2329" s="108">
        <v>24</v>
      </c>
      <c r="B2329" s="153" t="s">
        <v>222</v>
      </c>
      <c r="C2329" s="91">
        <v>40593</v>
      </c>
      <c r="D2329" s="107" t="s">
        <v>278</v>
      </c>
      <c r="E2329" s="92">
        <v>20</v>
      </c>
      <c r="F2329" s="92">
        <v>29</v>
      </c>
      <c r="G2329" s="111" t="s">
        <v>221</v>
      </c>
      <c r="H2329" s="109">
        <v>9</v>
      </c>
      <c r="I2329" s="110"/>
      <c r="J2329" s="114">
        <v>9</v>
      </c>
      <c r="P2329" s="109">
        <v>0</v>
      </c>
      <c r="Q2329" s="112"/>
      <c r="R2329" s="112"/>
      <c r="S2329" s="114">
        <v>0</v>
      </c>
      <c r="U2329" s="114">
        <v>0</v>
      </c>
      <c r="W2329" s="171">
        <v>0</v>
      </c>
    </row>
    <row r="2330" spans="1:23">
      <c r="A2330" s="108">
        <v>25</v>
      </c>
      <c r="B2330" s="153" t="s">
        <v>222</v>
      </c>
      <c r="C2330" s="91">
        <v>40593</v>
      </c>
      <c r="D2330" s="107" t="s">
        <v>278</v>
      </c>
      <c r="E2330" s="92">
        <v>20</v>
      </c>
      <c r="F2330" s="92">
        <v>29</v>
      </c>
      <c r="G2330" s="111" t="s">
        <v>221</v>
      </c>
      <c r="H2330" s="109">
        <v>32</v>
      </c>
      <c r="I2330" s="110"/>
      <c r="J2330" s="114">
        <v>32</v>
      </c>
      <c r="P2330" s="109">
        <v>0</v>
      </c>
      <c r="Q2330" s="112"/>
      <c r="R2330" s="112"/>
      <c r="S2330" s="114">
        <v>1</v>
      </c>
      <c r="U2330" s="114">
        <v>2</v>
      </c>
      <c r="W2330" s="171">
        <v>2</v>
      </c>
    </row>
    <row r="2331" spans="1:23">
      <c r="A2331" s="101">
        <v>1</v>
      </c>
      <c r="B2331" s="153" t="s">
        <v>222</v>
      </c>
      <c r="C2331" s="173">
        <v>40598</v>
      </c>
      <c r="D2331" s="174" t="s">
        <v>280</v>
      </c>
      <c r="E2331" s="175">
        <v>25</v>
      </c>
      <c r="F2331" s="175">
        <v>31</v>
      </c>
      <c r="G2331" s="111" t="s">
        <v>222</v>
      </c>
      <c r="H2331" s="112">
        <v>0</v>
      </c>
      <c r="I2331" s="112"/>
      <c r="J2331" s="114">
        <v>0</v>
      </c>
      <c r="P2331" s="140" t="s">
        <v>222</v>
      </c>
      <c r="Q2331" s="119"/>
      <c r="U2331" s="121" t="s">
        <v>222</v>
      </c>
      <c r="V2331" s="112"/>
      <c r="W2331" s="122">
        <v>500</v>
      </c>
    </row>
    <row r="2332" spans="1:23">
      <c r="A2332" s="163">
        <v>2</v>
      </c>
      <c r="B2332" s="153" t="s">
        <v>222</v>
      </c>
      <c r="C2332" s="173">
        <v>40598</v>
      </c>
      <c r="D2332" s="174" t="s">
        <v>280</v>
      </c>
      <c r="E2332" s="175">
        <v>25</v>
      </c>
      <c r="F2332" s="175">
        <v>31</v>
      </c>
      <c r="G2332" s="111" t="s">
        <v>221</v>
      </c>
      <c r="H2332" s="112">
        <v>0</v>
      </c>
      <c r="I2332" s="112"/>
      <c r="J2332" s="114">
        <v>0</v>
      </c>
      <c r="P2332" s="140">
        <v>1</v>
      </c>
      <c r="Q2332" s="119"/>
      <c r="U2332" s="121">
        <v>1</v>
      </c>
      <c r="V2332" s="112"/>
      <c r="W2332" s="122">
        <v>1</v>
      </c>
    </row>
    <row r="2333" spans="1:23">
      <c r="A2333" s="101">
        <v>3</v>
      </c>
      <c r="B2333" s="153" t="s">
        <v>222</v>
      </c>
      <c r="C2333" s="173">
        <v>40598</v>
      </c>
      <c r="D2333" s="174" t="s">
        <v>280</v>
      </c>
      <c r="E2333" s="175">
        <v>25</v>
      </c>
      <c r="F2333" s="175">
        <v>31</v>
      </c>
      <c r="G2333" s="111" t="s">
        <v>222</v>
      </c>
      <c r="H2333" s="112">
        <v>0</v>
      </c>
      <c r="I2333" s="112"/>
      <c r="J2333" s="114">
        <v>0</v>
      </c>
      <c r="P2333" s="140" t="s">
        <v>222</v>
      </c>
      <c r="Q2333" s="119"/>
      <c r="U2333" s="121" t="s">
        <v>222</v>
      </c>
      <c r="V2333" s="112"/>
      <c r="W2333" s="122">
        <v>500</v>
      </c>
    </row>
    <row r="2334" spans="1:23">
      <c r="A2334" s="163">
        <v>4</v>
      </c>
      <c r="B2334" s="153" t="s">
        <v>222</v>
      </c>
      <c r="C2334" s="173">
        <v>40598</v>
      </c>
      <c r="D2334" s="174" t="s">
        <v>280</v>
      </c>
      <c r="E2334" s="175">
        <v>25</v>
      </c>
      <c r="F2334" s="175">
        <v>31</v>
      </c>
      <c r="G2334" s="111" t="s">
        <v>221</v>
      </c>
      <c r="H2334" s="112">
        <v>0</v>
      </c>
      <c r="I2334" s="112"/>
      <c r="J2334" s="114">
        <v>0</v>
      </c>
      <c r="P2334" s="140">
        <v>0</v>
      </c>
      <c r="Q2334" s="119"/>
      <c r="U2334" s="121">
        <v>0</v>
      </c>
      <c r="V2334" s="112"/>
      <c r="W2334" s="122">
        <v>0</v>
      </c>
    </row>
    <row r="2335" spans="1:23">
      <c r="A2335" s="101">
        <v>5</v>
      </c>
      <c r="B2335" s="153" t="s">
        <v>222</v>
      </c>
      <c r="C2335" s="173">
        <v>40598</v>
      </c>
      <c r="D2335" s="174" t="s">
        <v>280</v>
      </c>
      <c r="E2335" s="175">
        <v>25</v>
      </c>
      <c r="F2335" s="175">
        <v>31</v>
      </c>
      <c r="G2335" s="111" t="s">
        <v>222</v>
      </c>
      <c r="H2335" s="112">
        <v>0</v>
      </c>
      <c r="I2335" s="112"/>
      <c r="J2335" s="114">
        <v>0</v>
      </c>
      <c r="P2335" s="140" t="s">
        <v>222</v>
      </c>
      <c r="Q2335" s="119"/>
      <c r="U2335" s="121" t="s">
        <v>222</v>
      </c>
      <c r="V2335" s="112"/>
      <c r="W2335" s="122">
        <v>500</v>
      </c>
    </row>
    <row r="2336" spans="1:23">
      <c r="A2336" s="163">
        <v>6</v>
      </c>
      <c r="B2336" s="153" t="s">
        <v>222</v>
      </c>
      <c r="C2336" s="173">
        <v>40598</v>
      </c>
      <c r="D2336" s="174" t="s">
        <v>280</v>
      </c>
      <c r="E2336" s="175">
        <v>25</v>
      </c>
      <c r="F2336" s="175">
        <v>31</v>
      </c>
      <c r="G2336" s="111" t="s">
        <v>221</v>
      </c>
      <c r="H2336" s="112">
        <v>0</v>
      </c>
      <c r="I2336" s="112"/>
      <c r="J2336" s="114">
        <v>0</v>
      </c>
      <c r="P2336" s="140">
        <v>1</v>
      </c>
      <c r="Q2336" s="119"/>
      <c r="U2336" s="121">
        <v>1</v>
      </c>
      <c r="V2336" s="112"/>
      <c r="W2336" s="122">
        <v>1</v>
      </c>
    </row>
    <row r="2337" spans="1:23">
      <c r="A2337" s="101">
        <v>7</v>
      </c>
      <c r="B2337" s="153" t="s">
        <v>222</v>
      </c>
      <c r="C2337" s="173">
        <v>40598</v>
      </c>
      <c r="D2337" s="174" t="s">
        <v>280</v>
      </c>
      <c r="E2337" s="175">
        <v>25</v>
      </c>
      <c r="F2337" s="175">
        <v>31</v>
      </c>
      <c r="G2337" s="111" t="s">
        <v>222</v>
      </c>
      <c r="H2337" s="112">
        <v>0</v>
      </c>
      <c r="I2337" s="112"/>
      <c r="J2337" s="114">
        <v>0</v>
      </c>
      <c r="P2337" s="140">
        <v>0</v>
      </c>
      <c r="Q2337" s="119"/>
      <c r="U2337" s="121">
        <v>0</v>
      </c>
      <c r="V2337" s="112"/>
      <c r="W2337" s="122">
        <v>0</v>
      </c>
    </row>
    <row r="2338" spans="1:23">
      <c r="A2338" s="163">
        <v>8</v>
      </c>
      <c r="B2338" s="153" t="s">
        <v>222</v>
      </c>
      <c r="C2338" s="173">
        <v>40598</v>
      </c>
      <c r="D2338" s="174" t="s">
        <v>280</v>
      </c>
      <c r="E2338" s="175">
        <v>25</v>
      </c>
      <c r="F2338" s="175">
        <v>31</v>
      </c>
      <c r="G2338" s="111" t="s">
        <v>221</v>
      </c>
      <c r="H2338" s="112">
        <v>0</v>
      </c>
      <c r="I2338" s="112"/>
      <c r="J2338" s="114">
        <v>0</v>
      </c>
      <c r="P2338" s="140">
        <v>0</v>
      </c>
      <c r="Q2338" s="119"/>
      <c r="U2338" s="121">
        <v>0</v>
      </c>
      <c r="V2338" s="112"/>
      <c r="W2338" s="122">
        <v>0</v>
      </c>
    </row>
    <row r="2339" spans="1:23">
      <c r="A2339" s="101">
        <v>9</v>
      </c>
      <c r="B2339" s="153" t="s">
        <v>222</v>
      </c>
      <c r="C2339" s="173">
        <v>40598</v>
      </c>
      <c r="D2339" s="174" t="s">
        <v>280</v>
      </c>
      <c r="E2339" s="175">
        <v>25</v>
      </c>
      <c r="F2339" s="175">
        <v>31</v>
      </c>
      <c r="G2339" s="111" t="s">
        <v>222</v>
      </c>
      <c r="H2339" s="112">
        <v>0</v>
      </c>
      <c r="I2339" s="112"/>
      <c r="J2339" s="114">
        <v>0</v>
      </c>
      <c r="P2339" s="140" t="s">
        <v>222</v>
      </c>
      <c r="Q2339" s="119"/>
      <c r="U2339" s="121" t="s">
        <v>222</v>
      </c>
      <c r="V2339" s="112"/>
      <c r="W2339" s="122">
        <v>500</v>
      </c>
    </row>
    <row r="2340" spans="1:23">
      <c r="A2340" s="163">
        <v>10</v>
      </c>
      <c r="B2340" s="153" t="s">
        <v>222</v>
      </c>
      <c r="C2340" s="173">
        <v>40598</v>
      </c>
      <c r="D2340" s="174" t="s">
        <v>280</v>
      </c>
      <c r="E2340" s="175">
        <v>25</v>
      </c>
      <c r="F2340" s="175">
        <v>31</v>
      </c>
      <c r="G2340" s="111" t="s">
        <v>221</v>
      </c>
      <c r="H2340" s="112">
        <v>0</v>
      </c>
      <c r="I2340" s="112"/>
      <c r="J2340" s="114">
        <v>0</v>
      </c>
      <c r="P2340" s="140">
        <v>0</v>
      </c>
      <c r="Q2340" s="119"/>
      <c r="U2340" s="121">
        <v>0</v>
      </c>
      <c r="V2340" s="112"/>
      <c r="W2340" s="122">
        <v>0</v>
      </c>
    </row>
    <row r="2341" spans="1:23">
      <c r="A2341" s="101">
        <v>11</v>
      </c>
      <c r="B2341" s="153" t="s">
        <v>222</v>
      </c>
      <c r="C2341" s="173">
        <v>40598</v>
      </c>
      <c r="D2341" s="174" t="s">
        <v>280</v>
      </c>
      <c r="E2341" s="175">
        <v>25</v>
      </c>
      <c r="F2341" s="175">
        <v>31</v>
      </c>
      <c r="G2341" s="111" t="s">
        <v>222</v>
      </c>
      <c r="H2341" s="112">
        <v>0</v>
      </c>
      <c r="I2341" s="112"/>
      <c r="J2341" s="114">
        <v>0</v>
      </c>
      <c r="P2341" s="140">
        <v>0</v>
      </c>
      <c r="Q2341" s="119"/>
      <c r="U2341" s="121">
        <v>0</v>
      </c>
      <c r="V2341" s="112"/>
      <c r="W2341" s="122">
        <v>0</v>
      </c>
    </row>
    <row r="2342" spans="1:23">
      <c r="A2342" s="163">
        <v>12</v>
      </c>
      <c r="B2342" s="153" t="s">
        <v>222</v>
      </c>
      <c r="C2342" s="173">
        <v>40598</v>
      </c>
      <c r="D2342" s="174" t="s">
        <v>280</v>
      </c>
      <c r="E2342" s="175">
        <v>25</v>
      </c>
      <c r="F2342" s="175">
        <v>31</v>
      </c>
      <c r="G2342" s="111" t="s">
        <v>222</v>
      </c>
      <c r="H2342" s="112">
        <v>0</v>
      </c>
      <c r="I2342" s="112"/>
      <c r="J2342" s="114">
        <v>0</v>
      </c>
      <c r="P2342" s="140">
        <v>0</v>
      </c>
      <c r="Q2342" s="119"/>
      <c r="U2342" s="121">
        <v>0</v>
      </c>
      <c r="V2342" s="112"/>
      <c r="W2342" s="122">
        <v>0</v>
      </c>
    </row>
    <row r="2343" spans="1:23">
      <c r="A2343" s="101">
        <v>13</v>
      </c>
      <c r="B2343" s="153" t="s">
        <v>222</v>
      </c>
      <c r="C2343" s="173">
        <v>40598</v>
      </c>
      <c r="D2343" s="174" t="s">
        <v>280</v>
      </c>
      <c r="E2343" s="175">
        <v>25</v>
      </c>
      <c r="F2343" s="175">
        <v>31</v>
      </c>
      <c r="G2343" s="111" t="s">
        <v>221</v>
      </c>
      <c r="H2343" s="112">
        <v>0</v>
      </c>
      <c r="I2343" s="112"/>
      <c r="J2343" s="114">
        <v>0</v>
      </c>
      <c r="P2343" s="140">
        <v>0</v>
      </c>
      <c r="Q2343" s="119"/>
      <c r="U2343" s="121">
        <v>0</v>
      </c>
      <c r="V2343" s="112"/>
      <c r="W2343" s="122">
        <v>0</v>
      </c>
    </row>
    <row r="2344" spans="1:23">
      <c r="A2344" s="163">
        <v>14</v>
      </c>
      <c r="B2344" s="153" t="s">
        <v>222</v>
      </c>
      <c r="C2344" s="173">
        <v>40598</v>
      </c>
      <c r="D2344" s="174" t="s">
        <v>280</v>
      </c>
      <c r="E2344" s="175">
        <v>25</v>
      </c>
      <c r="F2344" s="175">
        <v>31</v>
      </c>
      <c r="G2344" s="111" t="s">
        <v>221</v>
      </c>
      <c r="H2344" s="112">
        <v>0</v>
      </c>
      <c r="I2344" s="112"/>
      <c r="J2344" s="114">
        <v>0</v>
      </c>
      <c r="P2344" s="140">
        <v>0</v>
      </c>
      <c r="Q2344" s="119"/>
      <c r="U2344" s="121">
        <v>0</v>
      </c>
      <c r="V2344" s="112"/>
      <c r="W2344" s="122">
        <v>0</v>
      </c>
    </row>
    <row r="2345" spans="1:23">
      <c r="A2345" s="101">
        <v>15</v>
      </c>
      <c r="B2345" s="153" t="s">
        <v>222</v>
      </c>
      <c r="C2345" s="173">
        <v>40598</v>
      </c>
      <c r="D2345" s="174" t="s">
        <v>280</v>
      </c>
      <c r="E2345" s="175">
        <v>25</v>
      </c>
      <c r="F2345" s="175">
        <v>31</v>
      </c>
      <c r="G2345" s="111" t="s">
        <v>222</v>
      </c>
      <c r="H2345" s="112">
        <v>0</v>
      </c>
      <c r="I2345" s="112"/>
      <c r="J2345" s="114">
        <v>0</v>
      </c>
      <c r="P2345" s="140" t="s">
        <v>222</v>
      </c>
      <c r="Q2345" s="119"/>
      <c r="U2345" s="121" t="s">
        <v>222</v>
      </c>
      <c r="V2345" s="112"/>
      <c r="W2345" s="122">
        <v>500</v>
      </c>
    </row>
    <row r="2346" spans="1:23">
      <c r="A2346" s="163">
        <v>16</v>
      </c>
      <c r="B2346" s="153" t="s">
        <v>222</v>
      </c>
      <c r="C2346" s="173">
        <v>40598</v>
      </c>
      <c r="D2346" s="174" t="s">
        <v>280</v>
      </c>
      <c r="E2346" s="175">
        <v>25</v>
      </c>
      <c r="F2346" s="175">
        <v>31</v>
      </c>
      <c r="G2346" s="111" t="s">
        <v>221</v>
      </c>
      <c r="H2346" s="112">
        <v>0</v>
      </c>
      <c r="I2346" s="112"/>
      <c r="J2346" s="114">
        <v>0</v>
      </c>
      <c r="P2346" s="140">
        <v>1</v>
      </c>
      <c r="Q2346" s="119"/>
      <c r="U2346" s="121">
        <v>1</v>
      </c>
      <c r="V2346" s="112"/>
      <c r="W2346" s="122">
        <v>1</v>
      </c>
    </row>
    <row r="2347" spans="1:23">
      <c r="A2347" s="101">
        <v>17</v>
      </c>
      <c r="B2347" s="153" t="s">
        <v>222</v>
      </c>
      <c r="C2347" s="173">
        <v>40598</v>
      </c>
      <c r="D2347" s="174" t="s">
        <v>280</v>
      </c>
      <c r="E2347" s="175">
        <v>25</v>
      </c>
      <c r="F2347" s="175">
        <v>31</v>
      </c>
      <c r="G2347" s="111" t="s">
        <v>222</v>
      </c>
      <c r="H2347" s="112">
        <v>0</v>
      </c>
      <c r="I2347" s="112"/>
      <c r="J2347" s="114">
        <v>0</v>
      </c>
      <c r="P2347" s="140" t="s">
        <v>222</v>
      </c>
      <c r="Q2347" s="119"/>
      <c r="U2347" s="121" t="s">
        <v>222</v>
      </c>
      <c r="V2347" s="112"/>
      <c r="W2347" s="122">
        <v>500</v>
      </c>
    </row>
    <row r="2348" spans="1:23">
      <c r="A2348" s="163">
        <v>18</v>
      </c>
      <c r="B2348" s="153" t="s">
        <v>222</v>
      </c>
      <c r="C2348" s="173">
        <v>40598</v>
      </c>
      <c r="D2348" s="174" t="s">
        <v>280</v>
      </c>
      <c r="E2348" s="175">
        <v>25</v>
      </c>
      <c r="F2348" s="175">
        <v>31</v>
      </c>
      <c r="G2348" s="111" t="s">
        <v>221</v>
      </c>
      <c r="H2348" s="112">
        <v>0</v>
      </c>
      <c r="I2348" s="112"/>
      <c r="J2348" s="114">
        <v>0</v>
      </c>
      <c r="P2348" s="140">
        <v>1</v>
      </c>
      <c r="Q2348" s="119"/>
      <c r="U2348" s="121">
        <v>1</v>
      </c>
      <c r="V2348" s="112"/>
      <c r="W2348" s="122">
        <v>1</v>
      </c>
    </row>
    <row r="2349" spans="1:23">
      <c r="A2349" s="101">
        <v>19</v>
      </c>
      <c r="B2349" s="153" t="s">
        <v>222</v>
      </c>
      <c r="C2349" s="173">
        <v>40598</v>
      </c>
      <c r="D2349" s="174" t="s">
        <v>280</v>
      </c>
      <c r="E2349" s="175">
        <v>25</v>
      </c>
      <c r="F2349" s="175">
        <v>31</v>
      </c>
      <c r="G2349" s="111" t="s">
        <v>222</v>
      </c>
      <c r="H2349" s="112">
        <v>0</v>
      </c>
      <c r="I2349" s="112"/>
      <c r="J2349" s="114">
        <v>0</v>
      </c>
      <c r="P2349" s="140" t="s">
        <v>222</v>
      </c>
      <c r="Q2349" s="119"/>
      <c r="U2349" s="121" t="s">
        <v>222</v>
      </c>
      <c r="V2349" s="112"/>
      <c r="W2349" s="122">
        <v>500</v>
      </c>
    </row>
    <row r="2350" spans="1:23">
      <c r="A2350" s="163">
        <v>20</v>
      </c>
      <c r="B2350" s="153" t="s">
        <v>222</v>
      </c>
      <c r="C2350" s="173">
        <v>40598</v>
      </c>
      <c r="D2350" s="174" t="s">
        <v>280</v>
      </c>
      <c r="E2350" s="175">
        <v>25</v>
      </c>
      <c r="F2350" s="175">
        <v>31</v>
      </c>
      <c r="G2350" s="111" t="s">
        <v>221</v>
      </c>
      <c r="H2350" s="112">
        <v>0</v>
      </c>
      <c r="I2350" s="112"/>
      <c r="J2350" s="114">
        <v>0</v>
      </c>
      <c r="P2350" s="140">
        <v>0</v>
      </c>
      <c r="Q2350" s="119"/>
      <c r="U2350" s="121">
        <v>0</v>
      </c>
      <c r="V2350" s="112"/>
      <c r="W2350" s="122">
        <v>0</v>
      </c>
    </row>
    <row r="2351" spans="1:23">
      <c r="A2351" s="101">
        <v>21</v>
      </c>
      <c r="B2351" s="153" t="s">
        <v>222</v>
      </c>
      <c r="C2351" s="173">
        <v>40598</v>
      </c>
      <c r="D2351" s="174" t="s">
        <v>280</v>
      </c>
      <c r="E2351" s="175">
        <v>25</v>
      </c>
      <c r="F2351" s="175">
        <v>31</v>
      </c>
      <c r="G2351" s="111" t="s">
        <v>222</v>
      </c>
      <c r="H2351" s="112">
        <v>0</v>
      </c>
      <c r="I2351" s="112"/>
      <c r="J2351" s="114">
        <v>0</v>
      </c>
      <c r="P2351" s="140" t="s">
        <v>222</v>
      </c>
      <c r="Q2351" s="119"/>
      <c r="U2351" s="121" t="s">
        <v>222</v>
      </c>
      <c r="V2351" s="112"/>
      <c r="W2351" s="122">
        <v>500</v>
      </c>
    </row>
    <row r="2352" spans="1:23">
      <c r="A2352" s="163">
        <v>22</v>
      </c>
      <c r="B2352" s="153" t="s">
        <v>222</v>
      </c>
      <c r="C2352" s="173">
        <v>40598</v>
      </c>
      <c r="D2352" s="174" t="s">
        <v>280</v>
      </c>
      <c r="E2352" s="175">
        <v>25</v>
      </c>
      <c r="F2352" s="175">
        <v>31</v>
      </c>
      <c r="G2352" s="111" t="s">
        <v>221</v>
      </c>
      <c r="H2352" s="112">
        <v>0</v>
      </c>
      <c r="I2352" s="112"/>
      <c r="J2352" s="114">
        <v>0</v>
      </c>
      <c r="P2352" s="140">
        <v>1</v>
      </c>
      <c r="Q2352" s="119"/>
      <c r="U2352" s="121">
        <v>1</v>
      </c>
      <c r="V2352" s="112"/>
      <c r="W2352" s="122">
        <v>1</v>
      </c>
    </row>
    <row r="2353" spans="1:23">
      <c r="A2353" s="101">
        <v>23</v>
      </c>
      <c r="B2353" s="153" t="s">
        <v>222</v>
      </c>
      <c r="C2353" s="173">
        <v>40598</v>
      </c>
      <c r="D2353" s="174" t="s">
        <v>280</v>
      </c>
      <c r="E2353" s="175">
        <v>25</v>
      </c>
      <c r="F2353" s="175">
        <v>31</v>
      </c>
      <c r="G2353" s="111" t="s">
        <v>222</v>
      </c>
      <c r="H2353" s="112">
        <v>0</v>
      </c>
      <c r="I2353" s="112"/>
      <c r="J2353" s="114">
        <v>0</v>
      </c>
      <c r="P2353" s="140" t="s">
        <v>222</v>
      </c>
      <c r="Q2353" s="119"/>
      <c r="U2353" s="121" t="s">
        <v>222</v>
      </c>
      <c r="V2353" s="112"/>
      <c r="W2353" s="122">
        <v>500</v>
      </c>
    </row>
    <row r="2354" spans="1:23">
      <c r="A2354" s="163">
        <v>24</v>
      </c>
      <c r="B2354" s="153" t="s">
        <v>222</v>
      </c>
      <c r="C2354" s="173">
        <v>40598</v>
      </c>
      <c r="D2354" s="174" t="s">
        <v>280</v>
      </c>
      <c r="E2354" s="175">
        <v>25</v>
      </c>
      <c r="F2354" s="175">
        <v>31</v>
      </c>
      <c r="G2354" s="111" t="s">
        <v>221</v>
      </c>
      <c r="H2354" s="112">
        <v>0</v>
      </c>
      <c r="I2354" s="112"/>
      <c r="J2354" s="114">
        <v>0</v>
      </c>
      <c r="P2354" s="140">
        <v>1</v>
      </c>
      <c r="Q2354" s="119"/>
      <c r="U2354" s="121">
        <v>1</v>
      </c>
      <c r="V2354" s="112"/>
      <c r="W2354" s="122">
        <v>1</v>
      </c>
    </row>
    <row r="2355" spans="1:23">
      <c r="A2355" s="101">
        <v>25</v>
      </c>
      <c r="B2355" s="153" t="s">
        <v>222</v>
      </c>
      <c r="C2355" s="173">
        <v>40598</v>
      </c>
      <c r="D2355" s="174" t="s">
        <v>280</v>
      </c>
      <c r="E2355" s="175">
        <v>25</v>
      </c>
      <c r="F2355" s="175">
        <v>31</v>
      </c>
      <c r="G2355" s="111" t="s">
        <v>222</v>
      </c>
      <c r="H2355" s="112">
        <v>0</v>
      </c>
      <c r="I2355" s="112"/>
      <c r="J2355" s="114">
        <v>0</v>
      </c>
      <c r="P2355" s="140" t="s">
        <v>222</v>
      </c>
      <c r="Q2355" s="119"/>
      <c r="U2355" s="121" t="s">
        <v>222</v>
      </c>
      <c r="V2355" s="112"/>
      <c r="W2355" s="122">
        <v>500</v>
      </c>
    </row>
    <row r="2356" spans="1:23">
      <c r="A2356" s="163">
        <v>26</v>
      </c>
      <c r="B2356" s="153" t="s">
        <v>222</v>
      </c>
      <c r="C2356" s="173">
        <v>40598</v>
      </c>
      <c r="D2356" s="174" t="s">
        <v>280</v>
      </c>
      <c r="E2356" s="175">
        <v>25</v>
      </c>
      <c r="F2356" s="175">
        <v>31</v>
      </c>
      <c r="G2356" s="111" t="s">
        <v>221</v>
      </c>
      <c r="H2356" s="112">
        <v>0</v>
      </c>
      <c r="I2356" s="112"/>
      <c r="J2356" s="114">
        <v>0</v>
      </c>
      <c r="P2356" s="140">
        <v>0</v>
      </c>
      <c r="Q2356" s="119"/>
      <c r="U2356" s="121">
        <v>0</v>
      </c>
      <c r="V2356" s="112"/>
      <c r="W2356" s="122">
        <v>0</v>
      </c>
    </row>
    <row r="2357" spans="1:23">
      <c r="A2357" s="101">
        <v>27</v>
      </c>
      <c r="B2357" s="153" t="s">
        <v>222</v>
      </c>
      <c r="C2357" s="173">
        <v>40598</v>
      </c>
      <c r="D2357" s="174" t="s">
        <v>280</v>
      </c>
      <c r="E2357" s="175">
        <v>25</v>
      </c>
      <c r="F2357" s="175">
        <v>31</v>
      </c>
      <c r="G2357" s="111" t="s">
        <v>222</v>
      </c>
      <c r="H2357" s="112">
        <v>0</v>
      </c>
      <c r="I2357" s="112"/>
      <c r="J2357" s="114">
        <v>0</v>
      </c>
      <c r="P2357" s="140" t="s">
        <v>222</v>
      </c>
      <c r="Q2357" s="119"/>
      <c r="U2357" s="121" t="s">
        <v>222</v>
      </c>
      <c r="V2357" s="112"/>
      <c r="W2357" s="122">
        <v>500</v>
      </c>
    </row>
    <row r="2358" spans="1:23">
      <c r="A2358" s="163">
        <v>28</v>
      </c>
      <c r="B2358" s="153" t="s">
        <v>222</v>
      </c>
      <c r="C2358" s="173">
        <v>40598</v>
      </c>
      <c r="D2358" s="174" t="s">
        <v>280</v>
      </c>
      <c r="E2358" s="175">
        <v>25</v>
      </c>
      <c r="F2358" s="175">
        <v>31</v>
      </c>
      <c r="G2358" s="111" t="s">
        <v>221</v>
      </c>
      <c r="H2358" s="112">
        <v>0</v>
      </c>
      <c r="I2358" s="112"/>
      <c r="J2358" s="114">
        <v>0</v>
      </c>
      <c r="P2358" s="140">
        <v>1</v>
      </c>
      <c r="Q2358" s="119"/>
      <c r="U2358" s="121">
        <v>1</v>
      </c>
      <c r="V2358" s="112"/>
      <c r="W2358" s="122">
        <v>1</v>
      </c>
    </row>
    <row r="2359" spans="1:23">
      <c r="A2359" s="101">
        <v>29</v>
      </c>
      <c r="B2359" s="153" t="s">
        <v>222</v>
      </c>
      <c r="C2359" s="173">
        <v>40598</v>
      </c>
      <c r="D2359" s="174" t="s">
        <v>280</v>
      </c>
      <c r="E2359" s="175">
        <v>25</v>
      </c>
      <c r="F2359" s="175">
        <v>31</v>
      </c>
      <c r="G2359" s="111" t="s">
        <v>222</v>
      </c>
      <c r="H2359" s="112">
        <v>0</v>
      </c>
      <c r="I2359" s="112"/>
      <c r="J2359" s="114">
        <v>0</v>
      </c>
      <c r="P2359" s="140">
        <v>0</v>
      </c>
      <c r="Q2359" s="119"/>
      <c r="U2359" s="121">
        <v>0</v>
      </c>
      <c r="V2359" s="112"/>
      <c r="W2359" s="122">
        <v>0</v>
      </c>
    </row>
    <row r="2360" spans="1:23">
      <c r="A2360" s="163">
        <v>30</v>
      </c>
      <c r="B2360" s="153" t="s">
        <v>222</v>
      </c>
      <c r="C2360" s="173">
        <v>40598</v>
      </c>
      <c r="D2360" s="174" t="s">
        <v>280</v>
      </c>
      <c r="E2360" s="175">
        <v>25</v>
      </c>
      <c r="F2360" s="175">
        <v>31</v>
      </c>
      <c r="G2360" s="111" t="s">
        <v>221</v>
      </c>
      <c r="H2360" s="112">
        <v>0</v>
      </c>
      <c r="I2360" s="112"/>
      <c r="J2360" s="114">
        <v>0</v>
      </c>
      <c r="P2360" s="140">
        <v>0</v>
      </c>
      <c r="Q2360" s="119"/>
      <c r="U2360" s="121">
        <v>0</v>
      </c>
      <c r="V2360" s="112"/>
      <c r="W2360" s="122">
        <v>0</v>
      </c>
    </row>
    <row r="2361" spans="1:23">
      <c r="A2361" s="101">
        <v>31</v>
      </c>
      <c r="B2361" s="153" t="s">
        <v>222</v>
      </c>
      <c r="C2361" s="173">
        <v>40598</v>
      </c>
      <c r="D2361" s="174" t="s">
        <v>280</v>
      </c>
      <c r="E2361" s="175">
        <v>25</v>
      </c>
      <c r="F2361" s="175">
        <v>31</v>
      </c>
      <c r="G2361" s="111" t="s">
        <v>222</v>
      </c>
      <c r="H2361" s="112">
        <v>0</v>
      </c>
      <c r="I2361" s="112"/>
      <c r="J2361" s="114">
        <v>0</v>
      </c>
      <c r="P2361" s="140" t="s">
        <v>222</v>
      </c>
      <c r="Q2361" s="119"/>
      <c r="U2361" s="121" t="s">
        <v>222</v>
      </c>
      <c r="V2361" s="112"/>
      <c r="W2361" s="122">
        <v>500</v>
      </c>
    </row>
    <row r="2362" spans="1:23">
      <c r="A2362" s="163">
        <v>32</v>
      </c>
      <c r="B2362" s="153" t="s">
        <v>222</v>
      </c>
      <c r="C2362" s="173">
        <v>40598</v>
      </c>
      <c r="D2362" s="174" t="s">
        <v>280</v>
      </c>
      <c r="E2362" s="175">
        <v>25</v>
      </c>
      <c r="F2362" s="175">
        <v>31</v>
      </c>
      <c r="G2362" s="111" t="s">
        <v>221</v>
      </c>
      <c r="H2362" s="112">
        <v>0</v>
      </c>
      <c r="I2362" s="112"/>
      <c r="J2362" s="114">
        <v>0</v>
      </c>
      <c r="P2362" s="140">
        <v>1</v>
      </c>
      <c r="Q2362" s="119"/>
      <c r="U2362" s="121">
        <v>1</v>
      </c>
      <c r="V2362" s="112"/>
      <c r="W2362" s="122">
        <v>1</v>
      </c>
    </row>
    <row r="2363" spans="1:23">
      <c r="A2363" s="101">
        <v>33</v>
      </c>
      <c r="B2363" s="153" t="s">
        <v>222</v>
      </c>
      <c r="C2363" s="173">
        <v>40598</v>
      </c>
      <c r="D2363" s="174" t="s">
        <v>280</v>
      </c>
      <c r="E2363" s="175">
        <v>25</v>
      </c>
      <c r="F2363" s="175">
        <v>31</v>
      </c>
      <c r="G2363" s="111" t="s">
        <v>222</v>
      </c>
      <c r="H2363" s="112">
        <v>0</v>
      </c>
      <c r="I2363" s="112"/>
      <c r="J2363" s="114">
        <v>0</v>
      </c>
      <c r="P2363" s="140">
        <v>0</v>
      </c>
      <c r="Q2363" s="119"/>
      <c r="U2363" s="121">
        <v>2</v>
      </c>
      <c r="V2363" s="112"/>
      <c r="W2363" s="122">
        <v>2</v>
      </c>
    </row>
    <row r="2364" spans="1:23">
      <c r="A2364" s="163">
        <v>34</v>
      </c>
      <c r="B2364" s="153" t="s">
        <v>222</v>
      </c>
      <c r="C2364" s="173">
        <v>40598</v>
      </c>
      <c r="D2364" s="174" t="s">
        <v>280</v>
      </c>
      <c r="E2364" s="175">
        <v>25</v>
      </c>
      <c r="F2364" s="175">
        <v>31</v>
      </c>
      <c r="G2364" s="111" t="s">
        <v>221</v>
      </c>
      <c r="H2364" s="112">
        <v>0</v>
      </c>
      <c r="I2364" s="112"/>
      <c r="J2364" s="114">
        <v>0</v>
      </c>
      <c r="P2364" s="140">
        <v>2</v>
      </c>
      <c r="Q2364" s="119"/>
      <c r="U2364" s="121">
        <v>2</v>
      </c>
      <c r="V2364" s="112"/>
      <c r="W2364" s="122">
        <v>2</v>
      </c>
    </row>
    <row r="2365" spans="1:23">
      <c r="A2365" s="101">
        <v>35</v>
      </c>
      <c r="B2365" s="153" t="s">
        <v>222</v>
      </c>
      <c r="C2365" s="173">
        <v>40598</v>
      </c>
      <c r="D2365" s="174" t="s">
        <v>280</v>
      </c>
      <c r="E2365" s="175">
        <v>25</v>
      </c>
      <c r="F2365" s="175">
        <v>31</v>
      </c>
      <c r="G2365" s="111" t="s">
        <v>222</v>
      </c>
      <c r="H2365" s="112">
        <v>0</v>
      </c>
      <c r="I2365" s="112"/>
      <c r="J2365" s="114">
        <v>0</v>
      </c>
      <c r="P2365" s="140" t="s">
        <v>222</v>
      </c>
      <c r="Q2365" s="119"/>
      <c r="U2365" s="121" t="s">
        <v>222</v>
      </c>
      <c r="V2365" s="112"/>
      <c r="W2365" s="122">
        <v>500</v>
      </c>
    </row>
    <row r="2366" spans="1:23">
      <c r="A2366" s="163">
        <v>36</v>
      </c>
      <c r="B2366" s="153" t="s">
        <v>222</v>
      </c>
      <c r="C2366" s="173">
        <v>40598</v>
      </c>
      <c r="D2366" s="174" t="s">
        <v>280</v>
      </c>
      <c r="E2366" s="175">
        <v>25</v>
      </c>
      <c r="F2366" s="175">
        <v>31</v>
      </c>
      <c r="G2366" s="111" t="s">
        <v>221</v>
      </c>
      <c r="H2366" s="112">
        <v>0</v>
      </c>
      <c r="I2366" s="112"/>
      <c r="J2366" s="114">
        <v>0</v>
      </c>
      <c r="P2366" s="140">
        <v>0</v>
      </c>
      <c r="Q2366" s="119"/>
      <c r="U2366" s="121">
        <v>0</v>
      </c>
      <c r="V2366" s="112"/>
      <c r="W2366" s="122">
        <v>0</v>
      </c>
    </row>
    <row r="2367" spans="1:23">
      <c r="A2367" s="101">
        <v>37</v>
      </c>
      <c r="B2367" s="153" t="s">
        <v>222</v>
      </c>
      <c r="C2367" s="173">
        <v>40598</v>
      </c>
      <c r="D2367" s="174" t="s">
        <v>280</v>
      </c>
      <c r="E2367" s="175">
        <v>25</v>
      </c>
      <c r="F2367" s="175">
        <v>31</v>
      </c>
      <c r="G2367" s="111" t="s">
        <v>222</v>
      </c>
      <c r="H2367" s="112">
        <v>0</v>
      </c>
      <c r="I2367" s="112"/>
      <c r="J2367" s="114">
        <v>0</v>
      </c>
      <c r="P2367" s="140" t="s">
        <v>222</v>
      </c>
      <c r="Q2367" s="119"/>
      <c r="U2367" s="121" t="s">
        <v>222</v>
      </c>
      <c r="V2367" s="112"/>
      <c r="W2367" s="122">
        <v>500</v>
      </c>
    </row>
    <row r="2368" spans="1:23">
      <c r="A2368" s="163">
        <v>38</v>
      </c>
      <c r="B2368" s="153" t="s">
        <v>222</v>
      </c>
      <c r="C2368" s="173">
        <v>40598</v>
      </c>
      <c r="D2368" s="174" t="s">
        <v>280</v>
      </c>
      <c r="E2368" s="175">
        <v>25</v>
      </c>
      <c r="F2368" s="175">
        <v>31</v>
      </c>
      <c r="G2368" s="111" t="s">
        <v>221</v>
      </c>
      <c r="H2368" s="112">
        <v>0</v>
      </c>
      <c r="I2368" s="112"/>
      <c r="J2368" s="114">
        <v>0</v>
      </c>
      <c r="P2368" s="140">
        <v>1</v>
      </c>
      <c r="Q2368" s="119"/>
      <c r="U2368" s="121">
        <v>1</v>
      </c>
      <c r="V2368" s="112"/>
      <c r="W2368" s="122">
        <v>1</v>
      </c>
    </row>
    <row r="2369" spans="1:23">
      <c r="A2369" s="101">
        <v>39</v>
      </c>
      <c r="B2369" s="103" t="s">
        <v>221</v>
      </c>
      <c r="C2369" s="173">
        <v>40598</v>
      </c>
      <c r="D2369" s="174" t="s">
        <v>280</v>
      </c>
      <c r="E2369" s="175">
        <v>25</v>
      </c>
      <c r="F2369" s="175">
        <v>31</v>
      </c>
      <c r="G2369" s="111" t="s">
        <v>222</v>
      </c>
      <c r="H2369" s="112">
        <v>0</v>
      </c>
      <c r="I2369" s="112"/>
      <c r="J2369" s="114">
        <v>0</v>
      </c>
      <c r="P2369" s="140">
        <v>0</v>
      </c>
      <c r="Q2369" s="119"/>
      <c r="U2369" s="121">
        <v>0</v>
      </c>
      <c r="V2369" s="112"/>
      <c r="W2369" s="122">
        <v>0</v>
      </c>
    </row>
    <row r="2370" spans="1:23">
      <c r="A2370" s="163">
        <v>40</v>
      </c>
      <c r="B2370" s="176" t="s">
        <v>222</v>
      </c>
      <c r="C2370" s="173">
        <v>40598</v>
      </c>
      <c r="D2370" s="174" t="s">
        <v>280</v>
      </c>
      <c r="E2370" s="175">
        <v>25</v>
      </c>
      <c r="F2370" s="175">
        <v>31</v>
      </c>
      <c r="G2370" s="111" t="s">
        <v>221</v>
      </c>
      <c r="H2370" s="112">
        <v>0</v>
      </c>
      <c r="I2370" s="112"/>
      <c r="J2370" s="114">
        <v>0</v>
      </c>
      <c r="P2370" s="140">
        <v>0</v>
      </c>
      <c r="Q2370" s="119"/>
      <c r="U2370" s="121">
        <v>0</v>
      </c>
      <c r="V2370" s="112"/>
      <c r="W2370" s="122">
        <v>0</v>
      </c>
    </row>
    <row r="2371" spans="1:23">
      <c r="A2371" s="101">
        <v>41</v>
      </c>
      <c r="B2371" s="103" t="s">
        <v>222</v>
      </c>
      <c r="C2371" s="173">
        <v>40598</v>
      </c>
      <c r="D2371" s="174" t="s">
        <v>280</v>
      </c>
      <c r="E2371" s="175">
        <v>25</v>
      </c>
      <c r="F2371" s="175">
        <v>31</v>
      </c>
      <c r="G2371" s="111" t="s">
        <v>222</v>
      </c>
      <c r="H2371" s="112">
        <v>0</v>
      </c>
      <c r="I2371" s="112"/>
      <c r="J2371" s="114">
        <v>0</v>
      </c>
      <c r="P2371" s="140" t="s">
        <v>222</v>
      </c>
      <c r="Q2371" s="119"/>
      <c r="U2371" s="121" t="s">
        <v>222</v>
      </c>
      <c r="V2371" s="112"/>
      <c r="W2371" s="122">
        <v>500</v>
      </c>
    </row>
    <row r="2372" spans="1:23">
      <c r="A2372" s="163">
        <v>42</v>
      </c>
      <c r="B2372" s="176" t="s">
        <v>222</v>
      </c>
      <c r="C2372" s="173">
        <v>40598</v>
      </c>
      <c r="D2372" s="174" t="s">
        <v>280</v>
      </c>
      <c r="E2372" s="175">
        <v>25</v>
      </c>
      <c r="F2372" s="175">
        <v>31</v>
      </c>
      <c r="G2372" s="111" t="s">
        <v>221</v>
      </c>
      <c r="H2372" s="112">
        <v>0</v>
      </c>
      <c r="I2372" s="112"/>
      <c r="J2372" s="114">
        <v>0</v>
      </c>
      <c r="P2372" s="140">
        <v>2</v>
      </c>
      <c r="Q2372" s="119"/>
      <c r="U2372" s="121">
        <v>2</v>
      </c>
      <c r="V2372" s="112"/>
      <c r="W2372" s="122">
        <v>2</v>
      </c>
    </row>
    <row r="2373" spans="1:23">
      <c r="A2373" s="101">
        <v>43</v>
      </c>
      <c r="B2373" s="103" t="s">
        <v>222</v>
      </c>
      <c r="C2373" s="173">
        <v>40598</v>
      </c>
      <c r="D2373" s="174" t="s">
        <v>280</v>
      </c>
      <c r="E2373" s="175">
        <v>25</v>
      </c>
      <c r="F2373" s="175">
        <v>31</v>
      </c>
      <c r="G2373" s="111" t="s">
        <v>222</v>
      </c>
      <c r="H2373" s="112">
        <v>0</v>
      </c>
      <c r="I2373" s="112"/>
      <c r="J2373" s="114">
        <v>0</v>
      </c>
      <c r="P2373" s="140" t="s">
        <v>222</v>
      </c>
      <c r="Q2373" s="119"/>
      <c r="U2373" s="121" t="s">
        <v>222</v>
      </c>
      <c r="V2373" s="112"/>
      <c r="W2373" s="122">
        <v>500</v>
      </c>
    </row>
    <row r="2374" spans="1:23">
      <c r="A2374" s="163">
        <v>44</v>
      </c>
      <c r="B2374" s="176" t="s">
        <v>222</v>
      </c>
      <c r="C2374" s="173">
        <v>40598</v>
      </c>
      <c r="D2374" s="174" t="s">
        <v>280</v>
      </c>
      <c r="E2374" s="175">
        <v>25</v>
      </c>
      <c r="F2374" s="175">
        <v>31</v>
      </c>
      <c r="G2374" s="111" t="s">
        <v>221</v>
      </c>
      <c r="H2374" s="112">
        <v>0</v>
      </c>
      <c r="I2374" s="112"/>
      <c r="J2374" s="114">
        <v>0</v>
      </c>
      <c r="P2374" s="140">
        <v>0</v>
      </c>
      <c r="Q2374" s="119"/>
      <c r="U2374" s="121">
        <v>0</v>
      </c>
      <c r="V2374" s="112"/>
      <c r="W2374" s="122">
        <v>0</v>
      </c>
    </row>
    <row r="2375" spans="1:23">
      <c r="A2375" s="101">
        <v>45</v>
      </c>
      <c r="B2375" s="103" t="s">
        <v>222</v>
      </c>
      <c r="C2375" s="173">
        <v>40598</v>
      </c>
      <c r="D2375" s="174" t="s">
        <v>280</v>
      </c>
      <c r="E2375" s="175">
        <v>25</v>
      </c>
      <c r="F2375" s="175">
        <v>31</v>
      </c>
      <c r="G2375" s="111" t="s">
        <v>222</v>
      </c>
      <c r="H2375" s="112">
        <v>0</v>
      </c>
      <c r="I2375" s="112"/>
      <c r="J2375" s="114">
        <v>0</v>
      </c>
      <c r="P2375" s="140" t="s">
        <v>222</v>
      </c>
      <c r="Q2375" s="119"/>
      <c r="U2375" s="121" t="s">
        <v>222</v>
      </c>
      <c r="V2375" s="112"/>
      <c r="W2375" s="122">
        <v>500</v>
      </c>
    </row>
    <row r="2376" spans="1:23">
      <c r="A2376" s="163">
        <v>46</v>
      </c>
      <c r="B2376" s="176" t="s">
        <v>222</v>
      </c>
      <c r="C2376" s="173">
        <v>40598</v>
      </c>
      <c r="D2376" s="174" t="s">
        <v>280</v>
      </c>
      <c r="E2376" s="175">
        <v>25</v>
      </c>
      <c r="F2376" s="175">
        <v>31</v>
      </c>
      <c r="G2376" s="111" t="s">
        <v>221</v>
      </c>
      <c r="H2376" s="112">
        <v>0</v>
      </c>
      <c r="I2376" s="112"/>
      <c r="J2376" s="114">
        <v>0</v>
      </c>
      <c r="P2376" s="140">
        <v>2</v>
      </c>
      <c r="Q2376" s="119"/>
      <c r="U2376" s="121">
        <v>2</v>
      </c>
      <c r="V2376" s="112"/>
      <c r="W2376" s="122">
        <v>2</v>
      </c>
    </row>
    <row r="2377" spans="1:23">
      <c r="A2377" s="101">
        <v>47</v>
      </c>
      <c r="B2377" s="103" t="s">
        <v>222</v>
      </c>
      <c r="C2377" s="173">
        <v>40598</v>
      </c>
      <c r="D2377" s="174" t="s">
        <v>280</v>
      </c>
      <c r="E2377" s="175">
        <v>25</v>
      </c>
      <c r="F2377" s="175">
        <v>31</v>
      </c>
      <c r="G2377" s="111" t="s">
        <v>222</v>
      </c>
      <c r="H2377" s="112">
        <v>0</v>
      </c>
      <c r="I2377" s="112"/>
      <c r="J2377" s="114">
        <v>0</v>
      </c>
      <c r="P2377" s="140">
        <v>0</v>
      </c>
      <c r="Q2377" s="119"/>
      <c r="U2377" s="121">
        <v>0</v>
      </c>
      <c r="V2377" s="112"/>
      <c r="W2377" s="122">
        <v>0</v>
      </c>
    </row>
    <row r="2378" spans="1:23">
      <c r="A2378" s="163">
        <v>48</v>
      </c>
      <c r="B2378" s="176" t="s">
        <v>222</v>
      </c>
      <c r="C2378" s="173">
        <v>40598</v>
      </c>
      <c r="D2378" s="174" t="s">
        <v>280</v>
      </c>
      <c r="E2378" s="175">
        <v>25</v>
      </c>
      <c r="F2378" s="175">
        <v>31</v>
      </c>
      <c r="G2378" s="111" t="s">
        <v>221</v>
      </c>
      <c r="H2378" s="112">
        <v>0</v>
      </c>
      <c r="I2378" s="112"/>
      <c r="J2378" s="114">
        <v>0</v>
      </c>
      <c r="P2378" s="140">
        <v>0</v>
      </c>
      <c r="Q2378" s="119"/>
      <c r="U2378" s="121">
        <v>0</v>
      </c>
      <c r="V2378" s="112"/>
      <c r="W2378" s="122">
        <v>0</v>
      </c>
    </row>
    <row r="2379" spans="1:23">
      <c r="A2379" s="101">
        <v>49</v>
      </c>
      <c r="B2379" s="103" t="s">
        <v>222</v>
      </c>
      <c r="C2379" s="173">
        <v>40598</v>
      </c>
      <c r="D2379" s="174" t="s">
        <v>280</v>
      </c>
      <c r="E2379" s="175">
        <v>25</v>
      </c>
      <c r="F2379" s="175">
        <v>31</v>
      </c>
      <c r="G2379" s="111" t="s">
        <v>222</v>
      </c>
      <c r="H2379" s="112">
        <v>0</v>
      </c>
      <c r="I2379" s="112"/>
      <c r="J2379" s="114">
        <v>0</v>
      </c>
      <c r="P2379" s="140" t="s">
        <v>222</v>
      </c>
      <c r="Q2379" s="119"/>
      <c r="U2379" s="121" t="s">
        <v>222</v>
      </c>
      <c r="V2379" s="112"/>
      <c r="W2379" s="122">
        <v>500</v>
      </c>
    </row>
    <row r="2380" spans="1:23">
      <c r="A2380" s="163">
        <v>50</v>
      </c>
      <c r="B2380" s="176" t="s">
        <v>222</v>
      </c>
      <c r="C2380" s="173">
        <v>40598</v>
      </c>
      <c r="D2380" s="174" t="s">
        <v>280</v>
      </c>
      <c r="E2380" s="175">
        <v>25</v>
      </c>
      <c r="F2380" s="175">
        <v>31</v>
      </c>
      <c r="G2380" s="111" t="s">
        <v>221</v>
      </c>
      <c r="H2380" s="112">
        <v>0</v>
      </c>
      <c r="I2380" s="112"/>
      <c r="J2380" s="114">
        <v>0</v>
      </c>
      <c r="P2380" s="140">
        <v>0</v>
      </c>
      <c r="Q2380" s="119"/>
      <c r="U2380" s="121">
        <v>0</v>
      </c>
      <c r="V2380" s="112"/>
      <c r="W2380" s="122">
        <v>0</v>
      </c>
    </row>
    <row r="2381" spans="1:23">
      <c r="A2381" s="152">
        <v>1</v>
      </c>
      <c r="B2381" s="153" t="s">
        <v>222</v>
      </c>
      <c r="C2381" s="173">
        <v>40619</v>
      </c>
      <c r="D2381" s="174" t="s">
        <v>281</v>
      </c>
      <c r="E2381" s="175">
        <v>25</v>
      </c>
      <c r="F2381" s="175">
        <v>29</v>
      </c>
      <c r="G2381" s="111" t="s">
        <v>221</v>
      </c>
      <c r="H2381" s="117">
        <v>35</v>
      </c>
      <c r="J2381" s="177">
        <v>35</v>
      </c>
      <c r="S2381" s="118">
        <v>1</v>
      </c>
      <c r="U2381" s="116">
        <v>1</v>
      </c>
      <c r="W2381" s="118">
        <v>1</v>
      </c>
    </row>
    <row r="2382" spans="1:23">
      <c r="A2382" s="152">
        <v>2</v>
      </c>
      <c r="B2382" s="153" t="s">
        <v>222</v>
      </c>
      <c r="C2382" s="173">
        <v>40619</v>
      </c>
      <c r="D2382" s="174" t="s">
        <v>281</v>
      </c>
      <c r="E2382" s="175">
        <v>25</v>
      </c>
      <c r="F2382" s="175">
        <v>29</v>
      </c>
      <c r="G2382" s="111" t="s">
        <v>222</v>
      </c>
      <c r="H2382" s="117">
        <v>14</v>
      </c>
      <c r="J2382" s="177">
        <v>14</v>
      </c>
      <c r="S2382" s="118" t="s">
        <v>222</v>
      </c>
      <c r="U2382" s="116" t="s">
        <v>222</v>
      </c>
      <c r="W2382" s="118">
        <v>500</v>
      </c>
    </row>
    <row r="2383" spans="1:23">
      <c r="A2383" s="152">
        <v>3</v>
      </c>
      <c r="B2383" s="153" t="s">
        <v>222</v>
      </c>
      <c r="C2383" s="173">
        <v>40619</v>
      </c>
      <c r="D2383" s="174" t="s">
        <v>281</v>
      </c>
      <c r="E2383" s="175">
        <v>25</v>
      </c>
      <c r="F2383" s="175">
        <v>29</v>
      </c>
      <c r="G2383" s="111" t="s">
        <v>221</v>
      </c>
      <c r="H2383" s="117">
        <v>5</v>
      </c>
      <c r="J2383" s="177">
        <v>5</v>
      </c>
      <c r="S2383" s="118">
        <v>1</v>
      </c>
      <c r="U2383" s="116">
        <v>1</v>
      </c>
      <c r="W2383" s="118">
        <v>1</v>
      </c>
    </row>
    <row r="2384" spans="1:23">
      <c r="A2384" s="152">
        <v>4</v>
      </c>
      <c r="B2384" s="153" t="s">
        <v>222</v>
      </c>
      <c r="C2384" s="173">
        <v>40619</v>
      </c>
      <c r="D2384" s="174" t="s">
        <v>281</v>
      </c>
      <c r="E2384" s="175">
        <v>25</v>
      </c>
      <c r="F2384" s="175">
        <v>29</v>
      </c>
      <c r="G2384" s="111" t="s">
        <v>222</v>
      </c>
      <c r="H2384" s="117">
        <v>40</v>
      </c>
      <c r="J2384" s="177">
        <v>40</v>
      </c>
      <c r="S2384" s="118" t="s">
        <v>222</v>
      </c>
      <c r="U2384" s="116" t="s">
        <v>222</v>
      </c>
      <c r="W2384" s="118">
        <v>500</v>
      </c>
    </row>
    <row r="2385" spans="1:23">
      <c r="A2385" s="152">
        <v>5</v>
      </c>
      <c r="B2385" s="153" t="s">
        <v>222</v>
      </c>
      <c r="C2385" s="173">
        <v>40619</v>
      </c>
      <c r="D2385" s="174" t="s">
        <v>281</v>
      </c>
      <c r="E2385" s="175">
        <v>25</v>
      </c>
      <c r="F2385" s="175">
        <v>29</v>
      </c>
      <c r="G2385" s="111" t="s">
        <v>222</v>
      </c>
      <c r="H2385" s="117">
        <v>30</v>
      </c>
      <c r="J2385" s="177">
        <v>30</v>
      </c>
      <c r="S2385" s="118" t="s">
        <v>222</v>
      </c>
      <c r="U2385" s="116" t="s">
        <v>222</v>
      </c>
      <c r="W2385" s="118">
        <v>500</v>
      </c>
    </row>
    <row r="2386" spans="1:23">
      <c r="A2386" s="152">
        <v>6</v>
      </c>
      <c r="B2386" s="153" t="s">
        <v>222</v>
      </c>
      <c r="C2386" s="173">
        <v>40619</v>
      </c>
      <c r="D2386" s="174" t="s">
        <v>281</v>
      </c>
      <c r="E2386" s="175">
        <v>25</v>
      </c>
      <c r="F2386" s="175">
        <v>29</v>
      </c>
      <c r="G2386" s="111" t="s">
        <v>221</v>
      </c>
      <c r="H2386" s="117">
        <v>11</v>
      </c>
      <c r="J2386" s="177">
        <v>11</v>
      </c>
      <c r="S2386" s="118">
        <v>0</v>
      </c>
      <c r="U2386" s="116">
        <v>0</v>
      </c>
      <c r="W2386" s="118">
        <v>0</v>
      </c>
    </row>
    <row r="2387" spans="1:23">
      <c r="A2387" s="152">
        <v>7</v>
      </c>
      <c r="B2387" s="153" t="s">
        <v>222</v>
      </c>
      <c r="C2387" s="173">
        <v>40619</v>
      </c>
      <c r="D2387" s="174" t="s">
        <v>281</v>
      </c>
      <c r="E2387" s="175">
        <v>25</v>
      </c>
      <c r="F2387" s="175">
        <v>29</v>
      </c>
      <c r="G2387" s="111" t="s">
        <v>221</v>
      </c>
      <c r="H2387" s="117">
        <v>34</v>
      </c>
      <c r="J2387" s="177">
        <v>34</v>
      </c>
      <c r="S2387" s="118">
        <v>0</v>
      </c>
      <c r="U2387" s="116">
        <v>0</v>
      </c>
      <c r="W2387" s="118">
        <v>0</v>
      </c>
    </row>
    <row r="2388" spans="1:23">
      <c r="A2388" s="152">
        <v>8</v>
      </c>
      <c r="B2388" s="153" t="s">
        <v>222</v>
      </c>
      <c r="C2388" s="173">
        <v>40619</v>
      </c>
      <c r="D2388" s="174" t="s">
        <v>281</v>
      </c>
      <c r="E2388" s="175">
        <v>25</v>
      </c>
      <c r="F2388" s="175">
        <v>29</v>
      </c>
      <c r="G2388" s="111" t="s">
        <v>222</v>
      </c>
      <c r="H2388" s="117">
        <v>18</v>
      </c>
      <c r="J2388" s="177">
        <v>18</v>
      </c>
      <c r="S2388" s="118" t="s">
        <v>222</v>
      </c>
      <c r="U2388" s="116" t="s">
        <v>222</v>
      </c>
      <c r="W2388" s="118">
        <v>500</v>
      </c>
    </row>
    <row r="2389" spans="1:23">
      <c r="A2389" s="152">
        <v>9</v>
      </c>
      <c r="B2389" s="153" t="s">
        <v>222</v>
      </c>
      <c r="C2389" s="173">
        <v>40619</v>
      </c>
      <c r="D2389" s="174" t="s">
        <v>281</v>
      </c>
      <c r="E2389" s="175">
        <v>25</v>
      </c>
      <c r="F2389" s="175">
        <v>29</v>
      </c>
      <c r="G2389" s="111" t="s">
        <v>221</v>
      </c>
      <c r="H2389" s="117">
        <v>28</v>
      </c>
      <c r="J2389" s="177">
        <v>28</v>
      </c>
      <c r="S2389" s="118">
        <v>0</v>
      </c>
      <c r="U2389" s="116">
        <v>0</v>
      </c>
      <c r="W2389" s="118">
        <v>0</v>
      </c>
    </row>
    <row r="2390" spans="1:23">
      <c r="A2390" s="152">
        <v>10</v>
      </c>
      <c r="B2390" s="153" t="s">
        <v>222</v>
      </c>
      <c r="C2390" s="173">
        <v>40619</v>
      </c>
      <c r="D2390" s="174" t="s">
        <v>281</v>
      </c>
      <c r="E2390" s="175">
        <v>25</v>
      </c>
      <c r="F2390" s="175">
        <v>29</v>
      </c>
      <c r="G2390" s="111" t="s">
        <v>222</v>
      </c>
      <c r="H2390" s="117">
        <v>20</v>
      </c>
      <c r="J2390" s="177">
        <v>20</v>
      </c>
      <c r="S2390" s="118" t="s">
        <v>222</v>
      </c>
      <c r="U2390" s="116" t="s">
        <v>222</v>
      </c>
      <c r="W2390" s="118">
        <v>500</v>
      </c>
    </row>
    <row r="2391" spans="1:23">
      <c r="A2391" s="152">
        <v>11</v>
      </c>
      <c r="B2391" s="153" t="s">
        <v>222</v>
      </c>
      <c r="C2391" s="173">
        <v>40619</v>
      </c>
      <c r="D2391" s="174" t="s">
        <v>281</v>
      </c>
      <c r="E2391" s="175">
        <v>25</v>
      </c>
      <c r="F2391" s="175">
        <v>29</v>
      </c>
      <c r="G2391" s="111" t="s">
        <v>221</v>
      </c>
      <c r="H2391" s="117">
        <v>5</v>
      </c>
      <c r="J2391" s="177">
        <v>5</v>
      </c>
      <c r="S2391" s="118">
        <v>0</v>
      </c>
      <c r="U2391" s="116">
        <v>0</v>
      </c>
      <c r="W2391" s="118">
        <v>0</v>
      </c>
    </row>
    <row r="2392" spans="1:23">
      <c r="A2392" s="152">
        <v>12</v>
      </c>
      <c r="B2392" s="153" t="s">
        <v>222</v>
      </c>
      <c r="C2392" s="173">
        <v>40619</v>
      </c>
      <c r="D2392" s="174" t="s">
        <v>281</v>
      </c>
      <c r="E2392" s="175">
        <v>25</v>
      </c>
      <c r="F2392" s="175">
        <v>29</v>
      </c>
      <c r="G2392" s="111" t="s">
        <v>222</v>
      </c>
      <c r="H2392" s="117">
        <v>24</v>
      </c>
      <c r="J2392" s="177">
        <v>24</v>
      </c>
      <c r="S2392" s="118" t="s">
        <v>222</v>
      </c>
      <c r="U2392" s="116" t="s">
        <v>222</v>
      </c>
      <c r="W2392" s="118">
        <v>500</v>
      </c>
    </row>
    <row r="2393" spans="1:23">
      <c r="A2393" s="152">
        <v>13</v>
      </c>
      <c r="B2393" s="153" t="s">
        <v>222</v>
      </c>
      <c r="C2393" s="173">
        <v>40619</v>
      </c>
      <c r="D2393" s="174" t="s">
        <v>281</v>
      </c>
      <c r="E2393" s="175">
        <v>25</v>
      </c>
      <c r="F2393" s="175">
        <v>29</v>
      </c>
      <c r="G2393" s="111" t="s">
        <v>221</v>
      </c>
      <c r="H2393" s="117">
        <v>34</v>
      </c>
      <c r="J2393" s="177">
        <v>34</v>
      </c>
      <c r="S2393" s="118">
        <v>2</v>
      </c>
      <c r="U2393" s="116">
        <v>2</v>
      </c>
      <c r="W2393" s="118">
        <v>2</v>
      </c>
    </row>
    <row r="2394" spans="1:23">
      <c r="A2394" s="152">
        <v>14</v>
      </c>
      <c r="B2394" s="153" t="s">
        <v>222</v>
      </c>
      <c r="C2394" s="173">
        <v>40619</v>
      </c>
      <c r="D2394" s="174" t="s">
        <v>281</v>
      </c>
      <c r="E2394" s="175">
        <v>25</v>
      </c>
      <c r="F2394" s="175">
        <v>29</v>
      </c>
      <c r="G2394" s="111" t="s">
        <v>222</v>
      </c>
      <c r="H2394" s="117">
        <v>19</v>
      </c>
      <c r="J2394" s="177">
        <v>19</v>
      </c>
      <c r="S2394" s="118" t="s">
        <v>222</v>
      </c>
      <c r="U2394" s="116" t="s">
        <v>222</v>
      </c>
      <c r="W2394" s="118">
        <v>500</v>
      </c>
    </row>
    <row r="2395" spans="1:23">
      <c r="A2395" s="152">
        <v>15</v>
      </c>
      <c r="B2395" s="153" t="s">
        <v>222</v>
      </c>
      <c r="C2395" s="173">
        <v>40619</v>
      </c>
      <c r="D2395" s="174" t="s">
        <v>281</v>
      </c>
      <c r="E2395" s="175">
        <v>25</v>
      </c>
      <c r="F2395" s="175">
        <v>29</v>
      </c>
      <c r="G2395" s="111" t="s">
        <v>221</v>
      </c>
      <c r="H2395" s="117">
        <v>34</v>
      </c>
      <c r="J2395" s="177">
        <v>34</v>
      </c>
      <c r="S2395" s="118">
        <v>1</v>
      </c>
      <c r="U2395" s="116">
        <v>1</v>
      </c>
      <c r="W2395" s="118">
        <v>1</v>
      </c>
    </row>
    <row r="2396" spans="1:23">
      <c r="A2396" s="152">
        <v>16</v>
      </c>
      <c r="B2396" s="153" t="s">
        <v>221</v>
      </c>
      <c r="C2396" s="173">
        <v>40619</v>
      </c>
      <c r="D2396" s="174" t="s">
        <v>281</v>
      </c>
      <c r="E2396" s="175">
        <v>25</v>
      </c>
      <c r="F2396" s="175">
        <v>29</v>
      </c>
      <c r="G2396" s="111" t="s">
        <v>222</v>
      </c>
      <c r="J2396" s="177"/>
      <c r="S2396" s="118">
        <v>0</v>
      </c>
      <c r="U2396" s="116">
        <v>0</v>
      </c>
      <c r="W2396" s="118">
        <v>0</v>
      </c>
    </row>
    <row r="2397" spans="1:23">
      <c r="A2397" s="152">
        <v>17</v>
      </c>
      <c r="B2397" s="153" t="s">
        <v>222</v>
      </c>
      <c r="C2397" s="173">
        <v>40619</v>
      </c>
      <c r="D2397" s="174" t="s">
        <v>281</v>
      </c>
      <c r="E2397" s="175">
        <v>25</v>
      </c>
      <c r="F2397" s="175">
        <v>29</v>
      </c>
      <c r="G2397" s="111" t="s">
        <v>221</v>
      </c>
      <c r="H2397" s="117">
        <v>18</v>
      </c>
      <c r="J2397" s="177">
        <v>18</v>
      </c>
      <c r="S2397" s="118">
        <v>1</v>
      </c>
      <c r="U2397" s="116">
        <v>1</v>
      </c>
      <c r="W2397" s="118">
        <v>1</v>
      </c>
    </row>
    <row r="2398" spans="1:23">
      <c r="A2398" s="152">
        <v>18</v>
      </c>
      <c r="B2398" s="153" t="s">
        <v>222</v>
      </c>
      <c r="C2398" s="173">
        <v>40619</v>
      </c>
      <c r="D2398" s="174" t="s">
        <v>281</v>
      </c>
      <c r="E2398" s="175">
        <v>25</v>
      </c>
      <c r="F2398" s="175">
        <v>29</v>
      </c>
      <c r="G2398" s="111" t="s">
        <v>222</v>
      </c>
      <c r="H2398" s="117">
        <v>30</v>
      </c>
      <c r="J2398" s="177">
        <v>30</v>
      </c>
      <c r="S2398" s="118">
        <v>2</v>
      </c>
      <c r="U2398" s="116">
        <v>2</v>
      </c>
      <c r="W2398" s="118">
        <v>2</v>
      </c>
    </row>
    <row r="2399" spans="1:23">
      <c r="A2399" s="152">
        <v>19</v>
      </c>
      <c r="B2399" s="153" t="s">
        <v>222</v>
      </c>
      <c r="C2399" s="173">
        <v>40619</v>
      </c>
      <c r="D2399" s="174" t="s">
        <v>281</v>
      </c>
      <c r="E2399" s="175">
        <v>25</v>
      </c>
      <c r="F2399" s="175">
        <v>29</v>
      </c>
      <c r="G2399" s="111" t="s">
        <v>221</v>
      </c>
      <c r="H2399" s="117">
        <v>5</v>
      </c>
      <c r="J2399" s="177">
        <v>5</v>
      </c>
      <c r="S2399" s="118">
        <v>0</v>
      </c>
      <c r="U2399" s="116">
        <v>0</v>
      </c>
      <c r="W2399" s="118">
        <v>0</v>
      </c>
    </row>
    <row r="2400" spans="1:23">
      <c r="A2400" s="152">
        <v>20</v>
      </c>
      <c r="B2400" s="153" t="s">
        <v>222</v>
      </c>
      <c r="C2400" s="173">
        <v>40619</v>
      </c>
      <c r="D2400" s="174" t="s">
        <v>281</v>
      </c>
      <c r="E2400" s="175">
        <v>25</v>
      </c>
      <c r="F2400" s="175">
        <v>29</v>
      </c>
      <c r="G2400" s="111" t="s">
        <v>222</v>
      </c>
      <c r="H2400" s="117">
        <v>42</v>
      </c>
      <c r="J2400" s="177">
        <v>42</v>
      </c>
      <c r="S2400" s="118" t="s">
        <v>222</v>
      </c>
      <c r="U2400" s="116" t="s">
        <v>222</v>
      </c>
      <c r="W2400" s="118">
        <v>500</v>
      </c>
    </row>
    <row r="2401" spans="1:23">
      <c r="A2401" s="152">
        <v>21</v>
      </c>
      <c r="B2401" s="153" t="s">
        <v>222</v>
      </c>
      <c r="C2401" s="173">
        <v>40619</v>
      </c>
      <c r="D2401" s="174" t="s">
        <v>281</v>
      </c>
      <c r="E2401" s="175">
        <v>25</v>
      </c>
      <c r="F2401" s="175">
        <v>29</v>
      </c>
      <c r="G2401" s="111" t="s">
        <v>221</v>
      </c>
      <c r="H2401" s="117">
        <v>18</v>
      </c>
      <c r="J2401" s="177">
        <v>18</v>
      </c>
      <c r="S2401" s="118">
        <v>0</v>
      </c>
      <c r="U2401" s="116">
        <v>0</v>
      </c>
      <c r="W2401" s="118">
        <v>0</v>
      </c>
    </row>
    <row r="2402" spans="1:23">
      <c r="A2402" s="152">
        <v>22</v>
      </c>
      <c r="B2402" s="153" t="s">
        <v>222</v>
      </c>
      <c r="C2402" s="173">
        <v>40619</v>
      </c>
      <c r="D2402" s="174" t="s">
        <v>281</v>
      </c>
      <c r="E2402" s="175">
        <v>25</v>
      </c>
      <c r="F2402" s="175">
        <v>29</v>
      </c>
      <c r="G2402" s="111" t="s">
        <v>222</v>
      </c>
      <c r="H2402" s="117">
        <v>1</v>
      </c>
      <c r="J2402" s="177">
        <v>1</v>
      </c>
      <c r="S2402" s="118" t="s">
        <v>222</v>
      </c>
      <c r="U2402" s="116" t="s">
        <v>222</v>
      </c>
      <c r="W2402" s="118">
        <v>500</v>
      </c>
    </row>
    <row r="2403" spans="1:23">
      <c r="A2403" s="152">
        <v>23</v>
      </c>
      <c r="B2403" s="153" t="s">
        <v>222</v>
      </c>
      <c r="C2403" s="173">
        <v>40619</v>
      </c>
      <c r="D2403" s="174" t="s">
        <v>281</v>
      </c>
      <c r="E2403" s="175">
        <v>25</v>
      </c>
      <c r="F2403" s="175">
        <v>29</v>
      </c>
      <c r="G2403" s="111" t="s">
        <v>221</v>
      </c>
      <c r="H2403" s="117">
        <v>10</v>
      </c>
      <c r="J2403" s="177">
        <v>10</v>
      </c>
      <c r="S2403" s="118">
        <v>0</v>
      </c>
      <c r="U2403" s="116">
        <v>0</v>
      </c>
      <c r="W2403" s="118">
        <v>0</v>
      </c>
    </row>
    <row r="2404" spans="1:23">
      <c r="A2404" s="152">
        <v>24</v>
      </c>
      <c r="B2404" s="153" t="s">
        <v>222</v>
      </c>
      <c r="C2404" s="173">
        <v>40619</v>
      </c>
      <c r="D2404" s="174" t="s">
        <v>281</v>
      </c>
      <c r="E2404" s="175">
        <v>25</v>
      </c>
      <c r="F2404" s="175">
        <v>29</v>
      </c>
      <c r="G2404" s="111" t="s">
        <v>222</v>
      </c>
      <c r="H2404" s="117">
        <v>14</v>
      </c>
      <c r="J2404" s="177">
        <v>14</v>
      </c>
      <c r="S2404" s="118" t="s">
        <v>222</v>
      </c>
      <c r="U2404" s="116" t="s">
        <v>222</v>
      </c>
      <c r="W2404" s="118">
        <v>500</v>
      </c>
    </row>
    <row r="2405" spans="1:23">
      <c r="A2405" s="152">
        <v>25</v>
      </c>
      <c r="B2405" s="153" t="s">
        <v>222</v>
      </c>
      <c r="C2405" s="173">
        <v>40619</v>
      </c>
      <c r="D2405" s="174" t="s">
        <v>281</v>
      </c>
      <c r="E2405" s="175">
        <v>25</v>
      </c>
      <c r="F2405" s="175">
        <v>29</v>
      </c>
      <c r="G2405" s="111" t="s">
        <v>221</v>
      </c>
      <c r="H2405" s="117">
        <v>21</v>
      </c>
      <c r="J2405" s="177">
        <v>21</v>
      </c>
      <c r="S2405" s="118">
        <v>0</v>
      </c>
      <c r="U2405" s="116">
        <v>0</v>
      </c>
      <c r="W2405" s="118">
        <v>0</v>
      </c>
    </row>
    <row r="2406" spans="1:23">
      <c r="A2406" s="152">
        <v>26</v>
      </c>
      <c r="B2406" s="153" t="s">
        <v>222</v>
      </c>
      <c r="C2406" s="173">
        <v>40619</v>
      </c>
      <c r="D2406" s="174" t="s">
        <v>281</v>
      </c>
      <c r="E2406" s="175">
        <v>25</v>
      </c>
      <c r="F2406" s="175">
        <v>29</v>
      </c>
      <c r="G2406" s="111" t="s">
        <v>222</v>
      </c>
      <c r="H2406" s="117">
        <v>17</v>
      </c>
      <c r="J2406" s="177">
        <v>17</v>
      </c>
      <c r="S2406" s="118" t="s">
        <v>222</v>
      </c>
      <c r="U2406" s="116" t="s">
        <v>222</v>
      </c>
      <c r="W2406" s="118">
        <v>500</v>
      </c>
    </row>
    <row r="2407" spans="1:23">
      <c r="A2407" s="152">
        <v>27</v>
      </c>
      <c r="B2407" s="153" t="s">
        <v>222</v>
      </c>
      <c r="C2407" s="173">
        <v>40619</v>
      </c>
      <c r="D2407" s="174" t="s">
        <v>281</v>
      </c>
      <c r="E2407" s="175">
        <v>25</v>
      </c>
      <c r="F2407" s="175">
        <v>29</v>
      </c>
      <c r="G2407" s="111" t="s">
        <v>221</v>
      </c>
      <c r="H2407" s="117">
        <v>23</v>
      </c>
      <c r="J2407" s="177">
        <v>23</v>
      </c>
      <c r="S2407" s="118">
        <v>1</v>
      </c>
      <c r="U2407" s="116">
        <v>1</v>
      </c>
      <c r="W2407" s="118">
        <v>1</v>
      </c>
    </row>
    <row r="2408" spans="1:23">
      <c r="A2408" s="152">
        <v>28</v>
      </c>
      <c r="B2408" s="153" t="s">
        <v>222</v>
      </c>
      <c r="C2408" s="173">
        <v>40619</v>
      </c>
      <c r="D2408" s="174" t="s">
        <v>281</v>
      </c>
      <c r="E2408" s="175">
        <v>25</v>
      </c>
      <c r="F2408" s="175">
        <v>29</v>
      </c>
      <c r="G2408" s="111" t="s">
        <v>222</v>
      </c>
      <c r="H2408" s="117">
        <v>14</v>
      </c>
      <c r="J2408" s="177">
        <v>14</v>
      </c>
      <c r="S2408" s="118" t="s">
        <v>222</v>
      </c>
      <c r="U2408" s="116" t="s">
        <v>222</v>
      </c>
      <c r="W2408" s="118">
        <v>500</v>
      </c>
    </row>
    <row r="2409" spans="1:23">
      <c r="A2409" s="152">
        <v>29</v>
      </c>
      <c r="B2409" s="153" t="s">
        <v>222</v>
      </c>
      <c r="C2409" s="173">
        <v>40619</v>
      </c>
      <c r="D2409" s="174" t="s">
        <v>281</v>
      </c>
      <c r="E2409" s="175">
        <v>25</v>
      </c>
      <c r="F2409" s="175">
        <v>29</v>
      </c>
      <c r="G2409" s="111" t="s">
        <v>221</v>
      </c>
      <c r="H2409" s="117">
        <v>5</v>
      </c>
      <c r="J2409" s="177">
        <v>5</v>
      </c>
      <c r="S2409" s="118">
        <v>0</v>
      </c>
      <c r="U2409" s="116">
        <v>0</v>
      </c>
      <c r="W2409" s="118">
        <v>0</v>
      </c>
    </row>
    <row r="2410" spans="1:23">
      <c r="A2410" s="152">
        <v>30</v>
      </c>
      <c r="B2410" s="153" t="s">
        <v>222</v>
      </c>
      <c r="C2410" s="173">
        <v>40619</v>
      </c>
      <c r="D2410" s="174" t="s">
        <v>281</v>
      </c>
      <c r="E2410" s="175">
        <v>25</v>
      </c>
      <c r="F2410" s="175">
        <v>29</v>
      </c>
      <c r="G2410" s="111" t="s">
        <v>222</v>
      </c>
      <c r="H2410" s="117">
        <v>24</v>
      </c>
      <c r="J2410" s="177">
        <v>24</v>
      </c>
      <c r="S2410" s="118" t="s">
        <v>222</v>
      </c>
      <c r="U2410" s="116" t="s">
        <v>222</v>
      </c>
      <c r="W2410" s="118">
        <v>500</v>
      </c>
    </row>
    <row r="2411" spans="1:23">
      <c r="A2411" s="152">
        <v>31</v>
      </c>
      <c r="B2411" s="153" t="s">
        <v>222</v>
      </c>
      <c r="C2411" s="173">
        <v>40619</v>
      </c>
      <c r="D2411" s="174" t="s">
        <v>281</v>
      </c>
      <c r="E2411" s="175">
        <v>25</v>
      </c>
      <c r="F2411" s="175">
        <v>29</v>
      </c>
      <c r="G2411" s="111" t="s">
        <v>222</v>
      </c>
      <c r="H2411" s="117">
        <v>13</v>
      </c>
      <c r="J2411" s="177">
        <v>13</v>
      </c>
      <c r="S2411" s="118" t="s">
        <v>222</v>
      </c>
      <c r="U2411" s="116" t="s">
        <v>222</v>
      </c>
      <c r="W2411" s="118">
        <v>500</v>
      </c>
    </row>
    <row r="2412" spans="1:23">
      <c r="A2412" s="152">
        <v>32</v>
      </c>
      <c r="B2412" s="153" t="s">
        <v>222</v>
      </c>
      <c r="C2412" s="173">
        <v>40619</v>
      </c>
      <c r="D2412" s="174" t="s">
        <v>281</v>
      </c>
      <c r="E2412" s="175">
        <v>25</v>
      </c>
      <c r="F2412" s="175">
        <v>29</v>
      </c>
      <c r="G2412" s="111" t="s">
        <v>221</v>
      </c>
      <c r="H2412" s="117">
        <v>7</v>
      </c>
      <c r="J2412" s="177">
        <v>7</v>
      </c>
      <c r="S2412" s="118">
        <v>6</v>
      </c>
      <c r="U2412" s="116">
        <v>6</v>
      </c>
      <c r="W2412" s="118">
        <v>6</v>
      </c>
    </row>
    <row r="2413" spans="1:23">
      <c r="A2413" s="152">
        <v>33</v>
      </c>
      <c r="B2413" s="153" t="s">
        <v>222</v>
      </c>
      <c r="C2413" s="173">
        <v>40619</v>
      </c>
      <c r="D2413" s="174" t="s">
        <v>281</v>
      </c>
      <c r="E2413" s="175">
        <v>25</v>
      </c>
      <c r="F2413" s="175">
        <v>29</v>
      </c>
      <c r="G2413" s="111" t="s">
        <v>221</v>
      </c>
      <c r="H2413" s="117">
        <v>11</v>
      </c>
      <c r="J2413" s="177">
        <v>11</v>
      </c>
      <c r="S2413" s="118">
        <v>1</v>
      </c>
      <c r="U2413" s="116">
        <v>1</v>
      </c>
      <c r="W2413" s="118">
        <v>1</v>
      </c>
    </row>
    <row r="2414" spans="1:23">
      <c r="A2414" s="152">
        <v>34</v>
      </c>
      <c r="B2414" s="153" t="s">
        <v>222</v>
      </c>
      <c r="C2414" s="173">
        <v>40619</v>
      </c>
      <c r="D2414" s="174" t="s">
        <v>281</v>
      </c>
      <c r="E2414" s="175">
        <v>25</v>
      </c>
      <c r="F2414" s="175">
        <v>29</v>
      </c>
      <c r="G2414" s="111" t="s">
        <v>222</v>
      </c>
      <c r="H2414" s="117">
        <v>27</v>
      </c>
      <c r="J2414" s="177">
        <v>27</v>
      </c>
      <c r="S2414" s="118">
        <v>0</v>
      </c>
      <c r="U2414" s="116">
        <v>6</v>
      </c>
      <c r="W2414" s="118">
        <v>6</v>
      </c>
    </row>
    <row r="2415" spans="1:23">
      <c r="A2415" s="152">
        <v>35</v>
      </c>
      <c r="B2415" s="153" t="s">
        <v>222</v>
      </c>
      <c r="C2415" s="173">
        <v>40619</v>
      </c>
      <c r="D2415" s="174" t="s">
        <v>281</v>
      </c>
      <c r="E2415" s="175">
        <v>25</v>
      </c>
      <c r="F2415" s="175">
        <v>29</v>
      </c>
      <c r="G2415" s="111" t="s">
        <v>222</v>
      </c>
      <c r="H2415" s="117">
        <v>2</v>
      </c>
      <c r="J2415" s="177">
        <v>2</v>
      </c>
      <c r="S2415" s="118" t="s">
        <v>222</v>
      </c>
      <c r="U2415" s="116" t="s">
        <v>222</v>
      </c>
      <c r="W2415" s="118">
        <v>500</v>
      </c>
    </row>
    <row r="2416" spans="1:23">
      <c r="A2416" s="152">
        <v>36</v>
      </c>
      <c r="B2416" s="153" t="s">
        <v>222</v>
      </c>
      <c r="C2416" s="173">
        <v>40619</v>
      </c>
      <c r="D2416" s="174" t="s">
        <v>281</v>
      </c>
      <c r="E2416" s="175">
        <v>25</v>
      </c>
      <c r="F2416" s="175">
        <v>29</v>
      </c>
      <c r="G2416" s="111" t="s">
        <v>222</v>
      </c>
      <c r="H2416" s="117">
        <v>11</v>
      </c>
      <c r="J2416" s="177">
        <v>11</v>
      </c>
      <c r="S2416" s="118" t="s">
        <v>222</v>
      </c>
      <c r="U2416" s="116" t="s">
        <v>222</v>
      </c>
      <c r="W2416" s="118">
        <v>500</v>
      </c>
    </row>
    <row r="2417" spans="1:23">
      <c r="A2417" s="152">
        <v>37</v>
      </c>
      <c r="B2417" s="153" t="s">
        <v>222</v>
      </c>
      <c r="C2417" s="173">
        <v>40619</v>
      </c>
      <c r="D2417" s="174" t="s">
        <v>281</v>
      </c>
      <c r="E2417" s="175">
        <v>25</v>
      </c>
      <c r="F2417" s="175">
        <v>29</v>
      </c>
      <c r="G2417" s="111" t="s">
        <v>221</v>
      </c>
      <c r="H2417" s="117">
        <v>18</v>
      </c>
      <c r="J2417" s="177">
        <v>18</v>
      </c>
      <c r="S2417" s="118">
        <v>0</v>
      </c>
      <c r="U2417" s="116">
        <v>0</v>
      </c>
      <c r="W2417" s="118">
        <v>0</v>
      </c>
    </row>
    <row r="2418" spans="1:23">
      <c r="A2418" s="152">
        <v>38</v>
      </c>
      <c r="B2418" s="153" t="s">
        <v>222</v>
      </c>
      <c r="C2418" s="173">
        <v>40619</v>
      </c>
      <c r="D2418" s="174" t="s">
        <v>281</v>
      </c>
      <c r="E2418" s="175">
        <v>25</v>
      </c>
      <c r="F2418" s="175">
        <v>29</v>
      </c>
      <c r="G2418" s="111" t="s">
        <v>222</v>
      </c>
      <c r="H2418" s="117">
        <v>24</v>
      </c>
      <c r="J2418" s="177">
        <v>24</v>
      </c>
      <c r="S2418" s="118" t="s">
        <v>222</v>
      </c>
      <c r="U2418" s="116" t="s">
        <v>222</v>
      </c>
      <c r="W2418" s="118">
        <v>500</v>
      </c>
    </row>
    <row r="2419" spans="1:23">
      <c r="A2419" s="152">
        <v>39</v>
      </c>
      <c r="B2419" s="153" t="s">
        <v>222</v>
      </c>
      <c r="C2419" s="173">
        <v>40619</v>
      </c>
      <c r="D2419" s="174" t="s">
        <v>281</v>
      </c>
      <c r="E2419" s="175">
        <v>25</v>
      </c>
      <c r="F2419" s="175">
        <v>29</v>
      </c>
      <c r="G2419" s="111" t="s">
        <v>222</v>
      </c>
      <c r="H2419" s="117">
        <v>14</v>
      </c>
      <c r="J2419" s="177">
        <v>14</v>
      </c>
      <c r="S2419" s="118" t="s">
        <v>222</v>
      </c>
      <c r="U2419" s="116" t="s">
        <v>222</v>
      </c>
      <c r="W2419" s="118">
        <v>500</v>
      </c>
    </row>
    <row r="2420" spans="1:23">
      <c r="A2420" s="152">
        <v>40</v>
      </c>
      <c r="B2420" s="153" t="s">
        <v>222</v>
      </c>
      <c r="C2420" s="173">
        <v>40619</v>
      </c>
      <c r="D2420" s="174" t="s">
        <v>281</v>
      </c>
      <c r="E2420" s="175">
        <v>25</v>
      </c>
      <c r="F2420" s="175">
        <v>29</v>
      </c>
      <c r="G2420" s="111" t="s">
        <v>221</v>
      </c>
      <c r="H2420" s="117">
        <v>46</v>
      </c>
      <c r="J2420" s="177">
        <v>46</v>
      </c>
      <c r="S2420" s="118">
        <v>1</v>
      </c>
      <c r="U2420" s="116">
        <v>1</v>
      </c>
      <c r="W2420" s="118">
        <v>1</v>
      </c>
    </row>
    <row r="2421" spans="1:23">
      <c r="A2421" s="152">
        <v>41</v>
      </c>
      <c r="B2421" s="153" t="s">
        <v>222</v>
      </c>
      <c r="C2421" s="173">
        <v>40619</v>
      </c>
      <c r="D2421" s="174" t="s">
        <v>281</v>
      </c>
      <c r="E2421" s="175">
        <v>25</v>
      </c>
      <c r="F2421" s="175">
        <v>29</v>
      </c>
      <c r="G2421" s="111" t="s">
        <v>221</v>
      </c>
      <c r="H2421" s="117">
        <v>14</v>
      </c>
      <c r="J2421" s="177">
        <v>14</v>
      </c>
      <c r="S2421" s="118">
        <v>0</v>
      </c>
      <c r="U2421" s="116">
        <v>0</v>
      </c>
      <c r="W2421" s="118">
        <v>0</v>
      </c>
    </row>
    <row r="2422" spans="1:23">
      <c r="A2422" s="152">
        <v>42</v>
      </c>
      <c r="B2422" s="153" t="s">
        <v>222</v>
      </c>
      <c r="C2422" s="173">
        <v>40619</v>
      </c>
      <c r="D2422" s="174" t="s">
        <v>281</v>
      </c>
      <c r="E2422" s="175">
        <v>25</v>
      </c>
      <c r="F2422" s="175">
        <v>29</v>
      </c>
      <c r="G2422" s="111" t="s">
        <v>222</v>
      </c>
      <c r="H2422" s="117">
        <v>0</v>
      </c>
      <c r="J2422" s="177">
        <v>0</v>
      </c>
      <c r="S2422" s="118" t="s">
        <v>222</v>
      </c>
      <c r="U2422" s="116" t="s">
        <v>222</v>
      </c>
      <c r="W2422" s="118">
        <v>500</v>
      </c>
    </row>
    <row r="2423" spans="1:23">
      <c r="A2423" s="152">
        <v>43</v>
      </c>
      <c r="B2423" s="153" t="s">
        <v>222</v>
      </c>
      <c r="C2423" s="173">
        <v>40619</v>
      </c>
      <c r="D2423" s="174" t="s">
        <v>281</v>
      </c>
      <c r="E2423" s="175">
        <v>25</v>
      </c>
      <c r="F2423" s="175">
        <v>29</v>
      </c>
      <c r="G2423" s="111" t="s">
        <v>221</v>
      </c>
      <c r="H2423" s="117">
        <v>16</v>
      </c>
      <c r="J2423" s="177">
        <v>16</v>
      </c>
      <c r="S2423" s="118">
        <v>1</v>
      </c>
      <c r="U2423" s="116">
        <v>1</v>
      </c>
      <c r="W2423" s="118">
        <v>1</v>
      </c>
    </row>
    <row r="2424" spans="1:23">
      <c r="A2424" s="152">
        <v>44</v>
      </c>
      <c r="B2424" s="153" t="s">
        <v>222</v>
      </c>
      <c r="C2424" s="173">
        <v>40619</v>
      </c>
      <c r="D2424" s="174" t="s">
        <v>281</v>
      </c>
      <c r="E2424" s="175">
        <v>25</v>
      </c>
      <c r="F2424" s="175">
        <v>29</v>
      </c>
      <c r="G2424" s="111" t="s">
        <v>222</v>
      </c>
      <c r="H2424" s="117">
        <v>17</v>
      </c>
      <c r="J2424" s="177">
        <v>17</v>
      </c>
      <c r="S2424" s="118">
        <v>0</v>
      </c>
      <c r="U2424" s="116">
        <v>0</v>
      </c>
      <c r="W2424" s="118">
        <v>0</v>
      </c>
    </row>
    <row r="2425" spans="1:23">
      <c r="A2425" s="152">
        <v>45</v>
      </c>
      <c r="B2425" s="153" t="s">
        <v>222</v>
      </c>
      <c r="C2425" s="173">
        <v>40619</v>
      </c>
      <c r="D2425" s="174" t="s">
        <v>281</v>
      </c>
      <c r="E2425" s="175">
        <v>25</v>
      </c>
      <c r="F2425" s="175">
        <v>29</v>
      </c>
      <c r="G2425" s="111" t="s">
        <v>221</v>
      </c>
      <c r="H2425" s="117">
        <v>29</v>
      </c>
      <c r="J2425" s="177">
        <v>29</v>
      </c>
      <c r="S2425" s="118">
        <v>0</v>
      </c>
      <c r="U2425" s="116">
        <v>0</v>
      </c>
      <c r="W2425" s="118">
        <v>0</v>
      </c>
    </row>
    <row r="2426" spans="1:23">
      <c r="A2426" s="152">
        <v>46</v>
      </c>
      <c r="B2426" s="153" t="s">
        <v>222</v>
      </c>
      <c r="C2426" s="173">
        <v>40619</v>
      </c>
      <c r="D2426" s="174" t="s">
        <v>281</v>
      </c>
      <c r="E2426" s="175">
        <v>25</v>
      </c>
      <c r="F2426" s="175">
        <v>29</v>
      </c>
      <c r="G2426" s="111" t="s">
        <v>222</v>
      </c>
      <c r="H2426" s="117">
        <v>5</v>
      </c>
      <c r="J2426" s="177">
        <v>5</v>
      </c>
      <c r="S2426" s="118">
        <v>0</v>
      </c>
      <c r="U2426" s="116">
        <v>0</v>
      </c>
      <c r="W2426" s="118">
        <v>0</v>
      </c>
    </row>
    <row r="2427" spans="1:23">
      <c r="A2427" s="152">
        <v>47</v>
      </c>
      <c r="B2427" s="153" t="s">
        <v>222</v>
      </c>
      <c r="C2427" s="173">
        <v>40619</v>
      </c>
      <c r="D2427" s="174" t="s">
        <v>281</v>
      </c>
      <c r="E2427" s="175">
        <v>25</v>
      </c>
      <c r="F2427" s="175">
        <v>29</v>
      </c>
      <c r="G2427" s="111" t="s">
        <v>221</v>
      </c>
      <c r="H2427" s="117">
        <v>15</v>
      </c>
      <c r="J2427" s="177">
        <v>15</v>
      </c>
      <c r="S2427" s="118">
        <v>1</v>
      </c>
      <c r="U2427" s="116">
        <v>8</v>
      </c>
      <c r="W2427" s="118">
        <v>8</v>
      </c>
    </row>
    <row r="2428" spans="1:23">
      <c r="A2428" s="152">
        <v>48</v>
      </c>
      <c r="B2428" s="153" t="s">
        <v>222</v>
      </c>
      <c r="C2428" s="173">
        <v>40619</v>
      </c>
      <c r="D2428" s="174" t="s">
        <v>281</v>
      </c>
      <c r="E2428" s="175">
        <v>25</v>
      </c>
      <c r="F2428" s="175">
        <v>29</v>
      </c>
      <c r="G2428" s="111" t="s">
        <v>222</v>
      </c>
      <c r="H2428" s="117">
        <v>6</v>
      </c>
      <c r="J2428" s="177">
        <v>6</v>
      </c>
      <c r="S2428" s="118" t="s">
        <v>222</v>
      </c>
      <c r="U2428" s="116" t="s">
        <v>222</v>
      </c>
      <c r="W2428" s="118">
        <v>500</v>
      </c>
    </row>
    <row r="2429" spans="1:23">
      <c r="A2429" s="152">
        <v>49</v>
      </c>
      <c r="B2429" s="153" t="s">
        <v>222</v>
      </c>
      <c r="C2429" s="173">
        <v>40619</v>
      </c>
      <c r="D2429" s="174" t="s">
        <v>281</v>
      </c>
      <c r="E2429" s="175">
        <v>25</v>
      </c>
      <c r="F2429" s="175">
        <v>29</v>
      </c>
      <c r="G2429" s="111" t="s">
        <v>221</v>
      </c>
      <c r="H2429" s="117">
        <v>16</v>
      </c>
      <c r="J2429" s="177">
        <v>16</v>
      </c>
      <c r="S2429" s="118">
        <v>0</v>
      </c>
      <c r="U2429" s="116">
        <v>0</v>
      </c>
      <c r="W2429" s="118">
        <v>0</v>
      </c>
    </row>
    <row r="2430" spans="1:23">
      <c r="A2430" s="152">
        <v>50</v>
      </c>
      <c r="B2430" s="153" t="s">
        <v>222</v>
      </c>
      <c r="C2430" s="173">
        <v>40619</v>
      </c>
      <c r="D2430" s="174" t="s">
        <v>281</v>
      </c>
      <c r="E2430" s="175">
        <v>25</v>
      </c>
      <c r="F2430" s="175">
        <v>29</v>
      </c>
      <c r="G2430" s="111" t="s">
        <v>222</v>
      </c>
      <c r="H2430" s="117">
        <v>8</v>
      </c>
      <c r="J2430" s="177">
        <v>8</v>
      </c>
      <c r="S2430" s="118" t="s">
        <v>222</v>
      </c>
      <c r="U2430" s="116" t="s">
        <v>222</v>
      </c>
      <c r="W2430" s="118">
        <v>500</v>
      </c>
    </row>
    <row r="2431" spans="1:23">
      <c r="A2431" s="152">
        <v>51</v>
      </c>
      <c r="B2431" s="153" t="s">
        <v>222</v>
      </c>
      <c r="C2431" s="173">
        <v>40619</v>
      </c>
      <c r="D2431" s="174" t="s">
        <v>281</v>
      </c>
      <c r="E2431" s="175">
        <v>25</v>
      </c>
      <c r="F2431" s="175">
        <v>29</v>
      </c>
      <c r="G2431" s="111" t="s">
        <v>221</v>
      </c>
      <c r="H2431" s="117">
        <v>14</v>
      </c>
      <c r="J2431" s="177">
        <v>14</v>
      </c>
      <c r="S2431" s="118">
        <v>0</v>
      </c>
      <c r="U2431" s="116">
        <v>5</v>
      </c>
      <c r="W2431" s="118">
        <v>5</v>
      </c>
    </row>
    <row r="2432" spans="1:23">
      <c r="A2432" s="152">
        <v>52</v>
      </c>
      <c r="B2432" s="153" t="s">
        <v>222</v>
      </c>
      <c r="C2432" s="173">
        <v>40619</v>
      </c>
      <c r="D2432" s="174" t="s">
        <v>281</v>
      </c>
      <c r="E2432" s="175">
        <v>25</v>
      </c>
      <c r="F2432" s="175">
        <v>29</v>
      </c>
      <c r="G2432" s="111" t="s">
        <v>221</v>
      </c>
      <c r="H2432" s="117">
        <v>35</v>
      </c>
      <c r="J2432" s="177">
        <v>35</v>
      </c>
      <c r="S2432" s="118">
        <v>1</v>
      </c>
      <c r="U2432" s="116">
        <v>1</v>
      </c>
      <c r="W2432" s="118">
        <v>1</v>
      </c>
    </row>
    <row r="2433" spans="1:23">
      <c r="A2433" s="152">
        <v>1</v>
      </c>
      <c r="B2433" s="153" t="s">
        <v>222</v>
      </c>
      <c r="C2433" s="173">
        <v>40621</v>
      </c>
      <c r="D2433" s="174" t="s">
        <v>282</v>
      </c>
      <c r="E2433" s="175">
        <v>15</v>
      </c>
      <c r="F2433" s="175">
        <v>29</v>
      </c>
      <c r="G2433" s="111" t="s">
        <v>222</v>
      </c>
      <c r="H2433" s="117">
        <v>49</v>
      </c>
      <c r="J2433" s="177">
        <v>49</v>
      </c>
      <c r="P2433" s="92" t="s">
        <v>222</v>
      </c>
      <c r="U2433" s="179" t="s">
        <v>222</v>
      </c>
      <c r="W2433" s="181">
        <v>500</v>
      </c>
    </row>
    <row r="2434" spans="1:23">
      <c r="A2434" s="152">
        <v>2</v>
      </c>
      <c r="B2434" s="153" t="s">
        <v>222</v>
      </c>
      <c r="C2434" s="173">
        <v>40621</v>
      </c>
      <c r="D2434" s="174" t="s">
        <v>282</v>
      </c>
      <c r="E2434" s="175">
        <v>15</v>
      </c>
      <c r="F2434" s="175">
        <v>29</v>
      </c>
      <c r="G2434" s="111" t="s">
        <v>221</v>
      </c>
      <c r="H2434" s="117">
        <v>49</v>
      </c>
      <c r="J2434" s="177">
        <v>49</v>
      </c>
      <c r="P2434" s="92">
        <v>0</v>
      </c>
      <c r="U2434" s="180">
        <v>1</v>
      </c>
      <c r="W2434" s="180">
        <v>1</v>
      </c>
    </row>
    <row r="2435" spans="1:23">
      <c r="A2435" s="152">
        <v>3</v>
      </c>
      <c r="B2435" s="153" t="s">
        <v>222</v>
      </c>
      <c r="C2435" s="173">
        <v>40621</v>
      </c>
      <c r="D2435" s="174" t="s">
        <v>282</v>
      </c>
      <c r="E2435" s="175">
        <v>15</v>
      </c>
      <c r="F2435" s="175">
        <v>29</v>
      </c>
      <c r="G2435" s="111" t="s">
        <v>222</v>
      </c>
      <c r="H2435" s="117">
        <v>40</v>
      </c>
      <c r="J2435" s="177">
        <v>40</v>
      </c>
      <c r="P2435" s="92" t="s">
        <v>222</v>
      </c>
      <c r="U2435" s="179" t="s">
        <v>222</v>
      </c>
      <c r="W2435" s="179">
        <v>500</v>
      </c>
    </row>
    <row r="2436" spans="1:23">
      <c r="A2436" s="152">
        <v>4</v>
      </c>
      <c r="B2436" s="153" t="s">
        <v>222</v>
      </c>
      <c r="C2436" s="173">
        <v>40621</v>
      </c>
      <c r="D2436" s="174" t="s">
        <v>282</v>
      </c>
      <c r="E2436" s="175">
        <v>15</v>
      </c>
      <c r="F2436" s="175">
        <v>29</v>
      </c>
      <c r="G2436" s="111" t="s">
        <v>221</v>
      </c>
      <c r="H2436" s="117">
        <v>43</v>
      </c>
      <c r="J2436" s="177">
        <v>43</v>
      </c>
      <c r="P2436" s="92">
        <v>1</v>
      </c>
      <c r="U2436" s="180">
        <v>1</v>
      </c>
      <c r="W2436" s="180">
        <v>1</v>
      </c>
    </row>
    <row r="2437" spans="1:23">
      <c r="A2437" s="152">
        <v>5</v>
      </c>
      <c r="B2437" s="153" t="s">
        <v>222</v>
      </c>
      <c r="C2437" s="173">
        <v>40621</v>
      </c>
      <c r="D2437" s="174" t="s">
        <v>282</v>
      </c>
      <c r="E2437" s="175">
        <v>15</v>
      </c>
      <c r="F2437" s="175">
        <v>29</v>
      </c>
      <c r="G2437" s="111" t="s">
        <v>222</v>
      </c>
      <c r="H2437" s="117">
        <v>24</v>
      </c>
      <c r="J2437" s="177">
        <v>24</v>
      </c>
      <c r="P2437" s="92" t="s">
        <v>222</v>
      </c>
      <c r="U2437" s="179" t="s">
        <v>222</v>
      </c>
      <c r="W2437" s="179">
        <v>500</v>
      </c>
    </row>
    <row r="2438" spans="1:23">
      <c r="A2438" s="152">
        <v>6</v>
      </c>
      <c r="B2438" s="153" t="s">
        <v>222</v>
      </c>
      <c r="C2438" s="173">
        <v>40621</v>
      </c>
      <c r="D2438" s="174" t="s">
        <v>282</v>
      </c>
      <c r="E2438" s="175">
        <v>15</v>
      </c>
      <c r="F2438" s="175">
        <v>29</v>
      </c>
      <c r="G2438" s="111" t="s">
        <v>221</v>
      </c>
      <c r="H2438" s="117">
        <v>35</v>
      </c>
      <c r="J2438" s="177">
        <v>35</v>
      </c>
      <c r="P2438" s="92">
        <v>0</v>
      </c>
      <c r="U2438" s="180">
        <v>1</v>
      </c>
      <c r="W2438" s="180">
        <v>1</v>
      </c>
    </row>
    <row r="2439" spans="1:23">
      <c r="A2439" s="152">
        <v>7</v>
      </c>
      <c r="B2439" s="153" t="s">
        <v>222</v>
      </c>
      <c r="C2439" s="173">
        <v>40621</v>
      </c>
      <c r="D2439" s="174" t="s">
        <v>282</v>
      </c>
      <c r="E2439" s="175">
        <v>15</v>
      </c>
      <c r="F2439" s="175">
        <v>29</v>
      </c>
      <c r="G2439" s="111" t="s">
        <v>222</v>
      </c>
      <c r="H2439" s="117">
        <v>36</v>
      </c>
      <c r="J2439" s="177">
        <v>36</v>
      </c>
      <c r="P2439" s="92" t="s">
        <v>222</v>
      </c>
      <c r="U2439" s="179" t="s">
        <v>222</v>
      </c>
      <c r="W2439" s="179">
        <v>500</v>
      </c>
    </row>
    <row r="2440" spans="1:23">
      <c r="A2440" s="152">
        <v>8</v>
      </c>
      <c r="B2440" s="153" t="s">
        <v>222</v>
      </c>
      <c r="C2440" s="173">
        <v>40621</v>
      </c>
      <c r="D2440" s="174" t="s">
        <v>282</v>
      </c>
      <c r="E2440" s="175">
        <v>15</v>
      </c>
      <c r="F2440" s="175">
        <v>29</v>
      </c>
      <c r="G2440" s="111" t="s">
        <v>221</v>
      </c>
      <c r="H2440" s="117">
        <v>39</v>
      </c>
      <c r="J2440" s="177">
        <v>39</v>
      </c>
      <c r="P2440" s="92">
        <v>0</v>
      </c>
      <c r="U2440" s="180">
        <v>0</v>
      </c>
      <c r="W2440" s="180">
        <v>0</v>
      </c>
    </row>
    <row r="2441" spans="1:23">
      <c r="A2441" s="152">
        <v>9</v>
      </c>
      <c r="B2441" s="153" t="s">
        <v>222</v>
      </c>
      <c r="C2441" s="173">
        <v>40621</v>
      </c>
      <c r="D2441" s="174" t="s">
        <v>282</v>
      </c>
      <c r="E2441" s="175">
        <v>15</v>
      </c>
      <c r="F2441" s="175">
        <v>29</v>
      </c>
      <c r="G2441" s="111" t="s">
        <v>222</v>
      </c>
      <c r="H2441" s="117">
        <v>61</v>
      </c>
      <c r="J2441" s="177">
        <v>61</v>
      </c>
      <c r="P2441" s="92" t="s">
        <v>222</v>
      </c>
      <c r="U2441" s="179" t="s">
        <v>222</v>
      </c>
      <c r="W2441" s="179">
        <v>500</v>
      </c>
    </row>
    <row r="2442" spans="1:23">
      <c r="A2442" s="152">
        <v>10</v>
      </c>
      <c r="B2442" s="153" t="s">
        <v>222</v>
      </c>
      <c r="C2442" s="173">
        <v>40621</v>
      </c>
      <c r="D2442" s="174" t="s">
        <v>282</v>
      </c>
      <c r="E2442" s="175">
        <v>15</v>
      </c>
      <c r="F2442" s="175">
        <v>29</v>
      </c>
      <c r="G2442" s="111" t="s">
        <v>221</v>
      </c>
      <c r="H2442" s="117">
        <v>49</v>
      </c>
      <c r="J2442" s="177">
        <v>49</v>
      </c>
      <c r="P2442" s="92">
        <v>1</v>
      </c>
      <c r="U2442" s="180">
        <v>1</v>
      </c>
      <c r="W2442" s="180">
        <v>1</v>
      </c>
    </row>
    <row r="2443" spans="1:23">
      <c r="A2443" s="152">
        <v>11</v>
      </c>
      <c r="B2443" s="153" t="s">
        <v>222</v>
      </c>
      <c r="C2443" s="173">
        <v>40621</v>
      </c>
      <c r="D2443" s="174" t="s">
        <v>282</v>
      </c>
      <c r="E2443" s="175">
        <v>15</v>
      </c>
      <c r="F2443" s="175">
        <v>29</v>
      </c>
      <c r="G2443" s="111" t="s">
        <v>222</v>
      </c>
      <c r="H2443" s="117">
        <v>30</v>
      </c>
      <c r="J2443" s="177">
        <v>30</v>
      </c>
      <c r="P2443" s="92" t="s">
        <v>222</v>
      </c>
      <c r="U2443" s="179" t="s">
        <v>222</v>
      </c>
      <c r="W2443" s="179">
        <v>500</v>
      </c>
    </row>
    <row r="2444" spans="1:23">
      <c r="A2444" s="152">
        <v>12</v>
      </c>
      <c r="B2444" s="153" t="s">
        <v>222</v>
      </c>
      <c r="C2444" s="173">
        <v>40621</v>
      </c>
      <c r="D2444" s="174" t="s">
        <v>282</v>
      </c>
      <c r="E2444" s="175">
        <v>15</v>
      </c>
      <c r="F2444" s="175">
        <v>29</v>
      </c>
      <c r="G2444" s="111" t="s">
        <v>221</v>
      </c>
      <c r="H2444" s="117">
        <v>58</v>
      </c>
      <c r="J2444" s="177">
        <v>58</v>
      </c>
      <c r="P2444" s="92">
        <v>1</v>
      </c>
      <c r="U2444" s="180">
        <v>1</v>
      </c>
      <c r="W2444" s="180">
        <v>1</v>
      </c>
    </row>
    <row r="2445" spans="1:23">
      <c r="A2445" s="152">
        <v>13</v>
      </c>
      <c r="B2445" s="153" t="s">
        <v>222</v>
      </c>
      <c r="C2445" s="173">
        <v>40621</v>
      </c>
      <c r="D2445" s="174" t="s">
        <v>282</v>
      </c>
      <c r="E2445" s="175">
        <v>15</v>
      </c>
      <c r="F2445" s="175">
        <v>29</v>
      </c>
      <c r="G2445" s="111" t="s">
        <v>222</v>
      </c>
      <c r="H2445" s="117">
        <v>35</v>
      </c>
      <c r="J2445" s="177">
        <v>35</v>
      </c>
      <c r="P2445" s="92" t="s">
        <v>222</v>
      </c>
      <c r="U2445" s="179" t="s">
        <v>222</v>
      </c>
      <c r="W2445" s="179">
        <v>500</v>
      </c>
    </row>
    <row r="2446" spans="1:23">
      <c r="A2446" s="152">
        <v>14</v>
      </c>
      <c r="B2446" s="153" t="s">
        <v>222</v>
      </c>
      <c r="C2446" s="173">
        <v>40621</v>
      </c>
      <c r="D2446" s="174" t="s">
        <v>282</v>
      </c>
      <c r="E2446" s="175">
        <v>15</v>
      </c>
      <c r="F2446" s="175">
        <v>29</v>
      </c>
      <c r="G2446" s="111" t="s">
        <v>221</v>
      </c>
      <c r="H2446" s="117">
        <v>12</v>
      </c>
      <c r="J2446" s="177">
        <v>12</v>
      </c>
      <c r="P2446" s="92">
        <v>0</v>
      </c>
      <c r="U2446" s="180">
        <v>0</v>
      </c>
      <c r="W2446" s="180">
        <v>0</v>
      </c>
    </row>
    <row r="2447" spans="1:23">
      <c r="A2447" s="152">
        <v>15</v>
      </c>
      <c r="B2447" s="153" t="s">
        <v>222</v>
      </c>
      <c r="C2447" s="173">
        <v>40621</v>
      </c>
      <c r="D2447" s="174" t="s">
        <v>282</v>
      </c>
      <c r="E2447" s="175">
        <v>15</v>
      </c>
      <c r="F2447" s="175">
        <v>29</v>
      </c>
      <c r="G2447" s="111" t="s">
        <v>222</v>
      </c>
      <c r="H2447" s="117">
        <v>41</v>
      </c>
      <c r="J2447" s="177">
        <v>41</v>
      </c>
      <c r="P2447" s="92" t="s">
        <v>222</v>
      </c>
      <c r="U2447" s="179" t="s">
        <v>222</v>
      </c>
      <c r="W2447" s="179">
        <v>500</v>
      </c>
    </row>
    <row r="2448" spans="1:23">
      <c r="A2448" s="152">
        <v>16</v>
      </c>
      <c r="B2448" s="153" t="s">
        <v>222</v>
      </c>
      <c r="C2448" s="173">
        <v>40621</v>
      </c>
      <c r="D2448" s="174" t="s">
        <v>282</v>
      </c>
      <c r="E2448" s="175">
        <v>15</v>
      </c>
      <c r="F2448" s="175">
        <v>29</v>
      </c>
      <c r="G2448" s="111" t="s">
        <v>221</v>
      </c>
      <c r="H2448" s="117">
        <v>30</v>
      </c>
      <c r="J2448" s="177">
        <v>30</v>
      </c>
      <c r="P2448" s="92">
        <v>1</v>
      </c>
      <c r="U2448" s="180">
        <v>1</v>
      </c>
      <c r="W2448" s="180">
        <v>1</v>
      </c>
    </row>
    <row r="2449" spans="1:23">
      <c r="A2449" s="152">
        <v>17</v>
      </c>
      <c r="B2449" s="153" t="s">
        <v>222</v>
      </c>
      <c r="C2449" s="173">
        <v>40621</v>
      </c>
      <c r="D2449" s="174" t="s">
        <v>282</v>
      </c>
      <c r="E2449" s="175">
        <v>15</v>
      </c>
      <c r="F2449" s="175">
        <v>29</v>
      </c>
      <c r="G2449" s="111" t="s">
        <v>222</v>
      </c>
      <c r="H2449" s="117">
        <v>48</v>
      </c>
      <c r="J2449" s="177">
        <v>48</v>
      </c>
      <c r="P2449" s="92" t="s">
        <v>222</v>
      </c>
      <c r="U2449" s="179" t="s">
        <v>222</v>
      </c>
      <c r="W2449" s="179">
        <v>500</v>
      </c>
    </row>
    <row r="2450" spans="1:23">
      <c r="A2450" s="152">
        <v>18</v>
      </c>
      <c r="B2450" s="153" t="s">
        <v>222</v>
      </c>
      <c r="C2450" s="173">
        <v>40621</v>
      </c>
      <c r="D2450" s="174" t="s">
        <v>282</v>
      </c>
      <c r="E2450" s="175">
        <v>15</v>
      </c>
      <c r="F2450" s="175">
        <v>29</v>
      </c>
      <c r="G2450" s="111" t="s">
        <v>221</v>
      </c>
      <c r="H2450" s="117">
        <v>46</v>
      </c>
      <c r="J2450" s="177">
        <v>46</v>
      </c>
      <c r="P2450" s="92">
        <v>0</v>
      </c>
      <c r="U2450" s="180">
        <v>0</v>
      </c>
      <c r="W2450" s="180">
        <v>0</v>
      </c>
    </row>
    <row r="2451" spans="1:23">
      <c r="A2451" s="152">
        <v>19</v>
      </c>
      <c r="B2451" s="153" t="s">
        <v>222</v>
      </c>
      <c r="C2451" s="173">
        <v>40621</v>
      </c>
      <c r="D2451" s="174" t="s">
        <v>282</v>
      </c>
      <c r="E2451" s="175">
        <v>15</v>
      </c>
      <c r="F2451" s="175">
        <v>29</v>
      </c>
      <c r="G2451" s="111" t="s">
        <v>222</v>
      </c>
      <c r="H2451" s="117">
        <v>40</v>
      </c>
      <c r="J2451" s="177">
        <v>40</v>
      </c>
      <c r="P2451" s="92" t="s">
        <v>222</v>
      </c>
      <c r="U2451" s="179" t="s">
        <v>222</v>
      </c>
      <c r="W2451" s="179">
        <v>500</v>
      </c>
    </row>
    <row r="2452" spans="1:23">
      <c r="A2452" s="152">
        <v>20</v>
      </c>
      <c r="B2452" s="153" t="s">
        <v>222</v>
      </c>
      <c r="C2452" s="173">
        <v>40621</v>
      </c>
      <c r="D2452" s="174" t="s">
        <v>282</v>
      </c>
      <c r="E2452" s="175">
        <v>15</v>
      </c>
      <c r="F2452" s="175">
        <v>29</v>
      </c>
      <c r="G2452" s="111" t="s">
        <v>221</v>
      </c>
      <c r="H2452" s="117">
        <v>25</v>
      </c>
      <c r="J2452" s="177">
        <v>25</v>
      </c>
      <c r="P2452" s="92">
        <v>0</v>
      </c>
      <c r="U2452" s="180">
        <v>0</v>
      </c>
      <c r="W2452" s="180">
        <v>0</v>
      </c>
    </row>
    <row r="2453" spans="1:23">
      <c r="A2453" s="152">
        <v>21</v>
      </c>
      <c r="B2453" s="153" t="s">
        <v>222</v>
      </c>
      <c r="C2453" s="173">
        <v>40621</v>
      </c>
      <c r="D2453" s="174" t="s">
        <v>282</v>
      </c>
      <c r="E2453" s="175">
        <v>15</v>
      </c>
      <c r="F2453" s="175">
        <v>29</v>
      </c>
      <c r="G2453" s="111" t="s">
        <v>222</v>
      </c>
      <c r="H2453" s="117">
        <v>29</v>
      </c>
      <c r="J2453" s="177">
        <v>29</v>
      </c>
      <c r="P2453" s="92" t="s">
        <v>222</v>
      </c>
      <c r="U2453" s="179" t="s">
        <v>222</v>
      </c>
      <c r="W2453" s="179">
        <v>500</v>
      </c>
    </row>
    <row r="2454" spans="1:23">
      <c r="A2454" s="152">
        <v>22</v>
      </c>
      <c r="B2454" s="153" t="s">
        <v>222</v>
      </c>
      <c r="C2454" s="173">
        <v>40621</v>
      </c>
      <c r="D2454" s="174" t="s">
        <v>282</v>
      </c>
      <c r="E2454" s="175">
        <v>15</v>
      </c>
      <c r="F2454" s="175">
        <v>29</v>
      </c>
      <c r="G2454" s="111" t="s">
        <v>222</v>
      </c>
      <c r="H2454" s="117">
        <v>40</v>
      </c>
      <c r="J2454" s="177">
        <v>40</v>
      </c>
      <c r="P2454" s="92" t="s">
        <v>222</v>
      </c>
      <c r="U2454" s="179" t="s">
        <v>222</v>
      </c>
      <c r="W2454" s="179">
        <v>500</v>
      </c>
    </row>
    <row r="2455" spans="1:23">
      <c r="A2455" s="152">
        <v>23</v>
      </c>
      <c r="B2455" s="153" t="s">
        <v>222</v>
      </c>
      <c r="C2455" s="173">
        <v>40621</v>
      </c>
      <c r="D2455" s="174" t="s">
        <v>282</v>
      </c>
      <c r="E2455" s="175">
        <v>15</v>
      </c>
      <c r="F2455" s="175">
        <v>29</v>
      </c>
      <c r="G2455" s="111" t="s">
        <v>221</v>
      </c>
      <c r="H2455" s="117">
        <v>42</v>
      </c>
      <c r="J2455" s="177">
        <v>42</v>
      </c>
      <c r="P2455" s="92">
        <v>0</v>
      </c>
      <c r="U2455" s="180">
        <v>0</v>
      </c>
      <c r="W2455" s="180">
        <v>0</v>
      </c>
    </row>
    <row r="2456" spans="1:23">
      <c r="A2456" s="152">
        <v>24</v>
      </c>
      <c r="B2456" s="153" t="s">
        <v>222</v>
      </c>
      <c r="C2456" s="173">
        <v>40621</v>
      </c>
      <c r="D2456" s="174" t="s">
        <v>282</v>
      </c>
      <c r="E2456" s="175">
        <v>15</v>
      </c>
      <c r="F2456" s="175">
        <v>29</v>
      </c>
      <c r="G2456" s="111" t="s">
        <v>221</v>
      </c>
      <c r="H2456" s="117">
        <v>26</v>
      </c>
      <c r="J2456" s="177">
        <v>26</v>
      </c>
      <c r="P2456" s="92">
        <v>0</v>
      </c>
      <c r="U2456" s="180">
        <v>0</v>
      </c>
      <c r="W2456" s="180">
        <v>0</v>
      </c>
    </row>
    <row r="2457" spans="1:23">
      <c r="A2457" s="152">
        <v>25</v>
      </c>
      <c r="B2457" s="153" t="s">
        <v>222</v>
      </c>
      <c r="C2457" s="173">
        <v>40621</v>
      </c>
      <c r="D2457" s="174" t="s">
        <v>282</v>
      </c>
      <c r="E2457" s="175">
        <v>15</v>
      </c>
      <c r="F2457" s="175">
        <v>29</v>
      </c>
      <c r="G2457" s="111" t="s">
        <v>222</v>
      </c>
      <c r="H2457" s="117">
        <v>43</v>
      </c>
      <c r="J2457" s="177">
        <v>43</v>
      </c>
      <c r="P2457" s="92" t="s">
        <v>222</v>
      </c>
      <c r="U2457" s="179" t="s">
        <v>222</v>
      </c>
      <c r="W2457" s="179">
        <v>500</v>
      </c>
    </row>
    <row r="2458" spans="1:23">
      <c r="A2458" s="152">
        <v>26</v>
      </c>
      <c r="B2458" s="153" t="s">
        <v>222</v>
      </c>
      <c r="C2458" s="173">
        <v>40621</v>
      </c>
      <c r="D2458" s="174" t="s">
        <v>282</v>
      </c>
      <c r="E2458" s="175">
        <v>15</v>
      </c>
      <c r="F2458" s="175">
        <v>29</v>
      </c>
      <c r="G2458" s="111" t="s">
        <v>221</v>
      </c>
      <c r="H2458" s="117">
        <v>29</v>
      </c>
      <c r="J2458" s="177">
        <v>29</v>
      </c>
      <c r="P2458" s="92">
        <v>0</v>
      </c>
      <c r="U2458" s="180">
        <v>0</v>
      </c>
      <c r="W2458" s="180">
        <v>0</v>
      </c>
    </row>
    <row r="2459" spans="1:23">
      <c r="A2459" s="152">
        <v>27</v>
      </c>
      <c r="B2459" s="153" t="s">
        <v>222</v>
      </c>
      <c r="C2459" s="173">
        <v>40621</v>
      </c>
      <c r="D2459" s="174" t="s">
        <v>282</v>
      </c>
      <c r="E2459" s="175">
        <v>15</v>
      </c>
      <c r="F2459" s="175">
        <v>29</v>
      </c>
      <c r="G2459" s="111" t="s">
        <v>222</v>
      </c>
      <c r="H2459" s="117">
        <v>35</v>
      </c>
      <c r="J2459" s="177">
        <v>35</v>
      </c>
      <c r="P2459" s="92">
        <v>0</v>
      </c>
      <c r="U2459" s="180" t="s">
        <v>222</v>
      </c>
      <c r="W2459" s="180">
        <v>500</v>
      </c>
    </row>
    <row r="2460" spans="1:23">
      <c r="A2460" s="152">
        <v>28</v>
      </c>
      <c r="B2460" s="153" t="s">
        <v>222</v>
      </c>
      <c r="C2460" s="173">
        <v>40621</v>
      </c>
      <c r="D2460" s="174" t="s">
        <v>282</v>
      </c>
      <c r="E2460" s="175">
        <v>15</v>
      </c>
      <c r="F2460" s="175">
        <v>29</v>
      </c>
      <c r="G2460" s="111" t="s">
        <v>221</v>
      </c>
      <c r="H2460" s="117">
        <v>43</v>
      </c>
      <c r="J2460" s="177">
        <v>43</v>
      </c>
      <c r="P2460" s="92">
        <v>0</v>
      </c>
      <c r="U2460" s="180">
        <v>0</v>
      </c>
      <c r="W2460" s="180">
        <v>0</v>
      </c>
    </row>
    <row r="2461" spans="1:23">
      <c r="A2461" s="152">
        <v>29</v>
      </c>
      <c r="B2461" s="153" t="s">
        <v>222</v>
      </c>
      <c r="C2461" s="173">
        <v>40621</v>
      </c>
      <c r="D2461" s="174" t="s">
        <v>282</v>
      </c>
      <c r="E2461" s="175">
        <v>15</v>
      </c>
      <c r="F2461" s="175">
        <v>29</v>
      </c>
      <c r="G2461" s="111" t="s">
        <v>222</v>
      </c>
      <c r="H2461" s="117">
        <v>33</v>
      </c>
      <c r="J2461" s="177">
        <v>33</v>
      </c>
      <c r="P2461" s="92" t="s">
        <v>222</v>
      </c>
      <c r="U2461" s="179" t="s">
        <v>222</v>
      </c>
      <c r="W2461" s="179">
        <v>500</v>
      </c>
    </row>
    <row r="2462" spans="1:23">
      <c r="A2462" s="152">
        <v>30</v>
      </c>
      <c r="B2462" s="153" t="s">
        <v>222</v>
      </c>
      <c r="C2462" s="173">
        <v>40621</v>
      </c>
      <c r="D2462" s="174" t="s">
        <v>282</v>
      </c>
      <c r="E2462" s="175">
        <v>15</v>
      </c>
      <c r="F2462" s="175">
        <v>29</v>
      </c>
      <c r="G2462" s="111" t="s">
        <v>221</v>
      </c>
      <c r="H2462" s="117">
        <v>21</v>
      </c>
      <c r="J2462" s="177">
        <v>21</v>
      </c>
      <c r="P2462" s="92">
        <v>0</v>
      </c>
      <c r="U2462" s="180">
        <v>0</v>
      </c>
      <c r="W2462" s="180">
        <v>0</v>
      </c>
    </row>
    <row r="2463" spans="1:23">
      <c r="A2463" s="152">
        <v>31</v>
      </c>
      <c r="B2463" s="153" t="s">
        <v>222</v>
      </c>
      <c r="C2463" s="173">
        <v>40621</v>
      </c>
      <c r="D2463" s="174" t="s">
        <v>282</v>
      </c>
      <c r="E2463" s="175">
        <v>15</v>
      </c>
      <c r="F2463" s="175">
        <v>29</v>
      </c>
      <c r="G2463" s="111" t="s">
        <v>222</v>
      </c>
      <c r="H2463" s="117">
        <v>16</v>
      </c>
      <c r="J2463" s="177">
        <v>16</v>
      </c>
      <c r="P2463" s="92" t="s">
        <v>222</v>
      </c>
      <c r="U2463" s="179" t="s">
        <v>222</v>
      </c>
      <c r="W2463" s="179">
        <v>500</v>
      </c>
    </row>
    <row r="2464" spans="1:23">
      <c r="A2464" s="152">
        <v>32</v>
      </c>
      <c r="B2464" s="153" t="s">
        <v>222</v>
      </c>
      <c r="C2464" s="173">
        <v>40621</v>
      </c>
      <c r="D2464" s="174" t="s">
        <v>282</v>
      </c>
      <c r="E2464" s="175">
        <v>15</v>
      </c>
      <c r="F2464" s="175">
        <v>29</v>
      </c>
      <c r="G2464" s="111" t="s">
        <v>221</v>
      </c>
      <c r="H2464" s="117">
        <v>30</v>
      </c>
      <c r="J2464" s="177">
        <v>30</v>
      </c>
      <c r="P2464" s="92">
        <v>2</v>
      </c>
      <c r="U2464" s="180">
        <v>2</v>
      </c>
      <c r="W2464" s="180">
        <v>2</v>
      </c>
    </row>
    <row r="2465" spans="1:23">
      <c r="A2465" s="152">
        <v>33</v>
      </c>
      <c r="B2465" s="153" t="s">
        <v>222</v>
      </c>
      <c r="C2465" s="173">
        <v>40621</v>
      </c>
      <c r="D2465" s="174" t="s">
        <v>282</v>
      </c>
      <c r="E2465" s="175">
        <v>15</v>
      </c>
      <c r="F2465" s="175">
        <v>29</v>
      </c>
      <c r="G2465" s="111" t="s">
        <v>222</v>
      </c>
      <c r="H2465" s="117">
        <v>54</v>
      </c>
      <c r="J2465" s="177">
        <v>54</v>
      </c>
      <c r="P2465" s="92" t="s">
        <v>222</v>
      </c>
      <c r="U2465" s="179" t="s">
        <v>222</v>
      </c>
      <c r="W2465" s="179">
        <v>500</v>
      </c>
    </row>
    <row r="2466" spans="1:23">
      <c r="A2466" s="152">
        <v>34</v>
      </c>
      <c r="B2466" s="153" t="s">
        <v>222</v>
      </c>
      <c r="C2466" s="173">
        <v>40621</v>
      </c>
      <c r="D2466" s="174" t="s">
        <v>282</v>
      </c>
      <c r="E2466" s="175">
        <v>15</v>
      </c>
      <c r="F2466" s="175">
        <v>29</v>
      </c>
      <c r="G2466" s="111" t="s">
        <v>221</v>
      </c>
      <c r="H2466" s="117">
        <v>59</v>
      </c>
      <c r="J2466" s="177">
        <v>59</v>
      </c>
      <c r="P2466" s="92">
        <v>1</v>
      </c>
      <c r="U2466" s="180">
        <v>1</v>
      </c>
      <c r="W2466" s="180">
        <v>1</v>
      </c>
    </row>
    <row r="2467" spans="1:23">
      <c r="A2467" s="152">
        <v>35</v>
      </c>
      <c r="B2467" s="153" t="s">
        <v>222</v>
      </c>
      <c r="C2467" s="173">
        <v>40621</v>
      </c>
      <c r="D2467" s="174" t="s">
        <v>282</v>
      </c>
      <c r="E2467" s="175">
        <v>15</v>
      </c>
      <c r="F2467" s="175">
        <v>29</v>
      </c>
      <c r="G2467" s="111" t="s">
        <v>222</v>
      </c>
      <c r="H2467" s="117">
        <v>22</v>
      </c>
      <c r="J2467" s="177">
        <v>22</v>
      </c>
      <c r="P2467" s="92" t="s">
        <v>222</v>
      </c>
      <c r="U2467" s="179" t="s">
        <v>222</v>
      </c>
      <c r="W2467" s="179">
        <v>500</v>
      </c>
    </row>
    <row r="2468" spans="1:23">
      <c r="A2468" s="152">
        <v>36</v>
      </c>
      <c r="B2468" s="153" t="s">
        <v>222</v>
      </c>
      <c r="C2468" s="173">
        <v>40621</v>
      </c>
      <c r="D2468" s="174" t="s">
        <v>282</v>
      </c>
      <c r="E2468" s="175">
        <v>15</v>
      </c>
      <c r="F2468" s="175">
        <v>29</v>
      </c>
      <c r="G2468" s="111" t="s">
        <v>221</v>
      </c>
      <c r="H2468" s="117">
        <v>40</v>
      </c>
      <c r="J2468" s="177">
        <v>40</v>
      </c>
      <c r="P2468" s="92">
        <v>0</v>
      </c>
      <c r="U2468" s="180">
        <v>0</v>
      </c>
      <c r="W2468" s="180">
        <v>0</v>
      </c>
    </row>
    <row r="2469" spans="1:23">
      <c r="A2469" s="152">
        <v>37</v>
      </c>
      <c r="B2469" s="153" t="s">
        <v>222</v>
      </c>
      <c r="C2469" s="173">
        <v>40621</v>
      </c>
      <c r="D2469" s="174" t="s">
        <v>282</v>
      </c>
      <c r="E2469" s="175">
        <v>15</v>
      </c>
      <c r="F2469" s="175">
        <v>29</v>
      </c>
      <c r="G2469" s="111" t="s">
        <v>222</v>
      </c>
      <c r="H2469" s="117">
        <v>51</v>
      </c>
      <c r="J2469" s="177">
        <v>51</v>
      </c>
      <c r="P2469" s="92" t="s">
        <v>222</v>
      </c>
      <c r="U2469" s="179" t="s">
        <v>222</v>
      </c>
      <c r="W2469" s="179">
        <v>500</v>
      </c>
    </row>
    <row r="2470" spans="1:23">
      <c r="A2470" s="152">
        <v>38</v>
      </c>
      <c r="B2470" s="153" t="s">
        <v>222</v>
      </c>
      <c r="C2470" s="173">
        <v>40621</v>
      </c>
      <c r="D2470" s="174" t="s">
        <v>282</v>
      </c>
      <c r="E2470" s="175">
        <v>15</v>
      </c>
      <c r="F2470" s="175">
        <v>29</v>
      </c>
      <c r="G2470" s="111" t="s">
        <v>221</v>
      </c>
      <c r="H2470" s="117">
        <v>44</v>
      </c>
      <c r="J2470" s="177">
        <v>44</v>
      </c>
      <c r="P2470" s="92">
        <v>2</v>
      </c>
      <c r="U2470" s="180">
        <v>2</v>
      </c>
      <c r="W2470" s="180">
        <v>2</v>
      </c>
    </row>
    <row r="2471" spans="1:23">
      <c r="A2471" s="152">
        <v>39</v>
      </c>
      <c r="B2471" s="153" t="s">
        <v>222</v>
      </c>
      <c r="C2471" s="173">
        <v>40621</v>
      </c>
      <c r="D2471" s="174" t="s">
        <v>282</v>
      </c>
      <c r="E2471" s="175">
        <v>15</v>
      </c>
      <c r="F2471" s="175">
        <v>29</v>
      </c>
      <c r="G2471" s="111" t="s">
        <v>222</v>
      </c>
      <c r="H2471" s="117">
        <v>27</v>
      </c>
      <c r="J2471" s="177">
        <v>27</v>
      </c>
      <c r="P2471" s="92" t="s">
        <v>222</v>
      </c>
      <c r="U2471" s="179" t="s">
        <v>222</v>
      </c>
      <c r="W2471" s="179">
        <v>500</v>
      </c>
    </row>
    <row r="2472" spans="1:23">
      <c r="A2472" s="152">
        <v>40</v>
      </c>
      <c r="B2472" s="153" t="s">
        <v>222</v>
      </c>
      <c r="C2472" s="173">
        <v>40621</v>
      </c>
      <c r="D2472" s="174" t="s">
        <v>282</v>
      </c>
      <c r="E2472" s="175">
        <v>15</v>
      </c>
      <c r="F2472" s="175">
        <v>29</v>
      </c>
      <c r="G2472" s="111" t="s">
        <v>221</v>
      </c>
      <c r="H2472" s="117">
        <v>44</v>
      </c>
      <c r="J2472" s="177">
        <v>44</v>
      </c>
      <c r="P2472" s="92">
        <v>3</v>
      </c>
      <c r="U2472" s="180">
        <v>6</v>
      </c>
      <c r="W2472" s="180">
        <v>6</v>
      </c>
    </row>
    <row r="2473" spans="1:23">
      <c r="A2473" s="152">
        <v>41</v>
      </c>
      <c r="B2473" s="153" t="s">
        <v>222</v>
      </c>
      <c r="C2473" s="173">
        <v>40621</v>
      </c>
      <c r="D2473" s="174" t="s">
        <v>282</v>
      </c>
      <c r="E2473" s="175">
        <v>15</v>
      </c>
      <c r="F2473" s="175">
        <v>29</v>
      </c>
      <c r="G2473" s="111" t="s">
        <v>222</v>
      </c>
      <c r="H2473" s="117">
        <v>43</v>
      </c>
      <c r="J2473" s="177">
        <v>43</v>
      </c>
      <c r="P2473" s="92" t="s">
        <v>222</v>
      </c>
      <c r="U2473" s="179" t="s">
        <v>222</v>
      </c>
      <c r="W2473" s="179">
        <v>500</v>
      </c>
    </row>
    <row r="2474" spans="1:23">
      <c r="A2474" s="152">
        <v>42</v>
      </c>
      <c r="B2474" s="153" t="s">
        <v>222</v>
      </c>
      <c r="C2474" s="173">
        <v>40621</v>
      </c>
      <c r="D2474" s="174" t="s">
        <v>282</v>
      </c>
      <c r="E2474" s="175">
        <v>15</v>
      </c>
      <c r="F2474" s="175">
        <v>29</v>
      </c>
      <c r="G2474" s="111" t="s">
        <v>221</v>
      </c>
      <c r="H2474" s="117">
        <v>53</v>
      </c>
      <c r="J2474" s="177">
        <v>53</v>
      </c>
      <c r="P2474" s="92">
        <v>1</v>
      </c>
      <c r="U2474" s="180">
        <v>1</v>
      </c>
      <c r="W2474" s="180">
        <v>1</v>
      </c>
    </row>
    <row r="2475" spans="1:23">
      <c r="A2475" s="152">
        <v>43</v>
      </c>
      <c r="B2475" s="153" t="s">
        <v>222</v>
      </c>
      <c r="C2475" s="173">
        <v>40621</v>
      </c>
      <c r="D2475" s="174" t="s">
        <v>282</v>
      </c>
      <c r="E2475" s="175">
        <v>15</v>
      </c>
      <c r="F2475" s="175">
        <v>29</v>
      </c>
      <c r="G2475" s="111" t="s">
        <v>222</v>
      </c>
      <c r="H2475" s="117">
        <v>7</v>
      </c>
      <c r="J2475" s="177">
        <v>7</v>
      </c>
      <c r="P2475" s="92" t="s">
        <v>222</v>
      </c>
      <c r="U2475" s="179" t="s">
        <v>222</v>
      </c>
      <c r="W2475" s="179">
        <v>500</v>
      </c>
    </row>
    <row r="2476" spans="1:23">
      <c r="A2476" s="152">
        <v>44</v>
      </c>
      <c r="B2476" s="153" t="s">
        <v>222</v>
      </c>
      <c r="C2476" s="173">
        <v>40621</v>
      </c>
      <c r="D2476" s="174" t="s">
        <v>282</v>
      </c>
      <c r="E2476" s="175">
        <v>15</v>
      </c>
      <c r="F2476" s="175">
        <v>29</v>
      </c>
      <c r="G2476" s="111" t="s">
        <v>221</v>
      </c>
      <c r="H2476" s="117">
        <v>54</v>
      </c>
      <c r="J2476" s="177">
        <v>54</v>
      </c>
      <c r="P2476" s="92">
        <v>2</v>
      </c>
      <c r="U2476" s="180">
        <v>5</v>
      </c>
      <c r="W2476" s="180">
        <v>5</v>
      </c>
    </row>
    <row r="2477" spans="1:23">
      <c r="A2477" s="152">
        <v>45</v>
      </c>
      <c r="B2477" s="153" t="s">
        <v>222</v>
      </c>
      <c r="C2477" s="173">
        <v>40621</v>
      </c>
      <c r="D2477" s="174" t="s">
        <v>282</v>
      </c>
      <c r="E2477" s="175">
        <v>15</v>
      </c>
      <c r="F2477" s="175">
        <v>29</v>
      </c>
      <c r="G2477" s="111" t="s">
        <v>222</v>
      </c>
      <c r="H2477" s="117">
        <v>52</v>
      </c>
      <c r="J2477" s="177">
        <v>52</v>
      </c>
      <c r="P2477" s="92" t="s">
        <v>222</v>
      </c>
      <c r="U2477" s="179" t="s">
        <v>222</v>
      </c>
      <c r="W2477" s="179">
        <v>500</v>
      </c>
    </row>
    <row r="2478" spans="1:23">
      <c r="A2478" s="152">
        <v>46</v>
      </c>
      <c r="B2478" s="153" t="s">
        <v>222</v>
      </c>
      <c r="C2478" s="173">
        <v>40621</v>
      </c>
      <c r="D2478" s="174" t="s">
        <v>282</v>
      </c>
      <c r="E2478" s="175">
        <v>15</v>
      </c>
      <c r="F2478" s="175">
        <v>29</v>
      </c>
      <c r="G2478" s="111" t="s">
        <v>221</v>
      </c>
      <c r="H2478" s="117">
        <v>51</v>
      </c>
      <c r="J2478" s="177">
        <v>51</v>
      </c>
      <c r="P2478" s="92">
        <v>0</v>
      </c>
      <c r="U2478" s="180">
        <v>0</v>
      </c>
      <c r="W2478" s="180">
        <v>0</v>
      </c>
    </row>
    <row r="2479" spans="1:23">
      <c r="A2479" s="152">
        <v>47</v>
      </c>
      <c r="B2479" s="153" t="s">
        <v>222</v>
      </c>
      <c r="C2479" s="173">
        <v>40621</v>
      </c>
      <c r="D2479" s="174" t="s">
        <v>282</v>
      </c>
      <c r="E2479" s="175">
        <v>15</v>
      </c>
      <c r="F2479" s="175">
        <v>29</v>
      </c>
      <c r="G2479" s="111" t="s">
        <v>222</v>
      </c>
      <c r="H2479" s="117">
        <v>26</v>
      </c>
      <c r="J2479" s="177">
        <v>26</v>
      </c>
      <c r="P2479" s="92" t="s">
        <v>222</v>
      </c>
      <c r="U2479" s="179" t="s">
        <v>222</v>
      </c>
      <c r="W2479" s="179">
        <v>500</v>
      </c>
    </row>
    <row r="2480" spans="1:23">
      <c r="A2480" s="152">
        <v>48</v>
      </c>
      <c r="B2480" s="153" t="s">
        <v>222</v>
      </c>
      <c r="C2480" s="173">
        <v>40621</v>
      </c>
      <c r="D2480" s="174" t="s">
        <v>282</v>
      </c>
      <c r="E2480" s="175">
        <v>15</v>
      </c>
      <c r="F2480" s="175">
        <v>29</v>
      </c>
      <c r="G2480" s="111" t="s">
        <v>221</v>
      </c>
      <c r="H2480" s="117">
        <v>30</v>
      </c>
      <c r="J2480" s="177">
        <v>30</v>
      </c>
      <c r="P2480" s="92">
        <v>0</v>
      </c>
      <c r="U2480" s="180">
        <v>0</v>
      </c>
      <c r="W2480" s="180">
        <v>0</v>
      </c>
    </row>
    <row r="2481" spans="1:23">
      <c r="A2481" s="152">
        <v>49</v>
      </c>
      <c r="B2481" s="153" t="s">
        <v>222</v>
      </c>
      <c r="C2481" s="173">
        <v>40621</v>
      </c>
      <c r="D2481" s="174" t="s">
        <v>282</v>
      </c>
      <c r="E2481" s="175">
        <v>15</v>
      </c>
      <c r="F2481" s="175">
        <v>29</v>
      </c>
      <c r="G2481" s="111" t="s">
        <v>222</v>
      </c>
      <c r="H2481" s="117">
        <v>37</v>
      </c>
      <c r="J2481" s="177">
        <v>37</v>
      </c>
      <c r="P2481" s="92" t="s">
        <v>222</v>
      </c>
      <c r="U2481" s="179" t="s">
        <v>222</v>
      </c>
      <c r="W2481" s="179">
        <v>500</v>
      </c>
    </row>
    <row r="2482" spans="1:23">
      <c r="A2482" s="152">
        <v>50</v>
      </c>
      <c r="B2482" s="153" t="s">
        <v>222</v>
      </c>
      <c r="C2482" s="173">
        <v>40621</v>
      </c>
      <c r="D2482" s="174" t="s">
        <v>282</v>
      </c>
      <c r="E2482" s="175">
        <v>15</v>
      </c>
      <c r="F2482" s="175">
        <v>29</v>
      </c>
      <c r="G2482" s="111" t="s">
        <v>221</v>
      </c>
      <c r="H2482" s="117">
        <v>8</v>
      </c>
      <c r="J2482" s="177">
        <v>8</v>
      </c>
      <c r="P2482" s="92">
        <v>0</v>
      </c>
      <c r="U2482" s="180">
        <v>0</v>
      </c>
      <c r="W2482" s="180">
        <v>0</v>
      </c>
    </row>
    <row r="2483" spans="1:23">
      <c r="A2483" s="152">
        <v>1</v>
      </c>
      <c r="B2483" s="153" t="s">
        <v>222</v>
      </c>
      <c r="C2483" s="74">
        <v>40621</v>
      </c>
      <c r="D2483" s="82" t="s">
        <v>283</v>
      </c>
      <c r="E2483" s="70">
        <v>15</v>
      </c>
      <c r="F2483" s="70">
        <v>31</v>
      </c>
      <c r="G2483" s="111" t="s">
        <v>222</v>
      </c>
      <c r="H2483" s="117">
        <v>0</v>
      </c>
      <c r="J2483" s="118">
        <v>0</v>
      </c>
      <c r="P2483" s="92" t="s">
        <v>222</v>
      </c>
      <c r="U2483" s="116" t="s">
        <v>222</v>
      </c>
      <c r="W2483" s="182">
        <v>500</v>
      </c>
    </row>
    <row r="2484" spans="1:23">
      <c r="A2484" s="152">
        <v>2</v>
      </c>
      <c r="B2484" s="153" t="s">
        <v>222</v>
      </c>
      <c r="C2484" s="74">
        <v>40621</v>
      </c>
      <c r="D2484" s="82" t="s">
        <v>283</v>
      </c>
      <c r="E2484" s="70">
        <v>15</v>
      </c>
      <c r="F2484" s="70">
        <v>31</v>
      </c>
      <c r="G2484" s="111" t="s">
        <v>221</v>
      </c>
      <c r="H2484" s="117">
        <v>0</v>
      </c>
      <c r="J2484" s="118">
        <v>0</v>
      </c>
      <c r="P2484" s="92">
        <v>1</v>
      </c>
      <c r="U2484" s="116">
        <v>1</v>
      </c>
      <c r="W2484" s="182">
        <v>1</v>
      </c>
    </row>
    <row r="2485" spans="1:23">
      <c r="A2485" s="152">
        <v>3</v>
      </c>
      <c r="B2485" s="153" t="s">
        <v>222</v>
      </c>
      <c r="C2485" s="74">
        <v>40621</v>
      </c>
      <c r="D2485" s="82" t="s">
        <v>283</v>
      </c>
      <c r="E2485" s="70">
        <v>15</v>
      </c>
      <c r="F2485" s="70">
        <v>31</v>
      </c>
      <c r="G2485" s="111" t="s">
        <v>222</v>
      </c>
      <c r="H2485" s="117">
        <v>0</v>
      </c>
      <c r="J2485" s="118">
        <v>0</v>
      </c>
      <c r="P2485" s="92" t="s">
        <v>222</v>
      </c>
      <c r="U2485" s="116" t="s">
        <v>222</v>
      </c>
      <c r="W2485" s="182">
        <v>500</v>
      </c>
    </row>
    <row r="2486" spans="1:23">
      <c r="A2486" s="152">
        <v>4</v>
      </c>
      <c r="B2486" s="153" t="s">
        <v>222</v>
      </c>
      <c r="C2486" s="74">
        <v>40621</v>
      </c>
      <c r="D2486" s="82" t="s">
        <v>283</v>
      </c>
      <c r="E2486" s="70">
        <v>15</v>
      </c>
      <c r="F2486" s="70">
        <v>31</v>
      </c>
      <c r="G2486" s="111" t="s">
        <v>221</v>
      </c>
      <c r="H2486" s="117">
        <v>0</v>
      </c>
      <c r="J2486" s="118">
        <v>0</v>
      </c>
      <c r="P2486" s="92">
        <v>2</v>
      </c>
      <c r="U2486" s="116">
        <v>2</v>
      </c>
      <c r="W2486" s="182">
        <v>2</v>
      </c>
    </row>
    <row r="2487" spans="1:23">
      <c r="A2487" s="152">
        <v>5</v>
      </c>
      <c r="B2487" s="153" t="s">
        <v>222</v>
      </c>
      <c r="C2487" s="74">
        <v>40621</v>
      </c>
      <c r="D2487" s="82" t="s">
        <v>283</v>
      </c>
      <c r="E2487" s="70">
        <v>15</v>
      </c>
      <c r="F2487" s="70">
        <v>31</v>
      </c>
      <c r="G2487" s="111" t="s">
        <v>222</v>
      </c>
      <c r="H2487" s="117">
        <v>0</v>
      </c>
      <c r="J2487" s="118">
        <v>0</v>
      </c>
      <c r="P2487" s="92" t="s">
        <v>222</v>
      </c>
      <c r="U2487" s="116" t="s">
        <v>222</v>
      </c>
      <c r="W2487" s="182">
        <v>500</v>
      </c>
    </row>
    <row r="2488" spans="1:23">
      <c r="A2488" s="152">
        <v>6</v>
      </c>
      <c r="B2488" s="153" t="s">
        <v>222</v>
      </c>
      <c r="C2488" s="74">
        <v>40621</v>
      </c>
      <c r="D2488" s="82" t="s">
        <v>283</v>
      </c>
      <c r="E2488" s="70">
        <v>15</v>
      </c>
      <c r="F2488" s="70">
        <v>31</v>
      </c>
      <c r="G2488" s="111" t="s">
        <v>221</v>
      </c>
      <c r="H2488" s="117">
        <v>0</v>
      </c>
      <c r="J2488" s="118">
        <v>0</v>
      </c>
      <c r="P2488" s="92">
        <v>1</v>
      </c>
      <c r="U2488" s="116">
        <v>1</v>
      </c>
      <c r="W2488" s="182">
        <v>1</v>
      </c>
    </row>
    <row r="2489" spans="1:23">
      <c r="A2489" s="152">
        <v>7</v>
      </c>
      <c r="B2489" s="153" t="s">
        <v>222</v>
      </c>
      <c r="C2489" s="74">
        <v>40621</v>
      </c>
      <c r="D2489" s="82" t="s">
        <v>283</v>
      </c>
      <c r="E2489" s="70">
        <v>15</v>
      </c>
      <c r="F2489" s="70">
        <v>31</v>
      </c>
      <c r="G2489" s="111" t="s">
        <v>222</v>
      </c>
      <c r="H2489" s="117">
        <v>0</v>
      </c>
      <c r="J2489" s="118">
        <v>0</v>
      </c>
      <c r="P2489" s="92" t="s">
        <v>222</v>
      </c>
      <c r="U2489" s="116" t="s">
        <v>222</v>
      </c>
      <c r="W2489" s="182">
        <v>500</v>
      </c>
    </row>
    <row r="2490" spans="1:23">
      <c r="A2490" s="152">
        <v>8</v>
      </c>
      <c r="B2490" s="153" t="s">
        <v>222</v>
      </c>
      <c r="C2490" s="74">
        <v>40621</v>
      </c>
      <c r="D2490" s="82" t="s">
        <v>283</v>
      </c>
      <c r="E2490" s="70">
        <v>15</v>
      </c>
      <c r="F2490" s="70">
        <v>31</v>
      </c>
      <c r="G2490" s="111" t="s">
        <v>221</v>
      </c>
      <c r="H2490" s="117">
        <v>0</v>
      </c>
      <c r="J2490" s="118">
        <v>0</v>
      </c>
      <c r="P2490" s="92">
        <v>2</v>
      </c>
      <c r="U2490" s="116">
        <v>2</v>
      </c>
      <c r="W2490" s="182">
        <v>2</v>
      </c>
    </row>
    <row r="2491" spans="1:23">
      <c r="A2491" s="152">
        <v>9</v>
      </c>
      <c r="B2491" s="153" t="s">
        <v>222</v>
      </c>
      <c r="C2491" s="74">
        <v>40621</v>
      </c>
      <c r="D2491" s="82" t="s">
        <v>283</v>
      </c>
      <c r="E2491" s="70">
        <v>15</v>
      </c>
      <c r="F2491" s="70">
        <v>31</v>
      </c>
      <c r="G2491" s="111" t="s">
        <v>222</v>
      </c>
      <c r="H2491" s="117">
        <v>0</v>
      </c>
      <c r="J2491" s="118">
        <v>0</v>
      </c>
      <c r="P2491" s="92" t="s">
        <v>222</v>
      </c>
      <c r="U2491" s="116" t="s">
        <v>222</v>
      </c>
      <c r="W2491" s="182">
        <v>500</v>
      </c>
    </row>
    <row r="2492" spans="1:23">
      <c r="A2492" s="152">
        <v>10</v>
      </c>
      <c r="B2492" s="153" t="s">
        <v>222</v>
      </c>
      <c r="C2492" s="74">
        <v>40621</v>
      </c>
      <c r="D2492" s="82" t="s">
        <v>283</v>
      </c>
      <c r="E2492" s="70">
        <v>15</v>
      </c>
      <c r="F2492" s="70">
        <v>31</v>
      </c>
      <c r="G2492" s="111" t="s">
        <v>221</v>
      </c>
      <c r="H2492" s="117">
        <v>0</v>
      </c>
      <c r="J2492" s="118">
        <v>0</v>
      </c>
      <c r="P2492" s="92">
        <v>3</v>
      </c>
      <c r="U2492" s="116">
        <v>3</v>
      </c>
      <c r="W2492" s="182">
        <v>3</v>
      </c>
    </row>
    <row r="2493" spans="1:23">
      <c r="A2493" s="152">
        <v>11</v>
      </c>
      <c r="B2493" s="153" t="s">
        <v>222</v>
      </c>
      <c r="C2493" s="74">
        <v>40621</v>
      </c>
      <c r="D2493" s="82" t="s">
        <v>283</v>
      </c>
      <c r="E2493" s="70">
        <v>15</v>
      </c>
      <c r="F2493" s="70">
        <v>31</v>
      </c>
      <c r="G2493" s="111" t="s">
        <v>222</v>
      </c>
      <c r="H2493" s="117">
        <v>0</v>
      </c>
      <c r="J2493" s="118">
        <v>0</v>
      </c>
      <c r="P2493" s="92" t="s">
        <v>222</v>
      </c>
      <c r="U2493" s="116" t="s">
        <v>222</v>
      </c>
      <c r="W2493" s="182">
        <v>500</v>
      </c>
    </row>
    <row r="2494" spans="1:23">
      <c r="A2494" s="152">
        <v>12</v>
      </c>
      <c r="B2494" s="153" t="s">
        <v>222</v>
      </c>
      <c r="C2494" s="74">
        <v>40621</v>
      </c>
      <c r="D2494" s="82" t="s">
        <v>283</v>
      </c>
      <c r="E2494" s="70">
        <v>15</v>
      </c>
      <c r="F2494" s="70">
        <v>31</v>
      </c>
      <c r="G2494" s="111" t="s">
        <v>221</v>
      </c>
      <c r="H2494" s="117">
        <v>0</v>
      </c>
      <c r="J2494" s="118">
        <v>0</v>
      </c>
      <c r="P2494" s="92">
        <v>1</v>
      </c>
      <c r="U2494" s="116">
        <v>1</v>
      </c>
      <c r="W2494" s="182">
        <v>1</v>
      </c>
    </row>
    <row r="2495" spans="1:23">
      <c r="A2495" s="152">
        <v>13</v>
      </c>
      <c r="B2495" s="153" t="s">
        <v>222</v>
      </c>
      <c r="C2495" s="74">
        <v>40621</v>
      </c>
      <c r="D2495" s="82" t="s">
        <v>283</v>
      </c>
      <c r="E2495" s="70">
        <v>15</v>
      </c>
      <c r="F2495" s="70">
        <v>31</v>
      </c>
      <c r="G2495" s="111" t="s">
        <v>222</v>
      </c>
      <c r="H2495" s="117">
        <v>0</v>
      </c>
      <c r="J2495" s="118">
        <v>0</v>
      </c>
      <c r="P2495" s="92" t="s">
        <v>222</v>
      </c>
      <c r="U2495" s="116" t="s">
        <v>222</v>
      </c>
      <c r="W2495" s="182">
        <v>500</v>
      </c>
    </row>
    <row r="2496" spans="1:23">
      <c r="A2496" s="152">
        <v>14</v>
      </c>
      <c r="B2496" s="153" t="s">
        <v>222</v>
      </c>
      <c r="C2496" s="74">
        <v>40621</v>
      </c>
      <c r="D2496" s="82" t="s">
        <v>283</v>
      </c>
      <c r="E2496" s="70">
        <v>15</v>
      </c>
      <c r="F2496" s="70">
        <v>31</v>
      </c>
      <c r="G2496" s="111" t="s">
        <v>221</v>
      </c>
      <c r="H2496" s="117">
        <v>0</v>
      </c>
      <c r="J2496" s="118">
        <v>0</v>
      </c>
      <c r="P2496" s="92">
        <v>2</v>
      </c>
      <c r="U2496" s="116">
        <v>2</v>
      </c>
      <c r="W2496" s="182">
        <v>2</v>
      </c>
    </row>
    <row r="2497" spans="1:23">
      <c r="A2497" s="152">
        <v>15</v>
      </c>
      <c r="B2497" s="153" t="s">
        <v>222</v>
      </c>
      <c r="C2497" s="74">
        <v>40621</v>
      </c>
      <c r="D2497" s="82" t="s">
        <v>283</v>
      </c>
      <c r="E2497" s="70">
        <v>15</v>
      </c>
      <c r="F2497" s="70">
        <v>31</v>
      </c>
      <c r="G2497" s="111" t="s">
        <v>222</v>
      </c>
      <c r="H2497" s="117">
        <v>0</v>
      </c>
      <c r="J2497" s="118">
        <v>0</v>
      </c>
      <c r="P2497" s="92" t="s">
        <v>222</v>
      </c>
      <c r="U2497" s="116" t="s">
        <v>222</v>
      </c>
      <c r="W2497" s="182">
        <v>500</v>
      </c>
    </row>
    <row r="2498" spans="1:23">
      <c r="A2498" s="152">
        <v>16</v>
      </c>
      <c r="B2498" s="153" t="s">
        <v>222</v>
      </c>
      <c r="C2498" s="74">
        <v>40621</v>
      </c>
      <c r="D2498" s="82" t="s">
        <v>283</v>
      </c>
      <c r="E2498" s="70">
        <v>15</v>
      </c>
      <c r="F2498" s="70">
        <v>31</v>
      </c>
      <c r="G2498" s="111" t="s">
        <v>221</v>
      </c>
      <c r="H2498" s="117">
        <v>0</v>
      </c>
      <c r="J2498" s="118">
        <v>0</v>
      </c>
      <c r="P2498" s="92">
        <v>2</v>
      </c>
      <c r="U2498" s="116">
        <v>2</v>
      </c>
      <c r="W2498" s="182">
        <v>2</v>
      </c>
    </row>
    <row r="2499" spans="1:23">
      <c r="A2499" s="152">
        <v>17</v>
      </c>
      <c r="B2499" s="153" t="s">
        <v>222</v>
      </c>
      <c r="C2499" s="74">
        <v>40621</v>
      </c>
      <c r="D2499" s="82" t="s">
        <v>283</v>
      </c>
      <c r="E2499" s="70">
        <v>15</v>
      </c>
      <c r="F2499" s="70">
        <v>31</v>
      </c>
      <c r="G2499" s="111" t="s">
        <v>222</v>
      </c>
      <c r="H2499" s="117">
        <v>0</v>
      </c>
      <c r="J2499" s="118">
        <v>0</v>
      </c>
      <c r="P2499" s="92" t="s">
        <v>222</v>
      </c>
      <c r="U2499" s="116" t="s">
        <v>222</v>
      </c>
      <c r="W2499" s="182">
        <v>500</v>
      </c>
    </row>
    <row r="2500" spans="1:23">
      <c r="A2500" s="152">
        <v>18</v>
      </c>
      <c r="B2500" s="153" t="s">
        <v>222</v>
      </c>
      <c r="C2500" s="74">
        <v>40621</v>
      </c>
      <c r="D2500" s="82" t="s">
        <v>283</v>
      </c>
      <c r="E2500" s="70">
        <v>15</v>
      </c>
      <c r="F2500" s="70">
        <v>31</v>
      </c>
      <c r="G2500" s="111" t="s">
        <v>221</v>
      </c>
      <c r="H2500" s="117">
        <v>0</v>
      </c>
      <c r="J2500" s="118">
        <v>0</v>
      </c>
      <c r="P2500" s="92">
        <v>5</v>
      </c>
      <c r="U2500" s="116">
        <v>5</v>
      </c>
      <c r="W2500" s="182">
        <v>5</v>
      </c>
    </row>
    <row r="2501" spans="1:23">
      <c r="A2501" s="152">
        <v>19</v>
      </c>
      <c r="B2501" s="153" t="s">
        <v>222</v>
      </c>
      <c r="C2501" s="74">
        <v>40621</v>
      </c>
      <c r="D2501" s="82" t="s">
        <v>283</v>
      </c>
      <c r="E2501" s="70">
        <v>15</v>
      </c>
      <c r="F2501" s="70">
        <v>31</v>
      </c>
      <c r="G2501" s="111" t="s">
        <v>222</v>
      </c>
      <c r="H2501" s="117">
        <v>0</v>
      </c>
      <c r="J2501" s="118">
        <v>0</v>
      </c>
      <c r="P2501" s="92" t="s">
        <v>222</v>
      </c>
      <c r="U2501" s="116" t="s">
        <v>222</v>
      </c>
      <c r="W2501" s="182">
        <v>500</v>
      </c>
    </row>
    <row r="2502" spans="1:23">
      <c r="A2502" s="152">
        <v>20</v>
      </c>
      <c r="B2502" s="153" t="s">
        <v>222</v>
      </c>
      <c r="C2502" s="74">
        <v>40621</v>
      </c>
      <c r="D2502" s="82" t="s">
        <v>283</v>
      </c>
      <c r="E2502" s="70">
        <v>15</v>
      </c>
      <c r="F2502" s="70">
        <v>31</v>
      </c>
      <c r="G2502" s="111" t="s">
        <v>221</v>
      </c>
      <c r="H2502" s="117">
        <v>0</v>
      </c>
      <c r="J2502" s="118">
        <v>0</v>
      </c>
      <c r="P2502" s="92">
        <v>5</v>
      </c>
      <c r="U2502" s="116">
        <v>5</v>
      </c>
      <c r="W2502" s="182">
        <v>5</v>
      </c>
    </row>
    <row r="2503" spans="1:23">
      <c r="A2503" s="152">
        <v>21</v>
      </c>
      <c r="B2503" s="153" t="s">
        <v>222</v>
      </c>
      <c r="C2503" s="74">
        <v>40621</v>
      </c>
      <c r="D2503" s="82" t="s">
        <v>283</v>
      </c>
      <c r="E2503" s="70">
        <v>15</v>
      </c>
      <c r="F2503" s="70">
        <v>31</v>
      </c>
      <c r="G2503" s="111" t="s">
        <v>222</v>
      </c>
      <c r="H2503" s="117">
        <v>0</v>
      </c>
      <c r="J2503" s="118">
        <v>0</v>
      </c>
      <c r="P2503" s="92" t="s">
        <v>222</v>
      </c>
      <c r="U2503" s="116" t="s">
        <v>222</v>
      </c>
      <c r="W2503" s="182">
        <v>500</v>
      </c>
    </row>
    <row r="2504" spans="1:23">
      <c r="A2504" s="152">
        <v>22</v>
      </c>
      <c r="B2504" s="153" t="s">
        <v>222</v>
      </c>
      <c r="C2504" s="74">
        <v>40621</v>
      </c>
      <c r="D2504" s="82" t="s">
        <v>283</v>
      </c>
      <c r="E2504" s="70">
        <v>15</v>
      </c>
      <c r="F2504" s="70">
        <v>31</v>
      </c>
      <c r="G2504" s="111" t="s">
        <v>221</v>
      </c>
      <c r="H2504" s="117">
        <v>0</v>
      </c>
      <c r="J2504" s="118">
        <v>0</v>
      </c>
      <c r="P2504" s="92">
        <v>3</v>
      </c>
      <c r="U2504" s="116">
        <v>3</v>
      </c>
      <c r="W2504" s="182">
        <v>3</v>
      </c>
    </row>
    <row r="2505" spans="1:23">
      <c r="A2505" s="152">
        <v>23</v>
      </c>
      <c r="B2505" s="153" t="s">
        <v>222</v>
      </c>
      <c r="C2505" s="74">
        <v>40621</v>
      </c>
      <c r="D2505" s="82" t="s">
        <v>283</v>
      </c>
      <c r="E2505" s="70">
        <v>15</v>
      </c>
      <c r="F2505" s="70">
        <v>31</v>
      </c>
      <c r="G2505" s="111" t="s">
        <v>222</v>
      </c>
      <c r="H2505" s="117">
        <v>0</v>
      </c>
      <c r="J2505" s="118">
        <v>0</v>
      </c>
      <c r="P2505" s="92" t="s">
        <v>222</v>
      </c>
      <c r="U2505" s="116" t="s">
        <v>222</v>
      </c>
      <c r="W2505" s="182">
        <v>500</v>
      </c>
    </row>
    <row r="2506" spans="1:23">
      <c r="A2506" s="152">
        <v>24</v>
      </c>
      <c r="B2506" s="153" t="s">
        <v>222</v>
      </c>
      <c r="C2506" s="74">
        <v>40621</v>
      </c>
      <c r="D2506" s="82" t="s">
        <v>283</v>
      </c>
      <c r="E2506" s="70">
        <v>15</v>
      </c>
      <c r="F2506" s="70">
        <v>31</v>
      </c>
      <c r="G2506" s="111" t="s">
        <v>221</v>
      </c>
      <c r="H2506" s="117">
        <v>0</v>
      </c>
      <c r="J2506" s="118">
        <v>0</v>
      </c>
      <c r="P2506" s="92">
        <v>8</v>
      </c>
      <c r="U2506" s="116">
        <v>8</v>
      </c>
      <c r="W2506" s="182">
        <v>8</v>
      </c>
    </row>
    <row r="2507" spans="1:23">
      <c r="A2507" s="152">
        <v>25</v>
      </c>
      <c r="B2507" s="153" t="s">
        <v>222</v>
      </c>
      <c r="C2507" s="74">
        <v>40621</v>
      </c>
      <c r="D2507" s="82" t="s">
        <v>283</v>
      </c>
      <c r="E2507" s="70">
        <v>15</v>
      </c>
      <c r="F2507" s="70">
        <v>31</v>
      </c>
      <c r="G2507" s="111" t="s">
        <v>222</v>
      </c>
      <c r="H2507" s="117">
        <v>0</v>
      </c>
      <c r="J2507" s="118">
        <v>0</v>
      </c>
      <c r="P2507" s="92" t="s">
        <v>222</v>
      </c>
      <c r="U2507" s="116" t="s">
        <v>222</v>
      </c>
      <c r="W2507" s="182">
        <v>500</v>
      </c>
    </row>
    <row r="2508" spans="1:23">
      <c r="A2508" s="152">
        <v>26</v>
      </c>
      <c r="B2508" s="153" t="s">
        <v>222</v>
      </c>
      <c r="C2508" s="74">
        <v>40621</v>
      </c>
      <c r="D2508" s="82" t="s">
        <v>283</v>
      </c>
      <c r="E2508" s="70">
        <v>15</v>
      </c>
      <c r="F2508" s="70">
        <v>31</v>
      </c>
      <c r="G2508" s="111" t="s">
        <v>221</v>
      </c>
      <c r="H2508" s="117">
        <v>0</v>
      </c>
      <c r="J2508" s="118">
        <v>0</v>
      </c>
      <c r="P2508" s="92">
        <v>1</v>
      </c>
      <c r="U2508" s="116">
        <v>1</v>
      </c>
      <c r="W2508" s="182">
        <v>1</v>
      </c>
    </row>
    <row r="2509" spans="1:23">
      <c r="A2509" s="152">
        <v>27</v>
      </c>
      <c r="B2509" s="153" t="s">
        <v>222</v>
      </c>
      <c r="C2509" s="74">
        <v>40621</v>
      </c>
      <c r="D2509" s="82" t="s">
        <v>283</v>
      </c>
      <c r="E2509" s="70">
        <v>15</v>
      </c>
      <c r="F2509" s="70">
        <v>31</v>
      </c>
      <c r="G2509" s="111" t="s">
        <v>222</v>
      </c>
      <c r="H2509" s="117">
        <v>0</v>
      </c>
      <c r="J2509" s="118">
        <v>0</v>
      </c>
      <c r="P2509" s="92" t="s">
        <v>222</v>
      </c>
      <c r="U2509" s="116" t="s">
        <v>222</v>
      </c>
      <c r="W2509" s="182">
        <v>500</v>
      </c>
    </row>
    <row r="2510" spans="1:23">
      <c r="A2510" s="152">
        <v>28</v>
      </c>
      <c r="B2510" s="153" t="s">
        <v>222</v>
      </c>
      <c r="C2510" s="74">
        <v>40621</v>
      </c>
      <c r="D2510" s="82" t="s">
        <v>283</v>
      </c>
      <c r="E2510" s="70">
        <v>15</v>
      </c>
      <c r="F2510" s="70">
        <v>31</v>
      </c>
      <c r="G2510" s="111" t="s">
        <v>221</v>
      </c>
      <c r="H2510" s="117">
        <v>0</v>
      </c>
      <c r="J2510" s="118">
        <v>0</v>
      </c>
      <c r="P2510" s="92">
        <v>5</v>
      </c>
      <c r="U2510" s="116">
        <v>5</v>
      </c>
      <c r="W2510" s="182">
        <v>5</v>
      </c>
    </row>
    <row r="2511" spans="1:23">
      <c r="A2511" s="152">
        <v>29</v>
      </c>
      <c r="B2511" s="153" t="s">
        <v>222</v>
      </c>
      <c r="C2511" s="74">
        <v>40621</v>
      </c>
      <c r="D2511" s="82" t="s">
        <v>283</v>
      </c>
      <c r="E2511" s="70">
        <v>15</v>
      </c>
      <c r="F2511" s="70">
        <v>31</v>
      </c>
      <c r="G2511" s="111" t="s">
        <v>222</v>
      </c>
      <c r="H2511" s="117">
        <v>0</v>
      </c>
      <c r="J2511" s="118">
        <v>0</v>
      </c>
      <c r="P2511" s="92" t="s">
        <v>222</v>
      </c>
      <c r="U2511" s="116" t="s">
        <v>222</v>
      </c>
      <c r="W2511" s="182">
        <v>500</v>
      </c>
    </row>
    <row r="2512" spans="1:23">
      <c r="A2512" s="152">
        <v>30</v>
      </c>
      <c r="B2512" s="153" t="s">
        <v>222</v>
      </c>
      <c r="C2512" s="74">
        <v>40621</v>
      </c>
      <c r="D2512" s="82" t="s">
        <v>283</v>
      </c>
      <c r="E2512" s="70">
        <v>15</v>
      </c>
      <c r="F2512" s="70">
        <v>31</v>
      </c>
      <c r="G2512" s="111" t="s">
        <v>221</v>
      </c>
      <c r="H2512" s="117">
        <v>0</v>
      </c>
      <c r="J2512" s="118">
        <v>0</v>
      </c>
      <c r="P2512" s="92">
        <v>1</v>
      </c>
      <c r="U2512" s="116">
        <v>1</v>
      </c>
      <c r="W2512" s="182">
        <v>1</v>
      </c>
    </row>
    <row r="2513" spans="1:23">
      <c r="A2513" s="152">
        <v>31</v>
      </c>
      <c r="B2513" s="153" t="s">
        <v>222</v>
      </c>
      <c r="C2513" s="74">
        <v>40621</v>
      </c>
      <c r="D2513" s="82" t="s">
        <v>283</v>
      </c>
      <c r="E2513" s="70">
        <v>15</v>
      </c>
      <c r="F2513" s="70">
        <v>31</v>
      </c>
      <c r="G2513" s="111" t="s">
        <v>222</v>
      </c>
      <c r="H2513" s="117">
        <v>0</v>
      </c>
      <c r="J2513" s="118">
        <v>0</v>
      </c>
      <c r="P2513" s="92" t="s">
        <v>222</v>
      </c>
      <c r="U2513" s="116" t="s">
        <v>222</v>
      </c>
      <c r="W2513" s="182">
        <v>500</v>
      </c>
    </row>
    <row r="2514" spans="1:23">
      <c r="A2514" s="152">
        <v>32</v>
      </c>
      <c r="B2514" s="153" t="s">
        <v>222</v>
      </c>
      <c r="C2514" s="74">
        <v>40621</v>
      </c>
      <c r="D2514" s="82" t="s">
        <v>283</v>
      </c>
      <c r="E2514" s="70">
        <v>15</v>
      </c>
      <c r="F2514" s="70">
        <v>31</v>
      </c>
      <c r="G2514" s="111" t="s">
        <v>221</v>
      </c>
      <c r="H2514" s="117">
        <v>0</v>
      </c>
      <c r="J2514" s="118">
        <v>0</v>
      </c>
      <c r="P2514" s="92">
        <v>1</v>
      </c>
      <c r="U2514" s="116">
        <v>1</v>
      </c>
      <c r="W2514" s="182">
        <v>1</v>
      </c>
    </row>
    <row r="2515" spans="1:23">
      <c r="A2515" s="152">
        <v>33</v>
      </c>
      <c r="B2515" s="153" t="s">
        <v>222</v>
      </c>
      <c r="C2515" s="74">
        <v>40621</v>
      </c>
      <c r="D2515" s="82" t="s">
        <v>283</v>
      </c>
      <c r="E2515" s="70">
        <v>15</v>
      </c>
      <c r="F2515" s="70">
        <v>31</v>
      </c>
      <c r="G2515" s="111" t="s">
        <v>222</v>
      </c>
      <c r="H2515" s="117">
        <v>0</v>
      </c>
      <c r="J2515" s="118">
        <v>0</v>
      </c>
      <c r="P2515" s="92" t="s">
        <v>222</v>
      </c>
      <c r="U2515" s="116" t="s">
        <v>222</v>
      </c>
      <c r="W2515" s="182">
        <v>500</v>
      </c>
    </row>
    <row r="2516" spans="1:23">
      <c r="A2516" s="152">
        <v>34</v>
      </c>
      <c r="B2516" s="153" t="s">
        <v>222</v>
      </c>
      <c r="C2516" s="74">
        <v>40621</v>
      </c>
      <c r="D2516" s="82" t="s">
        <v>283</v>
      </c>
      <c r="E2516" s="70">
        <v>15</v>
      </c>
      <c r="F2516" s="70">
        <v>31</v>
      </c>
      <c r="G2516" s="111" t="s">
        <v>221</v>
      </c>
      <c r="H2516" s="117">
        <v>0</v>
      </c>
      <c r="J2516" s="118">
        <v>0</v>
      </c>
      <c r="P2516" s="92">
        <v>1</v>
      </c>
      <c r="U2516" s="116">
        <v>1</v>
      </c>
      <c r="W2516" s="182">
        <v>1</v>
      </c>
    </row>
    <row r="2517" spans="1:23">
      <c r="A2517" s="152">
        <v>35</v>
      </c>
      <c r="B2517" s="153" t="s">
        <v>222</v>
      </c>
      <c r="C2517" s="74">
        <v>40621</v>
      </c>
      <c r="D2517" s="82" t="s">
        <v>283</v>
      </c>
      <c r="E2517" s="70">
        <v>15</v>
      </c>
      <c r="F2517" s="70">
        <v>31</v>
      </c>
      <c r="G2517" s="111" t="s">
        <v>222</v>
      </c>
      <c r="H2517" s="117">
        <v>0</v>
      </c>
      <c r="J2517" s="118">
        <v>0</v>
      </c>
      <c r="P2517" s="92" t="s">
        <v>222</v>
      </c>
      <c r="U2517" s="116" t="s">
        <v>222</v>
      </c>
      <c r="W2517" s="182">
        <v>500</v>
      </c>
    </row>
    <row r="2518" spans="1:23">
      <c r="A2518" s="152">
        <v>36</v>
      </c>
      <c r="B2518" s="153" t="s">
        <v>222</v>
      </c>
      <c r="C2518" s="74">
        <v>40621</v>
      </c>
      <c r="D2518" s="82" t="s">
        <v>283</v>
      </c>
      <c r="E2518" s="70">
        <v>15</v>
      </c>
      <c r="F2518" s="70">
        <v>31</v>
      </c>
      <c r="G2518" s="111" t="s">
        <v>221</v>
      </c>
      <c r="H2518" s="117">
        <v>0</v>
      </c>
      <c r="J2518" s="118">
        <v>0</v>
      </c>
      <c r="P2518" s="92">
        <v>8</v>
      </c>
      <c r="U2518" s="116">
        <v>8</v>
      </c>
      <c r="W2518" s="182">
        <v>8</v>
      </c>
    </row>
    <row r="2519" spans="1:23">
      <c r="A2519" s="152">
        <v>37</v>
      </c>
      <c r="B2519" s="153" t="s">
        <v>222</v>
      </c>
      <c r="C2519" s="74">
        <v>40621</v>
      </c>
      <c r="D2519" s="82" t="s">
        <v>283</v>
      </c>
      <c r="E2519" s="70">
        <v>15</v>
      </c>
      <c r="F2519" s="70">
        <v>31</v>
      </c>
      <c r="G2519" s="111" t="s">
        <v>222</v>
      </c>
      <c r="H2519" s="117">
        <v>0</v>
      </c>
      <c r="J2519" s="118">
        <v>0</v>
      </c>
      <c r="P2519" s="92" t="s">
        <v>222</v>
      </c>
      <c r="U2519" s="116" t="s">
        <v>222</v>
      </c>
      <c r="W2519" s="182">
        <v>500</v>
      </c>
    </row>
    <row r="2520" spans="1:23">
      <c r="A2520" s="152">
        <v>38</v>
      </c>
      <c r="B2520" s="153" t="s">
        <v>222</v>
      </c>
      <c r="C2520" s="74">
        <v>40621</v>
      </c>
      <c r="D2520" s="82" t="s">
        <v>283</v>
      </c>
      <c r="E2520" s="70">
        <v>15</v>
      </c>
      <c r="F2520" s="70">
        <v>31</v>
      </c>
      <c r="G2520" s="111" t="s">
        <v>221</v>
      </c>
      <c r="H2520" s="117">
        <v>0</v>
      </c>
      <c r="J2520" s="118">
        <v>0</v>
      </c>
      <c r="P2520" s="92">
        <v>1</v>
      </c>
      <c r="U2520" s="116">
        <v>1</v>
      </c>
      <c r="W2520" s="182">
        <v>1</v>
      </c>
    </row>
    <row r="2521" spans="1:23">
      <c r="A2521" s="152">
        <v>39</v>
      </c>
      <c r="B2521" s="153" t="s">
        <v>222</v>
      </c>
      <c r="C2521" s="74">
        <v>40621</v>
      </c>
      <c r="D2521" s="82" t="s">
        <v>283</v>
      </c>
      <c r="E2521" s="70">
        <v>15</v>
      </c>
      <c r="F2521" s="70">
        <v>31</v>
      </c>
      <c r="G2521" s="111" t="s">
        <v>222</v>
      </c>
      <c r="H2521" s="117">
        <v>0</v>
      </c>
      <c r="J2521" s="118">
        <v>0</v>
      </c>
      <c r="P2521" s="92" t="s">
        <v>222</v>
      </c>
      <c r="U2521" s="116" t="s">
        <v>222</v>
      </c>
      <c r="W2521" s="182">
        <v>500</v>
      </c>
    </row>
    <row r="2522" spans="1:23">
      <c r="A2522" s="152">
        <v>40</v>
      </c>
      <c r="B2522" s="153" t="s">
        <v>222</v>
      </c>
      <c r="C2522" s="74">
        <v>40621</v>
      </c>
      <c r="D2522" s="82" t="s">
        <v>283</v>
      </c>
      <c r="E2522" s="70">
        <v>15</v>
      </c>
      <c r="F2522" s="70">
        <v>31</v>
      </c>
      <c r="G2522" s="111" t="s">
        <v>221</v>
      </c>
      <c r="H2522" s="117">
        <v>0</v>
      </c>
      <c r="J2522" s="118">
        <v>0</v>
      </c>
      <c r="P2522" s="92">
        <v>6</v>
      </c>
      <c r="U2522" s="116">
        <v>6</v>
      </c>
      <c r="W2522" s="182">
        <v>6</v>
      </c>
    </row>
    <row r="2523" spans="1:23">
      <c r="A2523" s="152">
        <v>41</v>
      </c>
      <c r="B2523" s="153" t="s">
        <v>222</v>
      </c>
      <c r="C2523" s="74">
        <v>40621</v>
      </c>
      <c r="D2523" s="82" t="s">
        <v>283</v>
      </c>
      <c r="E2523" s="70">
        <v>15</v>
      </c>
      <c r="F2523" s="70">
        <v>31</v>
      </c>
      <c r="G2523" s="111" t="s">
        <v>222</v>
      </c>
      <c r="H2523" s="117">
        <v>0</v>
      </c>
      <c r="J2523" s="118">
        <v>0</v>
      </c>
      <c r="P2523" s="92" t="s">
        <v>222</v>
      </c>
      <c r="U2523" s="116" t="s">
        <v>222</v>
      </c>
      <c r="W2523" s="182">
        <v>500</v>
      </c>
    </row>
    <row r="2524" spans="1:23">
      <c r="A2524" s="152">
        <v>42</v>
      </c>
      <c r="B2524" s="153" t="s">
        <v>222</v>
      </c>
      <c r="C2524" s="74">
        <v>40621</v>
      </c>
      <c r="D2524" s="82" t="s">
        <v>283</v>
      </c>
      <c r="E2524" s="70">
        <v>15</v>
      </c>
      <c r="F2524" s="70">
        <v>31</v>
      </c>
      <c r="G2524" s="111" t="s">
        <v>221</v>
      </c>
      <c r="H2524" s="117">
        <v>0</v>
      </c>
      <c r="J2524" s="118">
        <v>0</v>
      </c>
      <c r="P2524" s="92">
        <v>0</v>
      </c>
      <c r="U2524" s="116">
        <v>0</v>
      </c>
      <c r="W2524" s="182">
        <v>0</v>
      </c>
    </row>
    <row r="2525" spans="1:23">
      <c r="A2525" s="152">
        <v>43</v>
      </c>
      <c r="B2525" s="153" t="s">
        <v>222</v>
      </c>
      <c r="C2525" s="74">
        <v>40621</v>
      </c>
      <c r="D2525" s="82" t="s">
        <v>283</v>
      </c>
      <c r="E2525" s="70">
        <v>15</v>
      </c>
      <c r="F2525" s="70">
        <v>31</v>
      </c>
      <c r="G2525" s="111" t="s">
        <v>222</v>
      </c>
      <c r="H2525" s="117">
        <v>0</v>
      </c>
      <c r="J2525" s="118">
        <v>0</v>
      </c>
      <c r="P2525" s="92" t="s">
        <v>222</v>
      </c>
      <c r="U2525" s="116" t="s">
        <v>222</v>
      </c>
      <c r="W2525" s="182">
        <v>500</v>
      </c>
    </row>
    <row r="2526" spans="1:23">
      <c r="A2526" s="152">
        <v>44</v>
      </c>
      <c r="B2526" s="153" t="s">
        <v>222</v>
      </c>
      <c r="C2526" s="74">
        <v>40621</v>
      </c>
      <c r="D2526" s="82" t="s">
        <v>283</v>
      </c>
      <c r="E2526" s="70">
        <v>15</v>
      </c>
      <c r="F2526" s="70">
        <v>31</v>
      </c>
      <c r="G2526" s="111" t="s">
        <v>221</v>
      </c>
      <c r="H2526" s="117">
        <v>0</v>
      </c>
      <c r="J2526" s="118">
        <v>0</v>
      </c>
      <c r="P2526" s="92">
        <v>1</v>
      </c>
      <c r="U2526" s="116">
        <v>1</v>
      </c>
      <c r="W2526" s="182">
        <v>1</v>
      </c>
    </row>
    <row r="2527" spans="1:23">
      <c r="A2527" s="152">
        <v>45</v>
      </c>
      <c r="B2527" s="153" t="s">
        <v>222</v>
      </c>
      <c r="C2527" s="74">
        <v>40621</v>
      </c>
      <c r="D2527" s="82" t="s">
        <v>283</v>
      </c>
      <c r="E2527" s="70">
        <v>15</v>
      </c>
      <c r="F2527" s="70">
        <v>31</v>
      </c>
      <c r="G2527" s="111" t="s">
        <v>222</v>
      </c>
      <c r="H2527" s="117">
        <v>0</v>
      </c>
      <c r="J2527" s="118">
        <v>0</v>
      </c>
      <c r="P2527" s="92" t="s">
        <v>222</v>
      </c>
      <c r="U2527" s="116" t="s">
        <v>222</v>
      </c>
      <c r="W2527" s="182">
        <v>500</v>
      </c>
    </row>
    <row r="2528" spans="1:23">
      <c r="A2528" s="152">
        <v>46</v>
      </c>
      <c r="B2528" s="153" t="s">
        <v>222</v>
      </c>
      <c r="C2528" s="74">
        <v>40621</v>
      </c>
      <c r="D2528" s="82" t="s">
        <v>283</v>
      </c>
      <c r="E2528" s="70">
        <v>15</v>
      </c>
      <c r="F2528" s="70">
        <v>31</v>
      </c>
      <c r="G2528" s="111" t="s">
        <v>221</v>
      </c>
      <c r="H2528" s="117">
        <v>0</v>
      </c>
      <c r="J2528" s="118">
        <v>0</v>
      </c>
      <c r="P2528" s="92">
        <v>2</v>
      </c>
      <c r="U2528" s="116">
        <v>2</v>
      </c>
      <c r="W2528" s="182">
        <v>2</v>
      </c>
    </row>
    <row r="2529" spans="1:23">
      <c r="A2529" s="152">
        <v>47</v>
      </c>
      <c r="B2529" s="153" t="s">
        <v>222</v>
      </c>
      <c r="C2529" s="74">
        <v>40621</v>
      </c>
      <c r="D2529" s="82" t="s">
        <v>283</v>
      </c>
      <c r="E2529" s="70">
        <v>15</v>
      </c>
      <c r="F2529" s="70">
        <v>31</v>
      </c>
      <c r="G2529" s="111" t="s">
        <v>222</v>
      </c>
      <c r="H2529" s="117">
        <v>0</v>
      </c>
      <c r="J2529" s="118">
        <v>0</v>
      </c>
      <c r="P2529" s="92" t="s">
        <v>222</v>
      </c>
      <c r="U2529" s="116" t="s">
        <v>222</v>
      </c>
      <c r="W2529" s="182">
        <v>500</v>
      </c>
    </row>
    <row r="2530" spans="1:23">
      <c r="A2530" s="152">
        <v>48</v>
      </c>
      <c r="B2530" s="153" t="s">
        <v>222</v>
      </c>
      <c r="C2530" s="74">
        <v>40621</v>
      </c>
      <c r="D2530" s="82" t="s">
        <v>283</v>
      </c>
      <c r="E2530" s="70">
        <v>15</v>
      </c>
      <c r="F2530" s="70">
        <v>31</v>
      </c>
      <c r="G2530" s="111" t="s">
        <v>221</v>
      </c>
      <c r="H2530" s="117">
        <v>0</v>
      </c>
      <c r="J2530" s="118">
        <v>0</v>
      </c>
      <c r="P2530" s="92">
        <v>1</v>
      </c>
      <c r="U2530" s="116">
        <v>1</v>
      </c>
      <c r="W2530" s="182">
        <v>1</v>
      </c>
    </row>
    <row r="2531" spans="1:23">
      <c r="A2531" s="152">
        <v>49</v>
      </c>
      <c r="B2531" s="153" t="s">
        <v>222</v>
      </c>
      <c r="C2531" s="74">
        <v>40621</v>
      </c>
      <c r="D2531" s="82" t="s">
        <v>283</v>
      </c>
      <c r="E2531" s="70">
        <v>15</v>
      </c>
      <c r="F2531" s="70">
        <v>31</v>
      </c>
      <c r="G2531" s="111" t="s">
        <v>222</v>
      </c>
      <c r="H2531" s="117">
        <v>0</v>
      </c>
      <c r="J2531" s="118">
        <v>0</v>
      </c>
      <c r="P2531" s="92" t="s">
        <v>222</v>
      </c>
      <c r="U2531" s="116" t="s">
        <v>222</v>
      </c>
      <c r="W2531" s="182">
        <v>500</v>
      </c>
    </row>
    <row r="2532" spans="1:23">
      <c r="A2532" s="152">
        <v>50</v>
      </c>
      <c r="B2532" s="153" t="s">
        <v>222</v>
      </c>
      <c r="C2532" s="74">
        <v>40621</v>
      </c>
      <c r="D2532" s="82" t="s">
        <v>283</v>
      </c>
      <c r="E2532" s="70">
        <v>15</v>
      </c>
      <c r="F2532" s="70">
        <v>31</v>
      </c>
      <c r="G2532" s="111" t="s">
        <v>221</v>
      </c>
      <c r="H2532" s="117">
        <v>0</v>
      </c>
      <c r="J2532" s="118">
        <v>0</v>
      </c>
      <c r="P2532" s="92">
        <v>3</v>
      </c>
      <c r="U2532" s="116">
        <v>3</v>
      </c>
      <c r="W2532" s="182">
        <v>3</v>
      </c>
    </row>
    <row r="2533" spans="1:23">
      <c r="A2533" s="152">
        <v>1</v>
      </c>
      <c r="B2533" s="153" t="s">
        <v>222</v>
      </c>
      <c r="C2533" s="75">
        <v>40626</v>
      </c>
      <c r="D2533" s="81" t="s">
        <v>284</v>
      </c>
      <c r="E2533" s="70">
        <v>15</v>
      </c>
      <c r="F2533" s="70">
        <v>31</v>
      </c>
      <c r="G2533" s="111" t="s">
        <v>221</v>
      </c>
      <c r="H2533" s="117">
        <v>0</v>
      </c>
      <c r="J2533" s="118">
        <v>0</v>
      </c>
      <c r="S2533" s="118">
        <v>2</v>
      </c>
      <c r="U2533" s="118">
        <v>2</v>
      </c>
      <c r="W2533" s="118">
        <v>2</v>
      </c>
    </row>
    <row r="2534" spans="1:23">
      <c r="A2534" s="152">
        <v>2</v>
      </c>
      <c r="B2534" s="153" t="s">
        <v>222</v>
      </c>
      <c r="C2534" s="75">
        <v>40626</v>
      </c>
      <c r="D2534" s="81" t="s">
        <v>284</v>
      </c>
      <c r="E2534" s="70">
        <v>15</v>
      </c>
      <c r="F2534" s="70">
        <v>31</v>
      </c>
      <c r="G2534" s="111" t="s">
        <v>221</v>
      </c>
      <c r="H2534" s="117">
        <v>0</v>
      </c>
      <c r="J2534" s="118">
        <v>0</v>
      </c>
      <c r="S2534" s="118">
        <v>2</v>
      </c>
      <c r="U2534" s="118">
        <v>2</v>
      </c>
      <c r="W2534" s="118">
        <v>2</v>
      </c>
    </row>
    <row r="2535" spans="1:23">
      <c r="A2535" s="152">
        <v>3</v>
      </c>
      <c r="B2535" s="153" t="s">
        <v>222</v>
      </c>
      <c r="C2535" s="75">
        <v>40626</v>
      </c>
      <c r="D2535" s="81" t="s">
        <v>284</v>
      </c>
      <c r="E2535" s="70">
        <v>15</v>
      </c>
      <c r="F2535" s="70">
        <v>31</v>
      </c>
      <c r="G2535" s="111" t="s">
        <v>221</v>
      </c>
      <c r="H2535" s="117">
        <v>0</v>
      </c>
      <c r="J2535" s="118">
        <v>0</v>
      </c>
      <c r="S2535" s="118">
        <v>1</v>
      </c>
      <c r="U2535" s="118">
        <v>1</v>
      </c>
      <c r="W2535" s="118">
        <v>1</v>
      </c>
    </row>
    <row r="2536" spans="1:23">
      <c r="A2536" s="152">
        <v>4</v>
      </c>
      <c r="B2536" s="153" t="s">
        <v>222</v>
      </c>
      <c r="C2536" s="75">
        <v>40626</v>
      </c>
      <c r="D2536" s="81" t="s">
        <v>284</v>
      </c>
      <c r="E2536" s="70">
        <v>15</v>
      </c>
      <c r="F2536" s="70">
        <v>31</v>
      </c>
      <c r="G2536" s="111" t="s">
        <v>221</v>
      </c>
      <c r="H2536" s="117">
        <v>0</v>
      </c>
      <c r="J2536" s="118">
        <v>0</v>
      </c>
      <c r="S2536" s="118">
        <v>2</v>
      </c>
      <c r="U2536" s="118">
        <v>2</v>
      </c>
      <c r="W2536" s="118">
        <v>2</v>
      </c>
    </row>
    <row r="2537" spans="1:23">
      <c r="A2537" s="152">
        <v>5</v>
      </c>
      <c r="B2537" s="153" t="s">
        <v>222</v>
      </c>
      <c r="C2537" s="75">
        <v>40626</v>
      </c>
      <c r="D2537" s="81" t="s">
        <v>284</v>
      </c>
      <c r="E2537" s="70">
        <v>15</v>
      </c>
      <c r="F2537" s="70">
        <v>31</v>
      </c>
      <c r="G2537" s="111" t="s">
        <v>221</v>
      </c>
      <c r="H2537" s="117">
        <v>0</v>
      </c>
      <c r="J2537" s="118">
        <v>0</v>
      </c>
      <c r="S2537" s="118">
        <v>2</v>
      </c>
      <c r="U2537" s="118">
        <v>2</v>
      </c>
      <c r="W2537" s="118">
        <v>2</v>
      </c>
    </row>
    <row r="2538" spans="1:23">
      <c r="A2538" s="152">
        <v>6</v>
      </c>
      <c r="B2538" s="153" t="s">
        <v>222</v>
      </c>
      <c r="C2538" s="75">
        <v>40626</v>
      </c>
      <c r="D2538" s="81" t="s">
        <v>284</v>
      </c>
      <c r="E2538" s="70">
        <v>15</v>
      </c>
      <c r="F2538" s="70">
        <v>31</v>
      </c>
      <c r="G2538" s="111" t="s">
        <v>221</v>
      </c>
      <c r="H2538" s="117">
        <v>0</v>
      </c>
      <c r="J2538" s="118">
        <v>0</v>
      </c>
      <c r="S2538" s="118">
        <v>4</v>
      </c>
      <c r="U2538" s="118">
        <v>4</v>
      </c>
      <c r="W2538" s="118">
        <v>4</v>
      </c>
    </row>
    <row r="2539" spans="1:23">
      <c r="A2539" s="152">
        <v>7</v>
      </c>
      <c r="B2539" s="153" t="s">
        <v>222</v>
      </c>
      <c r="C2539" s="75">
        <v>40626</v>
      </c>
      <c r="D2539" s="81" t="s">
        <v>284</v>
      </c>
      <c r="E2539" s="70">
        <v>15</v>
      </c>
      <c r="F2539" s="70">
        <v>31</v>
      </c>
      <c r="G2539" s="111" t="s">
        <v>221</v>
      </c>
      <c r="H2539" s="117">
        <v>0</v>
      </c>
      <c r="J2539" s="118">
        <v>0</v>
      </c>
      <c r="S2539" s="118">
        <v>2</v>
      </c>
      <c r="U2539" s="118">
        <v>2</v>
      </c>
      <c r="W2539" s="118">
        <v>2</v>
      </c>
    </row>
    <row r="2540" spans="1:23">
      <c r="A2540" s="152">
        <v>8</v>
      </c>
      <c r="B2540" s="153" t="s">
        <v>222</v>
      </c>
      <c r="C2540" s="75">
        <v>40626</v>
      </c>
      <c r="D2540" s="81" t="s">
        <v>284</v>
      </c>
      <c r="E2540" s="70">
        <v>15</v>
      </c>
      <c r="F2540" s="70">
        <v>31</v>
      </c>
      <c r="G2540" s="111" t="s">
        <v>221</v>
      </c>
      <c r="H2540" s="117">
        <v>0</v>
      </c>
      <c r="J2540" s="118">
        <v>0</v>
      </c>
      <c r="S2540" s="118">
        <v>1</v>
      </c>
      <c r="U2540" s="118">
        <v>1</v>
      </c>
      <c r="W2540" s="118">
        <v>1</v>
      </c>
    </row>
    <row r="2541" spans="1:23">
      <c r="A2541" s="152">
        <v>9</v>
      </c>
      <c r="B2541" s="153" t="s">
        <v>222</v>
      </c>
      <c r="C2541" s="75">
        <v>40626</v>
      </c>
      <c r="D2541" s="81" t="s">
        <v>284</v>
      </c>
      <c r="E2541" s="70">
        <v>15</v>
      </c>
      <c r="F2541" s="70">
        <v>31</v>
      </c>
      <c r="G2541" s="111" t="s">
        <v>221</v>
      </c>
      <c r="H2541" s="117">
        <v>0</v>
      </c>
      <c r="J2541" s="118">
        <v>0</v>
      </c>
      <c r="S2541" s="118">
        <v>0</v>
      </c>
      <c r="U2541" s="118">
        <v>0</v>
      </c>
      <c r="W2541" s="118">
        <v>0</v>
      </c>
    </row>
    <row r="2542" spans="1:23">
      <c r="A2542" s="152">
        <v>10</v>
      </c>
      <c r="B2542" s="153" t="s">
        <v>222</v>
      </c>
      <c r="C2542" s="75">
        <v>40626</v>
      </c>
      <c r="D2542" s="81" t="s">
        <v>284</v>
      </c>
      <c r="E2542" s="70">
        <v>15</v>
      </c>
      <c r="F2542" s="70">
        <v>31</v>
      </c>
      <c r="G2542" s="111" t="s">
        <v>221</v>
      </c>
      <c r="H2542" s="117">
        <v>0</v>
      </c>
      <c r="J2542" s="118">
        <v>0</v>
      </c>
      <c r="S2542" s="118">
        <v>0</v>
      </c>
      <c r="U2542" s="118">
        <v>0</v>
      </c>
      <c r="W2542" s="118">
        <v>0</v>
      </c>
    </row>
    <row r="2543" spans="1:23">
      <c r="A2543" s="152">
        <v>11</v>
      </c>
      <c r="B2543" s="153" t="s">
        <v>222</v>
      </c>
      <c r="C2543" s="75">
        <v>40626</v>
      </c>
      <c r="D2543" s="81" t="s">
        <v>284</v>
      </c>
      <c r="E2543" s="70">
        <v>15</v>
      </c>
      <c r="F2543" s="70">
        <v>31</v>
      </c>
      <c r="G2543" s="111" t="s">
        <v>221</v>
      </c>
      <c r="H2543" s="117">
        <v>0</v>
      </c>
      <c r="J2543" s="118">
        <v>0</v>
      </c>
      <c r="S2543" s="118">
        <v>1</v>
      </c>
      <c r="U2543" s="118">
        <v>1</v>
      </c>
      <c r="W2543" s="118">
        <v>1</v>
      </c>
    </row>
    <row r="2544" spans="1:23">
      <c r="A2544" s="152">
        <v>12</v>
      </c>
      <c r="B2544" s="153" t="s">
        <v>222</v>
      </c>
      <c r="C2544" s="75">
        <v>40626</v>
      </c>
      <c r="D2544" s="81" t="s">
        <v>284</v>
      </c>
      <c r="E2544" s="70">
        <v>15</v>
      </c>
      <c r="F2544" s="70">
        <v>31</v>
      </c>
      <c r="G2544" s="111" t="s">
        <v>221</v>
      </c>
      <c r="H2544" s="117">
        <v>0</v>
      </c>
      <c r="J2544" s="118">
        <v>0</v>
      </c>
      <c r="S2544" s="118">
        <v>6</v>
      </c>
      <c r="U2544" s="118">
        <v>6</v>
      </c>
      <c r="W2544" s="118">
        <v>6</v>
      </c>
    </row>
    <row r="2545" spans="1:23">
      <c r="A2545" s="152">
        <v>13</v>
      </c>
      <c r="B2545" s="153" t="s">
        <v>222</v>
      </c>
      <c r="C2545" s="75">
        <v>40626</v>
      </c>
      <c r="D2545" s="81" t="s">
        <v>284</v>
      </c>
      <c r="E2545" s="70">
        <v>15</v>
      </c>
      <c r="F2545" s="70">
        <v>31</v>
      </c>
      <c r="G2545" s="111" t="s">
        <v>221</v>
      </c>
      <c r="H2545" s="117">
        <v>0</v>
      </c>
      <c r="J2545" s="118">
        <v>0</v>
      </c>
      <c r="S2545" s="118">
        <v>2</v>
      </c>
      <c r="U2545" s="118">
        <v>2</v>
      </c>
      <c r="W2545" s="118">
        <v>2</v>
      </c>
    </row>
    <row r="2546" spans="1:23">
      <c r="A2546" s="152">
        <v>14</v>
      </c>
      <c r="B2546" s="153" t="s">
        <v>222</v>
      </c>
      <c r="C2546" s="75">
        <v>40626</v>
      </c>
      <c r="D2546" s="81" t="s">
        <v>284</v>
      </c>
      <c r="E2546" s="70">
        <v>15</v>
      </c>
      <c r="F2546" s="70">
        <v>31</v>
      </c>
      <c r="G2546" s="111" t="s">
        <v>221</v>
      </c>
      <c r="H2546" s="117">
        <v>0</v>
      </c>
      <c r="J2546" s="118">
        <v>0</v>
      </c>
      <c r="S2546" s="118">
        <v>3</v>
      </c>
      <c r="U2546" s="118">
        <v>3</v>
      </c>
      <c r="W2546" s="118">
        <v>3</v>
      </c>
    </row>
    <row r="2547" spans="1:23">
      <c r="A2547" s="152">
        <v>15</v>
      </c>
      <c r="B2547" s="153" t="s">
        <v>222</v>
      </c>
      <c r="C2547" s="75">
        <v>40626</v>
      </c>
      <c r="D2547" s="81" t="s">
        <v>284</v>
      </c>
      <c r="E2547" s="70">
        <v>15</v>
      </c>
      <c r="F2547" s="70">
        <v>31</v>
      </c>
      <c r="G2547" s="111" t="s">
        <v>221</v>
      </c>
      <c r="H2547" s="117">
        <v>0</v>
      </c>
      <c r="J2547" s="118">
        <v>0</v>
      </c>
      <c r="S2547" s="118">
        <v>7</v>
      </c>
      <c r="U2547" s="118">
        <v>7</v>
      </c>
      <c r="W2547" s="118">
        <v>7</v>
      </c>
    </row>
    <row r="2548" spans="1:23">
      <c r="A2548" s="152">
        <v>16</v>
      </c>
      <c r="B2548" s="153" t="s">
        <v>222</v>
      </c>
      <c r="C2548" s="75">
        <v>40626</v>
      </c>
      <c r="D2548" s="81" t="s">
        <v>284</v>
      </c>
      <c r="E2548" s="70">
        <v>15</v>
      </c>
      <c r="F2548" s="70">
        <v>31</v>
      </c>
      <c r="G2548" s="111" t="s">
        <v>221</v>
      </c>
      <c r="H2548" s="117">
        <v>0</v>
      </c>
      <c r="J2548" s="118">
        <v>0</v>
      </c>
      <c r="S2548" s="118">
        <v>2</v>
      </c>
      <c r="U2548" s="118">
        <v>2</v>
      </c>
      <c r="W2548" s="118">
        <v>2</v>
      </c>
    </row>
    <row r="2549" spans="1:23">
      <c r="A2549" s="152">
        <v>17</v>
      </c>
      <c r="B2549" s="153" t="s">
        <v>222</v>
      </c>
      <c r="C2549" s="75">
        <v>40626</v>
      </c>
      <c r="D2549" s="81" t="s">
        <v>284</v>
      </c>
      <c r="E2549" s="70">
        <v>15</v>
      </c>
      <c r="F2549" s="70">
        <v>31</v>
      </c>
      <c r="G2549" s="111" t="s">
        <v>221</v>
      </c>
      <c r="H2549" s="117">
        <v>0</v>
      </c>
      <c r="J2549" s="118">
        <v>0</v>
      </c>
      <c r="S2549" s="118">
        <v>3</v>
      </c>
      <c r="U2549" s="118">
        <v>3</v>
      </c>
      <c r="W2549" s="118">
        <v>3</v>
      </c>
    </row>
    <row r="2550" spans="1:23">
      <c r="A2550" s="152">
        <v>18</v>
      </c>
      <c r="B2550" s="153" t="s">
        <v>222</v>
      </c>
      <c r="C2550" s="75">
        <v>40626</v>
      </c>
      <c r="D2550" s="81" t="s">
        <v>284</v>
      </c>
      <c r="E2550" s="70">
        <v>15</v>
      </c>
      <c r="F2550" s="70">
        <v>31</v>
      </c>
      <c r="G2550" s="111" t="s">
        <v>221</v>
      </c>
      <c r="H2550" s="117">
        <v>0</v>
      </c>
      <c r="J2550" s="118">
        <v>0</v>
      </c>
      <c r="S2550" s="118">
        <v>5</v>
      </c>
      <c r="U2550" s="118">
        <v>5</v>
      </c>
      <c r="W2550" s="118">
        <v>5</v>
      </c>
    </row>
    <row r="2551" spans="1:23">
      <c r="A2551" s="152">
        <v>19</v>
      </c>
      <c r="B2551" s="153" t="s">
        <v>222</v>
      </c>
      <c r="C2551" s="75">
        <v>40626</v>
      </c>
      <c r="D2551" s="81" t="s">
        <v>284</v>
      </c>
      <c r="E2551" s="70">
        <v>15</v>
      </c>
      <c r="F2551" s="70">
        <v>31</v>
      </c>
      <c r="G2551" s="111" t="s">
        <v>221</v>
      </c>
      <c r="H2551" s="117">
        <v>0</v>
      </c>
      <c r="J2551" s="118">
        <v>0</v>
      </c>
      <c r="S2551" s="118">
        <v>6</v>
      </c>
      <c r="U2551" s="118">
        <v>6</v>
      </c>
      <c r="W2551" s="118">
        <v>6</v>
      </c>
    </row>
    <row r="2552" spans="1:23">
      <c r="A2552" s="152">
        <v>20</v>
      </c>
      <c r="B2552" s="153" t="s">
        <v>222</v>
      </c>
      <c r="C2552" s="75">
        <v>40626</v>
      </c>
      <c r="D2552" s="81" t="s">
        <v>284</v>
      </c>
      <c r="E2552" s="70">
        <v>15</v>
      </c>
      <c r="F2552" s="70">
        <v>31</v>
      </c>
      <c r="G2552" s="111" t="s">
        <v>221</v>
      </c>
      <c r="H2552" s="117">
        <v>0</v>
      </c>
      <c r="J2552" s="118">
        <v>0</v>
      </c>
      <c r="S2552" s="118">
        <v>1</v>
      </c>
      <c r="U2552" s="118">
        <v>1</v>
      </c>
      <c r="W2552" s="118">
        <v>1</v>
      </c>
    </row>
    <row r="2553" spans="1:23">
      <c r="A2553" s="152">
        <v>21</v>
      </c>
      <c r="B2553" s="153" t="s">
        <v>222</v>
      </c>
      <c r="C2553" s="75">
        <v>40626</v>
      </c>
      <c r="D2553" s="81" t="s">
        <v>284</v>
      </c>
      <c r="E2553" s="70">
        <v>15</v>
      </c>
      <c r="F2553" s="70">
        <v>31</v>
      </c>
      <c r="G2553" s="111" t="s">
        <v>221</v>
      </c>
      <c r="H2553" s="117">
        <v>0</v>
      </c>
      <c r="J2553" s="118">
        <v>0</v>
      </c>
      <c r="S2553" s="118">
        <v>0</v>
      </c>
      <c r="U2553" s="118">
        <v>0</v>
      </c>
      <c r="W2553" s="118">
        <v>0</v>
      </c>
    </row>
    <row r="2554" spans="1:23">
      <c r="A2554" s="152">
        <v>22</v>
      </c>
      <c r="B2554" s="153" t="s">
        <v>222</v>
      </c>
      <c r="C2554" s="75">
        <v>40626</v>
      </c>
      <c r="D2554" s="81" t="s">
        <v>284</v>
      </c>
      <c r="E2554" s="70">
        <v>15</v>
      </c>
      <c r="F2554" s="70">
        <v>31</v>
      </c>
      <c r="G2554" s="111" t="s">
        <v>221</v>
      </c>
      <c r="H2554" s="117">
        <v>0</v>
      </c>
      <c r="J2554" s="118">
        <v>0</v>
      </c>
      <c r="S2554" s="118">
        <v>3</v>
      </c>
      <c r="U2554" s="118">
        <v>3</v>
      </c>
      <c r="W2554" s="118">
        <v>3</v>
      </c>
    </row>
    <row r="2555" spans="1:23">
      <c r="A2555" s="152">
        <v>23</v>
      </c>
      <c r="B2555" s="153" t="s">
        <v>222</v>
      </c>
      <c r="C2555" s="75">
        <v>40626</v>
      </c>
      <c r="D2555" s="81" t="s">
        <v>284</v>
      </c>
      <c r="E2555" s="70">
        <v>15</v>
      </c>
      <c r="F2555" s="70">
        <v>31</v>
      </c>
      <c r="G2555" s="111" t="s">
        <v>221</v>
      </c>
      <c r="H2555" s="117">
        <v>0</v>
      </c>
      <c r="J2555" s="118">
        <v>0</v>
      </c>
      <c r="S2555" s="118">
        <v>1</v>
      </c>
      <c r="U2555" s="118">
        <v>1</v>
      </c>
      <c r="W2555" s="118">
        <v>1</v>
      </c>
    </row>
    <row r="2556" spans="1:23">
      <c r="A2556" s="152">
        <v>24</v>
      </c>
      <c r="B2556" s="153" t="s">
        <v>222</v>
      </c>
      <c r="C2556" s="75">
        <v>40626</v>
      </c>
      <c r="D2556" s="81" t="s">
        <v>284</v>
      </c>
      <c r="E2556" s="70">
        <v>15</v>
      </c>
      <c r="F2556" s="70">
        <v>31</v>
      </c>
      <c r="G2556" s="111" t="s">
        <v>221</v>
      </c>
      <c r="H2556" s="117">
        <v>0</v>
      </c>
      <c r="J2556" s="118">
        <v>0</v>
      </c>
      <c r="S2556" s="118">
        <v>0</v>
      </c>
      <c r="U2556" s="118">
        <v>0</v>
      </c>
      <c r="W2556" s="118">
        <v>0</v>
      </c>
    </row>
    <row r="2557" spans="1:23">
      <c r="A2557" s="152">
        <v>25</v>
      </c>
      <c r="B2557" s="153" t="s">
        <v>222</v>
      </c>
      <c r="C2557" s="75">
        <v>40626</v>
      </c>
      <c r="D2557" s="81" t="s">
        <v>284</v>
      </c>
      <c r="E2557" s="70">
        <v>15</v>
      </c>
      <c r="F2557" s="70">
        <v>31</v>
      </c>
      <c r="G2557" s="111" t="s">
        <v>221</v>
      </c>
      <c r="H2557" s="117">
        <v>0</v>
      </c>
      <c r="J2557" s="118">
        <v>0</v>
      </c>
      <c r="S2557" s="118">
        <v>3</v>
      </c>
      <c r="U2557" s="118">
        <v>3</v>
      </c>
      <c r="W2557" s="118">
        <v>3</v>
      </c>
    </row>
    <row r="2558" spans="1:23">
      <c r="A2558" s="152">
        <v>1</v>
      </c>
      <c r="B2558" s="153" t="s">
        <v>222</v>
      </c>
      <c r="C2558" s="75">
        <v>40634</v>
      </c>
      <c r="D2558" s="81" t="s">
        <v>285</v>
      </c>
      <c r="E2558" s="70">
        <v>20</v>
      </c>
      <c r="F2558" s="70">
        <v>31</v>
      </c>
      <c r="G2558" s="111" t="s">
        <v>221</v>
      </c>
      <c r="H2558" s="117">
        <v>0</v>
      </c>
      <c r="J2558" s="118">
        <v>0</v>
      </c>
      <c r="S2558" s="118">
        <v>3</v>
      </c>
      <c r="U2558" s="118">
        <v>3</v>
      </c>
      <c r="W2558" s="118">
        <v>3</v>
      </c>
    </row>
    <row r="2559" spans="1:23">
      <c r="A2559" s="152">
        <v>2</v>
      </c>
      <c r="B2559" s="153" t="s">
        <v>222</v>
      </c>
      <c r="C2559" s="75">
        <v>40634</v>
      </c>
      <c r="D2559" s="81" t="s">
        <v>285</v>
      </c>
      <c r="E2559" s="70">
        <v>20</v>
      </c>
      <c r="F2559" s="70">
        <v>31</v>
      </c>
      <c r="G2559" s="111" t="s">
        <v>221</v>
      </c>
      <c r="H2559" s="117">
        <v>0</v>
      </c>
      <c r="J2559" s="118">
        <v>0</v>
      </c>
      <c r="S2559" s="118">
        <v>0</v>
      </c>
      <c r="U2559" s="118">
        <v>0</v>
      </c>
      <c r="W2559" s="118">
        <v>0</v>
      </c>
    </row>
    <row r="2560" spans="1:23">
      <c r="A2560" s="152">
        <v>3</v>
      </c>
      <c r="B2560" s="153" t="s">
        <v>222</v>
      </c>
      <c r="C2560" s="75">
        <v>40634</v>
      </c>
      <c r="D2560" s="81" t="s">
        <v>285</v>
      </c>
      <c r="E2560" s="70">
        <v>20</v>
      </c>
      <c r="F2560" s="70">
        <v>31</v>
      </c>
      <c r="G2560" s="111" t="s">
        <v>221</v>
      </c>
      <c r="H2560" s="117">
        <v>0</v>
      </c>
      <c r="J2560" s="118">
        <v>0</v>
      </c>
      <c r="S2560" s="118">
        <v>0</v>
      </c>
      <c r="U2560" s="118">
        <v>0</v>
      </c>
      <c r="W2560" s="118">
        <v>0</v>
      </c>
    </row>
    <row r="2561" spans="1:23">
      <c r="A2561" s="152">
        <v>4</v>
      </c>
      <c r="B2561" s="153" t="s">
        <v>222</v>
      </c>
      <c r="C2561" s="75">
        <v>40634</v>
      </c>
      <c r="D2561" s="81" t="s">
        <v>285</v>
      </c>
      <c r="E2561" s="70">
        <v>20</v>
      </c>
      <c r="F2561" s="70">
        <v>31</v>
      </c>
      <c r="G2561" s="111" t="s">
        <v>221</v>
      </c>
      <c r="H2561" s="117">
        <v>0</v>
      </c>
      <c r="J2561" s="118">
        <v>0</v>
      </c>
      <c r="S2561" s="118">
        <v>4</v>
      </c>
      <c r="U2561" s="118">
        <v>4</v>
      </c>
      <c r="W2561" s="118">
        <v>4</v>
      </c>
    </row>
    <row r="2562" spans="1:23">
      <c r="A2562" s="152">
        <v>5</v>
      </c>
      <c r="B2562" s="153" t="s">
        <v>222</v>
      </c>
      <c r="C2562" s="75">
        <v>40634</v>
      </c>
      <c r="D2562" s="81" t="s">
        <v>285</v>
      </c>
      <c r="E2562" s="70">
        <v>20</v>
      </c>
      <c r="F2562" s="70">
        <v>31</v>
      </c>
      <c r="G2562" s="111" t="s">
        <v>221</v>
      </c>
      <c r="H2562" s="117">
        <v>0</v>
      </c>
      <c r="J2562" s="118">
        <v>0</v>
      </c>
      <c r="S2562" s="118">
        <v>1</v>
      </c>
      <c r="U2562" s="118">
        <v>1</v>
      </c>
      <c r="W2562" s="118">
        <v>1</v>
      </c>
    </row>
    <row r="2563" spans="1:23">
      <c r="A2563" s="152">
        <v>6</v>
      </c>
      <c r="B2563" s="153" t="s">
        <v>222</v>
      </c>
      <c r="C2563" s="75">
        <v>40634</v>
      </c>
      <c r="D2563" s="81" t="s">
        <v>285</v>
      </c>
      <c r="E2563" s="70">
        <v>20</v>
      </c>
      <c r="F2563" s="70">
        <v>31</v>
      </c>
      <c r="G2563" s="111" t="s">
        <v>221</v>
      </c>
      <c r="H2563" s="117">
        <v>0</v>
      </c>
      <c r="J2563" s="118">
        <v>0</v>
      </c>
      <c r="S2563" s="118">
        <v>6</v>
      </c>
      <c r="U2563" s="118">
        <v>6</v>
      </c>
      <c r="W2563" s="118">
        <v>6</v>
      </c>
    </row>
    <row r="2564" spans="1:23">
      <c r="A2564" s="152">
        <v>7</v>
      </c>
      <c r="B2564" s="153" t="s">
        <v>222</v>
      </c>
      <c r="C2564" s="75">
        <v>40634</v>
      </c>
      <c r="D2564" s="81" t="s">
        <v>285</v>
      </c>
      <c r="E2564" s="70">
        <v>20</v>
      </c>
      <c r="F2564" s="70">
        <v>31</v>
      </c>
      <c r="G2564" s="111" t="s">
        <v>221</v>
      </c>
      <c r="H2564" s="117">
        <v>0</v>
      </c>
      <c r="J2564" s="118">
        <v>0</v>
      </c>
      <c r="S2564" s="118">
        <v>4</v>
      </c>
      <c r="U2564" s="118">
        <v>4</v>
      </c>
      <c r="W2564" s="118">
        <v>4</v>
      </c>
    </row>
    <row r="2565" spans="1:23">
      <c r="A2565" s="152">
        <v>8</v>
      </c>
      <c r="B2565" s="153" t="s">
        <v>222</v>
      </c>
      <c r="C2565" s="75">
        <v>40634</v>
      </c>
      <c r="D2565" s="81" t="s">
        <v>285</v>
      </c>
      <c r="E2565" s="70">
        <v>20</v>
      </c>
      <c r="F2565" s="70">
        <v>31</v>
      </c>
      <c r="G2565" s="111" t="s">
        <v>221</v>
      </c>
      <c r="H2565" s="117">
        <v>0</v>
      </c>
      <c r="J2565" s="118">
        <v>0</v>
      </c>
      <c r="S2565" s="118">
        <v>0</v>
      </c>
      <c r="U2565" s="118">
        <v>0</v>
      </c>
      <c r="W2565" s="118">
        <v>0</v>
      </c>
    </row>
    <row r="2566" spans="1:23">
      <c r="A2566" s="152">
        <v>9</v>
      </c>
      <c r="B2566" s="153" t="s">
        <v>222</v>
      </c>
      <c r="C2566" s="75">
        <v>40634</v>
      </c>
      <c r="D2566" s="81" t="s">
        <v>285</v>
      </c>
      <c r="E2566" s="70">
        <v>20</v>
      </c>
      <c r="F2566" s="70">
        <v>31</v>
      </c>
      <c r="G2566" s="111" t="s">
        <v>221</v>
      </c>
      <c r="H2566" s="117">
        <v>0</v>
      </c>
      <c r="J2566" s="118">
        <v>0</v>
      </c>
      <c r="S2566" s="118">
        <v>8</v>
      </c>
      <c r="U2566" s="118">
        <v>8</v>
      </c>
      <c r="W2566" s="118">
        <v>8</v>
      </c>
    </row>
    <row r="2567" spans="1:23">
      <c r="A2567" s="152">
        <v>10</v>
      </c>
      <c r="B2567" s="153" t="s">
        <v>222</v>
      </c>
      <c r="C2567" s="75">
        <v>40634</v>
      </c>
      <c r="D2567" s="81" t="s">
        <v>285</v>
      </c>
      <c r="E2567" s="70">
        <v>20</v>
      </c>
      <c r="F2567" s="70">
        <v>31</v>
      </c>
      <c r="G2567" s="111" t="s">
        <v>221</v>
      </c>
      <c r="H2567" s="117">
        <v>0</v>
      </c>
      <c r="J2567" s="118">
        <v>0</v>
      </c>
      <c r="S2567" s="118">
        <v>3</v>
      </c>
      <c r="U2567" s="118">
        <v>3</v>
      </c>
      <c r="W2567" s="118">
        <v>3</v>
      </c>
    </row>
    <row r="2568" spans="1:23">
      <c r="A2568" s="152">
        <v>11</v>
      </c>
      <c r="B2568" s="153" t="s">
        <v>222</v>
      </c>
      <c r="C2568" s="75">
        <v>40634</v>
      </c>
      <c r="D2568" s="81" t="s">
        <v>285</v>
      </c>
      <c r="E2568" s="70">
        <v>20</v>
      </c>
      <c r="F2568" s="70">
        <v>31</v>
      </c>
      <c r="G2568" s="111" t="s">
        <v>221</v>
      </c>
      <c r="H2568" s="117">
        <v>0</v>
      </c>
      <c r="J2568" s="118">
        <v>0</v>
      </c>
      <c r="S2568" s="118">
        <v>3</v>
      </c>
      <c r="U2568" s="118">
        <v>3</v>
      </c>
      <c r="W2568" s="118">
        <v>3</v>
      </c>
    </row>
    <row r="2569" spans="1:23">
      <c r="A2569" s="152">
        <v>12</v>
      </c>
      <c r="B2569" s="153" t="s">
        <v>222</v>
      </c>
      <c r="C2569" s="75">
        <v>40634</v>
      </c>
      <c r="D2569" s="81" t="s">
        <v>285</v>
      </c>
      <c r="E2569" s="70">
        <v>20</v>
      </c>
      <c r="F2569" s="70">
        <v>31</v>
      </c>
      <c r="G2569" s="111" t="s">
        <v>221</v>
      </c>
      <c r="H2569" s="117">
        <v>0</v>
      </c>
      <c r="J2569" s="118">
        <v>0</v>
      </c>
      <c r="S2569" s="118">
        <v>0</v>
      </c>
      <c r="U2569" s="118">
        <v>0</v>
      </c>
      <c r="W2569" s="118">
        <v>0</v>
      </c>
    </row>
    <row r="2570" spans="1:23">
      <c r="A2570" s="152">
        <v>13</v>
      </c>
      <c r="B2570" s="153" t="s">
        <v>222</v>
      </c>
      <c r="C2570" s="75">
        <v>40634</v>
      </c>
      <c r="D2570" s="81" t="s">
        <v>285</v>
      </c>
      <c r="E2570" s="70">
        <v>20</v>
      </c>
      <c r="F2570" s="70">
        <v>31</v>
      </c>
      <c r="G2570" s="111" t="s">
        <v>221</v>
      </c>
      <c r="H2570" s="117">
        <v>0</v>
      </c>
      <c r="J2570" s="118">
        <v>0</v>
      </c>
      <c r="S2570" s="118">
        <v>1</v>
      </c>
      <c r="U2570" s="118">
        <v>1</v>
      </c>
      <c r="W2570" s="118">
        <v>1</v>
      </c>
    </row>
    <row r="2571" spans="1:23">
      <c r="A2571" s="152">
        <v>14</v>
      </c>
      <c r="B2571" s="153" t="s">
        <v>222</v>
      </c>
      <c r="C2571" s="75">
        <v>40634</v>
      </c>
      <c r="D2571" s="81" t="s">
        <v>285</v>
      </c>
      <c r="E2571" s="70">
        <v>20</v>
      </c>
      <c r="F2571" s="70">
        <v>31</v>
      </c>
      <c r="G2571" s="111" t="s">
        <v>221</v>
      </c>
      <c r="H2571" s="117">
        <v>0</v>
      </c>
      <c r="J2571" s="118">
        <v>0</v>
      </c>
      <c r="S2571" s="118">
        <v>1</v>
      </c>
      <c r="U2571" s="118">
        <v>1</v>
      </c>
      <c r="W2571" s="118">
        <v>1</v>
      </c>
    </row>
    <row r="2572" spans="1:23">
      <c r="A2572" s="152">
        <v>15</v>
      </c>
      <c r="B2572" s="153" t="s">
        <v>222</v>
      </c>
      <c r="C2572" s="75">
        <v>40634</v>
      </c>
      <c r="D2572" s="81" t="s">
        <v>285</v>
      </c>
      <c r="E2572" s="70">
        <v>20</v>
      </c>
      <c r="F2572" s="70">
        <v>31</v>
      </c>
      <c r="G2572" s="111" t="s">
        <v>221</v>
      </c>
      <c r="H2572" s="117">
        <v>0</v>
      </c>
      <c r="J2572" s="118">
        <v>0</v>
      </c>
      <c r="S2572" s="118">
        <v>1</v>
      </c>
      <c r="U2572" s="118">
        <v>1</v>
      </c>
      <c r="W2572" s="118">
        <v>1</v>
      </c>
    </row>
    <row r="2573" spans="1:23">
      <c r="A2573" s="152">
        <v>16</v>
      </c>
      <c r="B2573" s="153" t="s">
        <v>222</v>
      </c>
      <c r="C2573" s="75">
        <v>40634</v>
      </c>
      <c r="D2573" s="81" t="s">
        <v>285</v>
      </c>
      <c r="E2573" s="70">
        <v>20</v>
      </c>
      <c r="F2573" s="70">
        <v>31</v>
      </c>
      <c r="G2573" s="111" t="s">
        <v>221</v>
      </c>
      <c r="H2573" s="117">
        <v>0</v>
      </c>
      <c r="J2573" s="118">
        <v>0</v>
      </c>
      <c r="S2573" s="118">
        <v>5</v>
      </c>
      <c r="U2573" s="118">
        <v>5</v>
      </c>
      <c r="W2573" s="118">
        <v>5</v>
      </c>
    </row>
    <row r="2574" spans="1:23">
      <c r="A2574" s="152">
        <v>17</v>
      </c>
      <c r="B2574" s="153" t="s">
        <v>222</v>
      </c>
      <c r="C2574" s="75">
        <v>40634</v>
      </c>
      <c r="D2574" s="81" t="s">
        <v>285</v>
      </c>
      <c r="E2574" s="70">
        <v>20</v>
      </c>
      <c r="F2574" s="70">
        <v>31</v>
      </c>
      <c r="G2574" s="111" t="s">
        <v>221</v>
      </c>
      <c r="H2574" s="117">
        <v>0</v>
      </c>
      <c r="J2574" s="118">
        <v>0</v>
      </c>
      <c r="S2574" s="118">
        <v>0</v>
      </c>
      <c r="U2574" s="118">
        <v>0</v>
      </c>
      <c r="W2574" s="118">
        <v>0</v>
      </c>
    </row>
    <row r="2575" spans="1:23">
      <c r="A2575" s="152">
        <v>18</v>
      </c>
      <c r="B2575" s="153" t="s">
        <v>222</v>
      </c>
      <c r="C2575" s="75">
        <v>40634</v>
      </c>
      <c r="D2575" s="81" t="s">
        <v>285</v>
      </c>
      <c r="E2575" s="70">
        <v>20</v>
      </c>
      <c r="F2575" s="70">
        <v>31</v>
      </c>
      <c r="G2575" s="111" t="s">
        <v>221</v>
      </c>
      <c r="H2575" s="117">
        <v>0</v>
      </c>
      <c r="J2575" s="118">
        <v>0</v>
      </c>
      <c r="S2575" s="118">
        <v>7</v>
      </c>
      <c r="U2575" s="118">
        <v>7</v>
      </c>
      <c r="W2575" s="118">
        <v>7</v>
      </c>
    </row>
    <row r="2576" spans="1:23">
      <c r="A2576" s="152">
        <v>19</v>
      </c>
      <c r="B2576" s="153" t="s">
        <v>222</v>
      </c>
      <c r="C2576" s="75">
        <v>40634</v>
      </c>
      <c r="D2576" s="81" t="s">
        <v>285</v>
      </c>
      <c r="E2576" s="70">
        <v>20</v>
      </c>
      <c r="F2576" s="70">
        <v>31</v>
      </c>
      <c r="G2576" s="111" t="s">
        <v>221</v>
      </c>
      <c r="H2576" s="117">
        <v>0</v>
      </c>
      <c r="J2576" s="118">
        <v>0</v>
      </c>
      <c r="S2576" s="118">
        <v>6</v>
      </c>
      <c r="U2576" s="118">
        <v>6</v>
      </c>
      <c r="W2576" s="118">
        <v>6</v>
      </c>
    </row>
    <row r="2577" spans="1:23">
      <c r="A2577" s="152">
        <v>20</v>
      </c>
      <c r="B2577" s="153" t="s">
        <v>222</v>
      </c>
      <c r="C2577" s="75">
        <v>40634</v>
      </c>
      <c r="D2577" s="81" t="s">
        <v>285</v>
      </c>
      <c r="E2577" s="70">
        <v>20</v>
      </c>
      <c r="F2577" s="70">
        <v>31</v>
      </c>
      <c r="G2577" s="111" t="s">
        <v>221</v>
      </c>
      <c r="H2577" s="117">
        <v>0</v>
      </c>
      <c r="J2577" s="118">
        <v>0</v>
      </c>
      <c r="S2577" s="118">
        <v>4</v>
      </c>
      <c r="U2577" s="118">
        <v>4</v>
      </c>
      <c r="W2577" s="118">
        <v>4</v>
      </c>
    </row>
    <row r="2578" spans="1:23">
      <c r="A2578" s="152">
        <v>21</v>
      </c>
      <c r="B2578" s="153" t="s">
        <v>222</v>
      </c>
      <c r="C2578" s="75">
        <v>40634</v>
      </c>
      <c r="D2578" s="81" t="s">
        <v>285</v>
      </c>
      <c r="E2578" s="70">
        <v>20</v>
      </c>
      <c r="F2578" s="70">
        <v>31</v>
      </c>
      <c r="G2578" s="111" t="s">
        <v>221</v>
      </c>
      <c r="H2578" s="117">
        <v>0</v>
      </c>
      <c r="J2578" s="118">
        <v>0</v>
      </c>
      <c r="S2578" s="118">
        <v>0</v>
      </c>
      <c r="U2578" s="118">
        <v>0</v>
      </c>
      <c r="W2578" s="118">
        <v>0</v>
      </c>
    </row>
    <row r="2579" spans="1:23">
      <c r="A2579" s="152">
        <v>22</v>
      </c>
      <c r="B2579" s="153" t="s">
        <v>222</v>
      </c>
      <c r="C2579" s="75">
        <v>40634</v>
      </c>
      <c r="D2579" s="81" t="s">
        <v>285</v>
      </c>
      <c r="E2579" s="70">
        <v>20</v>
      </c>
      <c r="F2579" s="70">
        <v>31</v>
      </c>
      <c r="G2579" s="111" t="s">
        <v>221</v>
      </c>
      <c r="H2579" s="117">
        <v>0</v>
      </c>
      <c r="J2579" s="118">
        <v>0</v>
      </c>
      <c r="S2579" s="118">
        <v>6</v>
      </c>
      <c r="U2579" s="118">
        <v>6</v>
      </c>
      <c r="W2579" s="118">
        <v>6</v>
      </c>
    </row>
    <row r="2580" spans="1:23">
      <c r="A2580" s="152">
        <v>23</v>
      </c>
      <c r="B2580" s="153" t="s">
        <v>222</v>
      </c>
      <c r="C2580" s="75">
        <v>40634</v>
      </c>
      <c r="D2580" s="81" t="s">
        <v>285</v>
      </c>
      <c r="E2580" s="70">
        <v>20</v>
      </c>
      <c r="F2580" s="70">
        <v>31</v>
      </c>
      <c r="G2580" s="111" t="s">
        <v>221</v>
      </c>
      <c r="H2580" s="117">
        <v>0</v>
      </c>
      <c r="J2580" s="118">
        <v>0</v>
      </c>
      <c r="S2580" s="118">
        <v>6</v>
      </c>
      <c r="U2580" s="118">
        <v>6</v>
      </c>
      <c r="W2580" s="118">
        <v>6</v>
      </c>
    </row>
    <row r="2581" spans="1:23">
      <c r="A2581" s="152">
        <v>24</v>
      </c>
      <c r="B2581" s="153" t="s">
        <v>222</v>
      </c>
      <c r="C2581" s="75">
        <v>40634</v>
      </c>
      <c r="D2581" s="81" t="s">
        <v>285</v>
      </c>
      <c r="E2581" s="70">
        <v>20</v>
      </c>
      <c r="F2581" s="70">
        <v>31</v>
      </c>
      <c r="G2581" s="111" t="s">
        <v>221</v>
      </c>
      <c r="H2581" s="117">
        <v>0</v>
      </c>
      <c r="J2581" s="118">
        <v>0</v>
      </c>
      <c r="S2581" s="118">
        <v>5</v>
      </c>
      <c r="U2581" s="118">
        <v>5</v>
      </c>
      <c r="W2581" s="118">
        <v>5</v>
      </c>
    </row>
    <row r="2582" spans="1:23">
      <c r="A2582" s="152">
        <v>25</v>
      </c>
      <c r="B2582" s="153" t="s">
        <v>222</v>
      </c>
      <c r="C2582" s="75">
        <v>40634</v>
      </c>
      <c r="D2582" s="81" t="s">
        <v>285</v>
      </c>
      <c r="E2582" s="70">
        <v>20</v>
      </c>
      <c r="F2582" s="70">
        <v>31</v>
      </c>
      <c r="G2582" s="111" t="s">
        <v>221</v>
      </c>
      <c r="H2582" s="117">
        <v>0</v>
      </c>
      <c r="J2582" s="118">
        <v>0</v>
      </c>
      <c r="S2582" s="118">
        <v>1</v>
      </c>
      <c r="U2582" s="118">
        <v>1</v>
      </c>
      <c r="W2582" s="118">
        <v>1</v>
      </c>
    </row>
    <row r="2583" spans="1:23">
      <c r="A2583" s="152">
        <v>26</v>
      </c>
      <c r="B2583" s="153" t="s">
        <v>222</v>
      </c>
      <c r="C2583" s="75">
        <v>40634</v>
      </c>
      <c r="D2583" s="81" t="s">
        <v>285</v>
      </c>
      <c r="E2583" s="70">
        <v>20</v>
      </c>
      <c r="F2583" s="70">
        <v>31</v>
      </c>
      <c r="G2583" s="111" t="s">
        <v>221</v>
      </c>
      <c r="H2583" s="117">
        <v>0</v>
      </c>
      <c r="J2583" s="118">
        <v>0</v>
      </c>
      <c r="S2583" s="118">
        <v>1</v>
      </c>
      <c r="U2583" s="118">
        <v>1</v>
      </c>
      <c r="W2583" s="118">
        <v>1</v>
      </c>
    </row>
    <row r="2584" spans="1:23">
      <c r="A2584" s="152">
        <v>27</v>
      </c>
      <c r="B2584" s="153" t="s">
        <v>222</v>
      </c>
      <c r="C2584" s="75">
        <v>40634</v>
      </c>
      <c r="D2584" s="81" t="s">
        <v>285</v>
      </c>
      <c r="E2584" s="70">
        <v>20</v>
      </c>
      <c r="F2584" s="70">
        <v>31</v>
      </c>
      <c r="G2584" s="111" t="s">
        <v>221</v>
      </c>
      <c r="H2584" s="117">
        <v>0</v>
      </c>
      <c r="J2584" s="118">
        <v>0</v>
      </c>
      <c r="S2584" s="118">
        <v>7</v>
      </c>
      <c r="U2584" s="118">
        <v>7</v>
      </c>
      <c r="W2584" s="118">
        <v>7</v>
      </c>
    </row>
    <row r="2585" spans="1:23">
      <c r="A2585" s="152">
        <v>28</v>
      </c>
      <c r="B2585" s="153" t="s">
        <v>222</v>
      </c>
      <c r="C2585" s="75">
        <v>40634</v>
      </c>
      <c r="D2585" s="81" t="s">
        <v>285</v>
      </c>
      <c r="E2585" s="70">
        <v>20</v>
      </c>
      <c r="F2585" s="70">
        <v>31</v>
      </c>
      <c r="G2585" s="111" t="s">
        <v>221</v>
      </c>
      <c r="H2585" s="117">
        <v>0</v>
      </c>
      <c r="J2585" s="118">
        <v>0</v>
      </c>
      <c r="S2585" s="118">
        <v>1</v>
      </c>
      <c r="U2585" s="118">
        <v>1</v>
      </c>
      <c r="W2585" s="118">
        <v>1</v>
      </c>
    </row>
    <row r="2586" spans="1:23">
      <c r="A2586" s="152">
        <v>29</v>
      </c>
      <c r="B2586" s="153" t="s">
        <v>222</v>
      </c>
      <c r="C2586" s="75">
        <v>40634</v>
      </c>
      <c r="D2586" s="81" t="s">
        <v>285</v>
      </c>
      <c r="E2586" s="70">
        <v>20</v>
      </c>
      <c r="F2586" s="70">
        <v>31</v>
      </c>
      <c r="G2586" s="111" t="s">
        <v>221</v>
      </c>
      <c r="H2586" s="117">
        <v>0</v>
      </c>
      <c r="J2586" s="118">
        <v>0</v>
      </c>
      <c r="S2586" s="118">
        <v>1</v>
      </c>
      <c r="U2586" s="118">
        <v>1</v>
      </c>
      <c r="W2586" s="118">
        <v>1</v>
      </c>
    </row>
    <row r="2587" spans="1:23">
      <c r="A2587" s="152">
        <v>30</v>
      </c>
      <c r="B2587" s="153" t="s">
        <v>222</v>
      </c>
      <c r="C2587" s="75">
        <v>40634</v>
      </c>
      <c r="D2587" s="81" t="s">
        <v>285</v>
      </c>
      <c r="E2587" s="70">
        <v>20</v>
      </c>
      <c r="F2587" s="70">
        <v>31</v>
      </c>
      <c r="G2587" s="111" t="s">
        <v>221</v>
      </c>
      <c r="H2587" s="117">
        <v>0</v>
      </c>
      <c r="J2587" s="118">
        <v>0</v>
      </c>
      <c r="S2587" s="118">
        <v>1</v>
      </c>
      <c r="U2587" s="118">
        <v>1</v>
      </c>
      <c r="W2587" s="118">
        <v>1</v>
      </c>
    </row>
    <row r="2588" spans="1:23">
      <c r="A2588" s="152">
        <v>1</v>
      </c>
      <c r="B2588" s="153" t="s">
        <v>222</v>
      </c>
      <c r="C2588" s="74">
        <v>39666</v>
      </c>
      <c r="D2588" s="82" t="s">
        <v>358</v>
      </c>
      <c r="E2588" s="70">
        <v>20</v>
      </c>
      <c r="F2588" s="70">
        <v>29</v>
      </c>
      <c r="G2588" s="111" t="s">
        <v>222</v>
      </c>
      <c r="W2588" s="118">
        <v>500</v>
      </c>
    </row>
    <row r="2589" spans="1:23">
      <c r="A2589" s="152">
        <v>2</v>
      </c>
      <c r="B2589" s="153" t="s">
        <v>222</v>
      </c>
      <c r="C2589" s="74">
        <v>39666</v>
      </c>
      <c r="D2589" s="82" t="s">
        <v>358</v>
      </c>
      <c r="E2589" s="70">
        <v>20</v>
      </c>
      <c r="F2589" s="70">
        <v>29</v>
      </c>
      <c r="G2589" s="111" t="s">
        <v>222</v>
      </c>
      <c r="W2589" s="118">
        <v>500</v>
      </c>
    </row>
    <row r="2590" spans="1:23">
      <c r="A2590" s="152">
        <v>3</v>
      </c>
      <c r="B2590" s="153" t="s">
        <v>222</v>
      </c>
      <c r="C2590" s="74">
        <v>39666</v>
      </c>
      <c r="D2590" s="82" t="s">
        <v>358</v>
      </c>
      <c r="E2590" s="70">
        <v>20</v>
      </c>
      <c r="F2590" s="70">
        <v>29</v>
      </c>
      <c r="G2590" s="111" t="s">
        <v>222</v>
      </c>
      <c r="W2590" s="118">
        <v>500</v>
      </c>
    </row>
    <row r="2591" spans="1:23">
      <c r="A2591" s="152">
        <v>4</v>
      </c>
      <c r="B2591" s="153" t="s">
        <v>222</v>
      </c>
      <c r="C2591" s="74">
        <v>39666</v>
      </c>
      <c r="D2591" s="82" t="s">
        <v>358</v>
      </c>
      <c r="E2591" s="70">
        <v>20</v>
      </c>
      <c r="F2591" s="70">
        <v>29</v>
      </c>
      <c r="G2591" s="111" t="s">
        <v>222</v>
      </c>
      <c r="W2591" s="118">
        <v>500</v>
      </c>
    </row>
    <row r="2592" spans="1:23">
      <c r="A2592" s="152">
        <v>5</v>
      </c>
      <c r="B2592" s="153" t="s">
        <v>222</v>
      </c>
      <c r="C2592" s="74">
        <v>39666</v>
      </c>
      <c r="D2592" s="82" t="s">
        <v>358</v>
      </c>
      <c r="E2592" s="70">
        <v>20</v>
      </c>
      <c r="F2592" s="70">
        <v>29</v>
      </c>
      <c r="G2592" s="111" t="s">
        <v>222</v>
      </c>
      <c r="W2592" s="118">
        <v>500</v>
      </c>
    </row>
    <row r="2593" spans="1:23">
      <c r="A2593" s="152">
        <v>6</v>
      </c>
      <c r="B2593" s="153" t="s">
        <v>222</v>
      </c>
      <c r="C2593" s="74">
        <v>39666</v>
      </c>
      <c r="D2593" s="82" t="s">
        <v>358</v>
      </c>
      <c r="E2593" s="70">
        <v>20</v>
      </c>
      <c r="F2593" s="70">
        <v>29</v>
      </c>
      <c r="G2593" s="111" t="s">
        <v>222</v>
      </c>
      <c r="W2593" s="118">
        <v>500</v>
      </c>
    </row>
    <row r="2594" spans="1:23">
      <c r="A2594" s="152">
        <v>7</v>
      </c>
      <c r="B2594" s="153" t="s">
        <v>222</v>
      </c>
      <c r="C2594" s="74">
        <v>39666</v>
      </c>
      <c r="D2594" s="82" t="s">
        <v>358</v>
      </c>
      <c r="E2594" s="70">
        <v>20</v>
      </c>
      <c r="F2594" s="70">
        <v>29</v>
      </c>
      <c r="G2594" s="111" t="s">
        <v>222</v>
      </c>
      <c r="W2594" s="118">
        <v>500</v>
      </c>
    </row>
    <row r="2595" spans="1:23">
      <c r="A2595" s="152">
        <v>8</v>
      </c>
      <c r="B2595" s="153" t="s">
        <v>222</v>
      </c>
      <c r="C2595" s="74">
        <v>39666</v>
      </c>
      <c r="D2595" s="82" t="s">
        <v>358</v>
      </c>
      <c r="E2595" s="70">
        <v>20</v>
      </c>
      <c r="F2595" s="70">
        <v>29</v>
      </c>
      <c r="G2595" s="111" t="s">
        <v>222</v>
      </c>
      <c r="W2595" s="118">
        <v>500</v>
      </c>
    </row>
    <row r="2596" spans="1:23">
      <c r="A2596" s="152">
        <v>9</v>
      </c>
      <c r="B2596" s="153" t="s">
        <v>222</v>
      </c>
      <c r="C2596" s="74">
        <v>39666</v>
      </c>
      <c r="D2596" s="82" t="s">
        <v>358</v>
      </c>
      <c r="E2596" s="70">
        <v>20</v>
      </c>
      <c r="F2596" s="70">
        <v>29</v>
      </c>
      <c r="G2596" s="111" t="s">
        <v>222</v>
      </c>
      <c r="W2596" s="118">
        <v>0</v>
      </c>
    </row>
    <row r="2597" spans="1:23">
      <c r="A2597" s="152">
        <v>10</v>
      </c>
      <c r="B2597" s="153" t="s">
        <v>222</v>
      </c>
      <c r="C2597" s="74">
        <v>39666</v>
      </c>
      <c r="D2597" s="82" t="s">
        <v>358</v>
      </c>
      <c r="E2597" s="70">
        <v>20</v>
      </c>
      <c r="F2597" s="70">
        <v>29</v>
      </c>
      <c r="G2597" s="111" t="s">
        <v>222</v>
      </c>
      <c r="W2597" s="118">
        <v>0</v>
      </c>
    </row>
    <row r="2598" spans="1:23">
      <c r="A2598" s="152">
        <v>1</v>
      </c>
      <c r="B2598" s="153" t="s">
        <v>222</v>
      </c>
      <c r="C2598" s="74">
        <v>39666</v>
      </c>
      <c r="D2598" s="82" t="s">
        <v>359</v>
      </c>
      <c r="E2598" s="70">
        <v>20</v>
      </c>
      <c r="F2598" s="70">
        <v>29</v>
      </c>
      <c r="G2598" s="111" t="s">
        <v>222</v>
      </c>
      <c r="W2598" s="118">
        <v>500</v>
      </c>
    </row>
    <row r="2599" spans="1:23">
      <c r="A2599" s="152">
        <v>2</v>
      </c>
      <c r="B2599" s="153" t="s">
        <v>222</v>
      </c>
      <c r="C2599" s="74">
        <v>39666</v>
      </c>
      <c r="D2599" s="82" t="s">
        <v>359</v>
      </c>
      <c r="E2599" s="70">
        <v>20</v>
      </c>
      <c r="F2599" s="70">
        <v>29</v>
      </c>
      <c r="G2599" s="111" t="s">
        <v>222</v>
      </c>
      <c r="W2599" s="118">
        <v>500</v>
      </c>
    </row>
    <row r="2600" spans="1:23">
      <c r="A2600" s="152">
        <v>3</v>
      </c>
      <c r="B2600" s="153" t="s">
        <v>222</v>
      </c>
      <c r="C2600" s="74">
        <v>39666</v>
      </c>
      <c r="D2600" s="82" t="s">
        <v>359</v>
      </c>
      <c r="E2600" s="70">
        <v>20</v>
      </c>
      <c r="F2600" s="70">
        <v>29</v>
      </c>
      <c r="G2600" s="111" t="s">
        <v>222</v>
      </c>
      <c r="W2600" s="118">
        <v>500</v>
      </c>
    </row>
    <row r="2601" spans="1:23">
      <c r="A2601" s="152">
        <v>4</v>
      </c>
      <c r="B2601" s="153" t="s">
        <v>222</v>
      </c>
      <c r="C2601" s="74">
        <v>39666</v>
      </c>
      <c r="D2601" s="82" t="s">
        <v>359</v>
      </c>
      <c r="E2601" s="70">
        <v>20</v>
      </c>
      <c r="F2601" s="70">
        <v>29</v>
      </c>
      <c r="G2601" s="111" t="s">
        <v>222</v>
      </c>
      <c r="W2601" s="118">
        <v>500</v>
      </c>
    </row>
    <row r="2602" spans="1:23">
      <c r="A2602" s="152">
        <v>5</v>
      </c>
      <c r="B2602" s="153" t="s">
        <v>222</v>
      </c>
      <c r="C2602" s="74">
        <v>39666</v>
      </c>
      <c r="D2602" s="82" t="s">
        <v>359</v>
      </c>
      <c r="E2602" s="70">
        <v>20</v>
      </c>
      <c r="F2602" s="70">
        <v>29</v>
      </c>
      <c r="G2602" s="111" t="s">
        <v>222</v>
      </c>
      <c r="W2602" s="118">
        <v>500</v>
      </c>
    </row>
    <row r="2603" spans="1:23">
      <c r="A2603" s="152">
        <v>6</v>
      </c>
      <c r="B2603" s="153" t="s">
        <v>222</v>
      </c>
      <c r="C2603" s="74">
        <v>39666</v>
      </c>
      <c r="D2603" s="82" t="s">
        <v>359</v>
      </c>
      <c r="E2603" s="70">
        <v>20</v>
      </c>
      <c r="F2603" s="70">
        <v>29</v>
      </c>
      <c r="G2603" s="111" t="s">
        <v>222</v>
      </c>
      <c r="W2603" s="118">
        <v>500</v>
      </c>
    </row>
    <row r="2604" spans="1:23">
      <c r="A2604" s="152">
        <v>7</v>
      </c>
      <c r="B2604" s="153" t="s">
        <v>222</v>
      </c>
      <c r="C2604" s="74">
        <v>39666</v>
      </c>
      <c r="D2604" s="82" t="s">
        <v>359</v>
      </c>
      <c r="E2604" s="70">
        <v>20</v>
      </c>
      <c r="F2604" s="70">
        <v>29</v>
      </c>
      <c r="G2604" s="111" t="s">
        <v>222</v>
      </c>
      <c r="W2604" s="118">
        <v>500</v>
      </c>
    </row>
    <row r="2605" spans="1:23">
      <c r="A2605" s="152">
        <v>8</v>
      </c>
      <c r="B2605" s="153" t="s">
        <v>222</v>
      </c>
      <c r="C2605" s="74">
        <v>39666</v>
      </c>
      <c r="D2605" s="82" t="s">
        <v>359</v>
      </c>
      <c r="E2605" s="70">
        <v>20</v>
      </c>
      <c r="F2605" s="70">
        <v>29</v>
      </c>
      <c r="G2605" s="111" t="s">
        <v>222</v>
      </c>
      <c r="W2605" s="118">
        <v>500</v>
      </c>
    </row>
    <row r="2606" spans="1:23">
      <c r="A2606" s="152">
        <v>9</v>
      </c>
      <c r="B2606" s="153" t="s">
        <v>222</v>
      </c>
      <c r="C2606" s="74">
        <v>39666</v>
      </c>
      <c r="D2606" s="82" t="s">
        <v>359</v>
      </c>
      <c r="E2606" s="70">
        <v>20</v>
      </c>
      <c r="F2606" s="70">
        <v>29</v>
      </c>
      <c r="G2606" s="111" t="s">
        <v>222</v>
      </c>
      <c r="W2606" s="118">
        <v>500</v>
      </c>
    </row>
    <row r="2607" spans="1:23">
      <c r="A2607" s="152">
        <v>10</v>
      </c>
      <c r="B2607" s="153" t="s">
        <v>222</v>
      </c>
      <c r="C2607" s="74">
        <v>39666</v>
      </c>
      <c r="D2607" s="82" t="s">
        <v>359</v>
      </c>
      <c r="E2607" s="70">
        <v>20</v>
      </c>
      <c r="F2607" s="70">
        <v>29</v>
      </c>
      <c r="G2607" s="111" t="s">
        <v>222</v>
      </c>
      <c r="W2607" s="118">
        <v>500</v>
      </c>
    </row>
    <row r="2608" spans="1:23">
      <c r="A2608" s="152">
        <v>11</v>
      </c>
      <c r="B2608" s="153" t="s">
        <v>222</v>
      </c>
      <c r="C2608" s="74">
        <v>39666</v>
      </c>
      <c r="D2608" s="82" t="s">
        <v>359</v>
      </c>
      <c r="E2608" s="70">
        <v>20</v>
      </c>
      <c r="F2608" s="70">
        <v>29</v>
      </c>
      <c r="G2608" s="111" t="s">
        <v>222</v>
      </c>
      <c r="W2608" s="118">
        <v>500</v>
      </c>
    </row>
    <row r="2609" spans="1:23">
      <c r="A2609" s="152">
        <v>12</v>
      </c>
      <c r="B2609" s="153" t="s">
        <v>222</v>
      </c>
      <c r="C2609" s="74">
        <v>39666</v>
      </c>
      <c r="D2609" s="82" t="s">
        <v>359</v>
      </c>
      <c r="E2609" s="70">
        <v>20</v>
      </c>
      <c r="F2609" s="70">
        <v>29</v>
      </c>
      <c r="G2609" s="111" t="s">
        <v>222</v>
      </c>
      <c r="W2609" s="118">
        <v>500</v>
      </c>
    </row>
    <row r="2610" spans="1:23">
      <c r="A2610" s="152">
        <v>13</v>
      </c>
      <c r="B2610" s="153" t="s">
        <v>222</v>
      </c>
      <c r="C2610" s="74">
        <v>39666</v>
      </c>
      <c r="D2610" s="82" t="s">
        <v>359</v>
      </c>
      <c r="E2610" s="70">
        <v>20</v>
      </c>
      <c r="F2610" s="70">
        <v>29</v>
      </c>
      <c r="G2610" s="111" t="s">
        <v>222</v>
      </c>
      <c r="W2610" s="118">
        <v>500</v>
      </c>
    </row>
    <row r="2611" spans="1:23">
      <c r="A2611" s="152">
        <v>14</v>
      </c>
      <c r="B2611" s="153" t="s">
        <v>222</v>
      </c>
      <c r="C2611" s="74">
        <v>39666</v>
      </c>
      <c r="D2611" s="82" t="s">
        <v>359</v>
      </c>
      <c r="E2611" s="70">
        <v>20</v>
      </c>
      <c r="F2611" s="70">
        <v>29</v>
      </c>
      <c r="G2611" s="111" t="s">
        <v>222</v>
      </c>
      <c r="W2611" s="118">
        <v>500</v>
      </c>
    </row>
    <row r="2612" spans="1:23">
      <c r="A2612" s="152">
        <v>15</v>
      </c>
      <c r="B2612" s="153" t="s">
        <v>222</v>
      </c>
      <c r="C2612" s="74">
        <v>39666</v>
      </c>
      <c r="D2612" s="82" t="s">
        <v>359</v>
      </c>
      <c r="E2612" s="70">
        <v>20</v>
      </c>
      <c r="F2612" s="70">
        <v>29</v>
      </c>
      <c r="G2612" s="111" t="s">
        <v>222</v>
      </c>
      <c r="W2612" s="118">
        <v>500</v>
      </c>
    </row>
    <row r="2613" spans="1:23">
      <c r="A2613" s="152">
        <v>16</v>
      </c>
      <c r="B2613" s="153" t="s">
        <v>222</v>
      </c>
      <c r="C2613" s="74">
        <v>39666</v>
      </c>
      <c r="D2613" s="82" t="s">
        <v>359</v>
      </c>
      <c r="E2613" s="70">
        <v>20</v>
      </c>
      <c r="F2613" s="70">
        <v>29</v>
      </c>
      <c r="G2613" s="111" t="s">
        <v>222</v>
      </c>
      <c r="W2613" s="118">
        <v>500</v>
      </c>
    </row>
    <row r="2614" spans="1:23">
      <c r="A2614" s="152">
        <v>17</v>
      </c>
      <c r="B2614" s="153" t="s">
        <v>222</v>
      </c>
      <c r="C2614" s="74">
        <v>39666</v>
      </c>
      <c r="D2614" s="82" t="s">
        <v>359</v>
      </c>
      <c r="E2614" s="70">
        <v>20</v>
      </c>
      <c r="F2614" s="70">
        <v>29</v>
      </c>
      <c r="G2614" s="111" t="s">
        <v>222</v>
      </c>
      <c r="W2614" s="118">
        <v>500</v>
      </c>
    </row>
    <row r="2615" spans="1:23">
      <c r="A2615" s="152">
        <v>18</v>
      </c>
      <c r="B2615" s="153" t="s">
        <v>222</v>
      </c>
      <c r="C2615" s="74">
        <v>39666</v>
      </c>
      <c r="D2615" s="82" t="s">
        <v>359</v>
      </c>
      <c r="E2615" s="70">
        <v>20</v>
      </c>
      <c r="F2615" s="70">
        <v>29</v>
      </c>
      <c r="G2615" s="111" t="s">
        <v>222</v>
      </c>
      <c r="W2615" s="118">
        <v>500</v>
      </c>
    </row>
    <row r="2616" spans="1:23">
      <c r="A2616" s="152">
        <v>19</v>
      </c>
      <c r="B2616" s="153" t="s">
        <v>222</v>
      </c>
      <c r="C2616" s="74">
        <v>39666</v>
      </c>
      <c r="D2616" s="82" t="s">
        <v>359</v>
      </c>
      <c r="E2616" s="70">
        <v>20</v>
      </c>
      <c r="F2616" s="70">
        <v>29</v>
      </c>
      <c r="G2616" s="111" t="s">
        <v>222</v>
      </c>
      <c r="W2616" s="118">
        <v>500</v>
      </c>
    </row>
    <row r="2617" spans="1:23">
      <c r="A2617" s="152">
        <v>20</v>
      </c>
      <c r="B2617" s="153" t="s">
        <v>222</v>
      </c>
      <c r="C2617" s="74">
        <v>39666</v>
      </c>
      <c r="D2617" s="82" t="s">
        <v>359</v>
      </c>
      <c r="E2617" s="70">
        <v>20</v>
      </c>
      <c r="F2617" s="70">
        <v>29</v>
      </c>
      <c r="G2617" s="111" t="s">
        <v>222</v>
      </c>
      <c r="W2617" s="118">
        <v>0</v>
      </c>
    </row>
    <row r="2618" spans="1:23">
      <c r="A2618" s="152">
        <v>21</v>
      </c>
      <c r="B2618" s="153" t="s">
        <v>222</v>
      </c>
      <c r="C2618" s="74">
        <v>39666</v>
      </c>
      <c r="D2618" s="82" t="s">
        <v>359</v>
      </c>
      <c r="E2618" s="70">
        <v>20</v>
      </c>
      <c r="F2618" s="70">
        <v>29</v>
      </c>
      <c r="G2618" s="111" t="s">
        <v>222</v>
      </c>
      <c r="W2618" s="118">
        <v>0</v>
      </c>
    </row>
    <row r="2619" spans="1:23">
      <c r="A2619" s="152">
        <v>22</v>
      </c>
      <c r="B2619" s="153" t="s">
        <v>222</v>
      </c>
      <c r="C2619" s="74">
        <v>39666</v>
      </c>
      <c r="D2619" s="82" t="s">
        <v>359</v>
      </c>
      <c r="E2619" s="70">
        <v>20</v>
      </c>
      <c r="F2619" s="70">
        <v>29</v>
      </c>
      <c r="G2619" s="111" t="s">
        <v>222</v>
      </c>
      <c r="W2619" s="118">
        <v>0</v>
      </c>
    </row>
    <row r="2620" spans="1:23">
      <c r="A2620" s="152">
        <v>23</v>
      </c>
      <c r="B2620" s="153" t="s">
        <v>222</v>
      </c>
      <c r="C2620" s="74">
        <v>39666</v>
      </c>
      <c r="D2620" s="82" t="s">
        <v>359</v>
      </c>
      <c r="E2620" s="70">
        <v>20</v>
      </c>
      <c r="F2620" s="70">
        <v>29</v>
      </c>
      <c r="G2620" s="111" t="s">
        <v>222</v>
      </c>
      <c r="W2620" s="118">
        <v>0</v>
      </c>
    </row>
    <row r="2621" spans="1:23">
      <c r="A2621" s="152">
        <v>24</v>
      </c>
      <c r="B2621" s="153" t="s">
        <v>222</v>
      </c>
      <c r="C2621" s="74">
        <v>39666</v>
      </c>
      <c r="D2621" s="82" t="s">
        <v>359</v>
      </c>
      <c r="E2621" s="70">
        <v>20</v>
      </c>
      <c r="F2621" s="70">
        <v>29</v>
      </c>
      <c r="G2621" s="111" t="s">
        <v>222</v>
      </c>
      <c r="W2621" s="118">
        <v>0</v>
      </c>
    </row>
    <row r="2622" spans="1:23">
      <c r="A2622" s="152">
        <v>25</v>
      </c>
      <c r="B2622" s="153" t="s">
        <v>222</v>
      </c>
      <c r="C2622" s="74">
        <v>39666</v>
      </c>
      <c r="D2622" s="82" t="s">
        <v>359</v>
      </c>
      <c r="E2622" s="70">
        <v>20</v>
      </c>
      <c r="F2622" s="70">
        <v>29</v>
      </c>
      <c r="G2622" s="111" t="s">
        <v>222</v>
      </c>
      <c r="W2622" s="118">
        <v>0</v>
      </c>
    </row>
    <row r="2623" spans="1:23">
      <c r="A2623" s="152">
        <v>1</v>
      </c>
      <c r="B2623" s="153" t="s">
        <v>222</v>
      </c>
      <c r="C2623" s="74">
        <v>39666</v>
      </c>
      <c r="D2623" s="82" t="s">
        <v>360</v>
      </c>
      <c r="E2623" s="70">
        <v>20</v>
      </c>
      <c r="F2623" s="70">
        <v>31</v>
      </c>
      <c r="G2623" s="111" t="s">
        <v>222</v>
      </c>
      <c r="W2623" s="118">
        <v>500</v>
      </c>
    </row>
    <row r="2624" spans="1:23">
      <c r="A2624" s="152">
        <v>2</v>
      </c>
      <c r="B2624" s="153" t="s">
        <v>222</v>
      </c>
      <c r="C2624" s="74">
        <v>39666</v>
      </c>
      <c r="D2624" s="82" t="s">
        <v>360</v>
      </c>
      <c r="E2624" s="70">
        <v>20</v>
      </c>
      <c r="F2624" s="70">
        <v>31</v>
      </c>
      <c r="G2624" s="111" t="s">
        <v>222</v>
      </c>
      <c r="W2624" s="118">
        <v>500</v>
      </c>
    </row>
    <row r="2625" spans="1:23">
      <c r="A2625" s="152">
        <v>3</v>
      </c>
      <c r="B2625" s="153" t="s">
        <v>222</v>
      </c>
      <c r="C2625" s="74">
        <v>39666</v>
      </c>
      <c r="D2625" s="82" t="s">
        <v>360</v>
      </c>
      <c r="E2625" s="70">
        <v>20</v>
      </c>
      <c r="F2625" s="70">
        <v>31</v>
      </c>
      <c r="G2625" s="111" t="s">
        <v>222</v>
      </c>
      <c r="W2625" s="118">
        <v>500</v>
      </c>
    </row>
    <row r="2626" spans="1:23">
      <c r="A2626" s="152">
        <v>4</v>
      </c>
      <c r="B2626" s="153" t="s">
        <v>222</v>
      </c>
      <c r="C2626" s="74">
        <v>39666</v>
      </c>
      <c r="D2626" s="82" t="s">
        <v>360</v>
      </c>
      <c r="E2626" s="70">
        <v>20</v>
      </c>
      <c r="F2626" s="70">
        <v>31</v>
      </c>
      <c r="G2626" s="111" t="s">
        <v>222</v>
      </c>
      <c r="W2626" s="118">
        <v>500</v>
      </c>
    </row>
    <row r="2627" spans="1:23">
      <c r="A2627" s="152">
        <v>5</v>
      </c>
      <c r="B2627" s="153" t="s">
        <v>222</v>
      </c>
      <c r="C2627" s="74">
        <v>39666</v>
      </c>
      <c r="D2627" s="82" t="s">
        <v>360</v>
      </c>
      <c r="E2627" s="70">
        <v>20</v>
      </c>
      <c r="F2627" s="70">
        <v>31</v>
      </c>
      <c r="G2627" s="111" t="s">
        <v>222</v>
      </c>
      <c r="W2627" s="118">
        <v>500</v>
      </c>
    </row>
    <row r="2628" spans="1:23">
      <c r="A2628" s="152">
        <v>6</v>
      </c>
      <c r="B2628" s="153" t="s">
        <v>222</v>
      </c>
      <c r="C2628" s="74">
        <v>39666</v>
      </c>
      <c r="D2628" s="82" t="s">
        <v>360</v>
      </c>
      <c r="E2628" s="70">
        <v>20</v>
      </c>
      <c r="F2628" s="70">
        <v>31</v>
      </c>
      <c r="G2628" s="111" t="s">
        <v>222</v>
      </c>
      <c r="W2628" s="118">
        <v>500</v>
      </c>
    </row>
    <row r="2629" spans="1:23">
      <c r="A2629" s="152">
        <v>7</v>
      </c>
      <c r="B2629" s="153" t="s">
        <v>222</v>
      </c>
      <c r="C2629" s="74">
        <v>39666</v>
      </c>
      <c r="D2629" s="82" t="s">
        <v>360</v>
      </c>
      <c r="E2629" s="70">
        <v>20</v>
      </c>
      <c r="F2629" s="70">
        <v>31</v>
      </c>
      <c r="G2629" s="111" t="s">
        <v>222</v>
      </c>
      <c r="W2629" s="118">
        <v>500</v>
      </c>
    </row>
    <row r="2630" spans="1:23">
      <c r="A2630" s="152">
        <v>8</v>
      </c>
      <c r="B2630" s="153" t="s">
        <v>222</v>
      </c>
      <c r="C2630" s="74">
        <v>39666</v>
      </c>
      <c r="D2630" s="82" t="s">
        <v>360</v>
      </c>
      <c r="E2630" s="70">
        <v>20</v>
      </c>
      <c r="F2630" s="70">
        <v>31</v>
      </c>
      <c r="G2630" s="111" t="s">
        <v>222</v>
      </c>
      <c r="W2630" s="118">
        <v>500</v>
      </c>
    </row>
    <row r="2631" spans="1:23">
      <c r="A2631" s="152">
        <v>9</v>
      </c>
      <c r="B2631" s="153" t="s">
        <v>222</v>
      </c>
      <c r="C2631" s="74">
        <v>39666</v>
      </c>
      <c r="D2631" s="82" t="s">
        <v>360</v>
      </c>
      <c r="E2631" s="70">
        <v>20</v>
      </c>
      <c r="F2631" s="70">
        <v>31</v>
      </c>
      <c r="G2631" s="111" t="s">
        <v>222</v>
      </c>
      <c r="W2631" s="118">
        <v>500</v>
      </c>
    </row>
    <row r="2632" spans="1:23">
      <c r="A2632" s="152">
        <v>10</v>
      </c>
      <c r="B2632" s="153" t="s">
        <v>222</v>
      </c>
      <c r="C2632" s="74">
        <v>39666</v>
      </c>
      <c r="D2632" s="82" t="s">
        <v>360</v>
      </c>
      <c r="E2632" s="70">
        <v>20</v>
      </c>
      <c r="F2632" s="70">
        <v>31</v>
      </c>
      <c r="G2632" s="111" t="s">
        <v>222</v>
      </c>
      <c r="W2632" s="118">
        <v>500</v>
      </c>
    </row>
    <row r="2633" spans="1:23">
      <c r="A2633" s="152">
        <v>11</v>
      </c>
      <c r="B2633" s="153" t="s">
        <v>222</v>
      </c>
      <c r="C2633" s="74">
        <v>39666</v>
      </c>
      <c r="D2633" s="82" t="s">
        <v>360</v>
      </c>
      <c r="E2633" s="70">
        <v>20</v>
      </c>
      <c r="F2633" s="70">
        <v>31</v>
      </c>
      <c r="G2633" s="111" t="s">
        <v>222</v>
      </c>
      <c r="W2633" s="118">
        <v>500</v>
      </c>
    </row>
    <row r="2634" spans="1:23">
      <c r="A2634" s="152">
        <v>12</v>
      </c>
      <c r="B2634" s="153" t="s">
        <v>222</v>
      </c>
      <c r="C2634" s="74">
        <v>39666</v>
      </c>
      <c r="D2634" s="82" t="s">
        <v>360</v>
      </c>
      <c r="E2634" s="70">
        <v>20</v>
      </c>
      <c r="F2634" s="70">
        <v>31</v>
      </c>
      <c r="G2634" s="111" t="s">
        <v>222</v>
      </c>
      <c r="W2634" s="118">
        <v>500</v>
      </c>
    </row>
    <row r="2635" spans="1:23">
      <c r="A2635" s="152">
        <v>13</v>
      </c>
      <c r="B2635" s="153" t="s">
        <v>222</v>
      </c>
      <c r="C2635" s="74">
        <v>39666</v>
      </c>
      <c r="D2635" s="82" t="s">
        <v>360</v>
      </c>
      <c r="E2635" s="70">
        <v>20</v>
      </c>
      <c r="F2635" s="70">
        <v>31</v>
      </c>
      <c r="G2635" s="111" t="s">
        <v>222</v>
      </c>
      <c r="W2635" s="118">
        <v>500</v>
      </c>
    </row>
    <row r="2636" spans="1:23">
      <c r="A2636" s="152">
        <v>14</v>
      </c>
      <c r="B2636" s="153" t="s">
        <v>222</v>
      </c>
      <c r="C2636" s="74">
        <v>39666</v>
      </c>
      <c r="D2636" s="82" t="s">
        <v>360</v>
      </c>
      <c r="E2636" s="70">
        <v>20</v>
      </c>
      <c r="F2636" s="70">
        <v>31</v>
      </c>
      <c r="G2636" s="111" t="s">
        <v>222</v>
      </c>
      <c r="W2636" s="118">
        <v>500</v>
      </c>
    </row>
    <row r="2637" spans="1:23">
      <c r="A2637" s="152">
        <v>15</v>
      </c>
      <c r="B2637" s="153" t="s">
        <v>222</v>
      </c>
      <c r="C2637" s="74">
        <v>39666</v>
      </c>
      <c r="D2637" s="82" t="s">
        <v>360</v>
      </c>
      <c r="E2637" s="70">
        <v>20</v>
      </c>
      <c r="F2637" s="70">
        <v>31</v>
      </c>
      <c r="G2637" s="111" t="s">
        <v>222</v>
      </c>
      <c r="W2637" s="118">
        <v>500</v>
      </c>
    </row>
    <row r="2638" spans="1:23">
      <c r="A2638" s="152">
        <v>16</v>
      </c>
      <c r="B2638" s="153" t="s">
        <v>222</v>
      </c>
      <c r="C2638" s="74">
        <v>39666</v>
      </c>
      <c r="D2638" s="82" t="s">
        <v>360</v>
      </c>
      <c r="E2638" s="70">
        <v>20</v>
      </c>
      <c r="F2638" s="70">
        <v>31</v>
      </c>
      <c r="G2638" s="111" t="s">
        <v>222</v>
      </c>
      <c r="W2638" s="118">
        <v>500</v>
      </c>
    </row>
    <row r="2639" spans="1:23">
      <c r="A2639" s="152">
        <v>17</v>
      </c>
      <c r="B2639" s="153" t="s">
        <v>222</v>
      </c>
      <c r="C2639" s="74">
        <v>39666</v>
      </c>
      <c r="D2639" s="82" t="s">
        <v>360</v>
      </c>
      <c r="E2639" s="70">
        <v>20</v>
      </c>
      <c r="F2639" s="70">
        <v>31</v>
      </c>
      <c r="G2639" s="111" t="s">
        <v>222</v>
      </c>
      <c r="W2639" s="118">
        <v>500</v>
      </c>
    </row>
    <row r="2640" spans="1:23">
      <c r="A2640" s="152">
        <v>18</v>
      </c>
      <c r="B2640" s="153" t="s">
        <v>222</v>
      </c>
      <c r="C2640" s="74">
        <v>39666</v>
      </c>
      <c r="D2640" s="82" t="s">
        <v>360</v>
      </c>
      <c r="E2640" s="70">
        <v>20</v>
      </c>
      <c r="F2640" s="70">
        <v>31</v>
      </c>
      <c r="G2640" s="111" t="s">
        <v>222</v>
      </c>
      <c r="W2640" s="118">
        <v>500</v>
      </c>
    </row>
    <row r="2641" spans="1:23">
      <c r="A2641" s="152">
        <v>19</v>
      </c>
      <c r="B2641" s="153" t="s">
        <v>222</v>
      </c>
      <c r="C2641" s="74">
        <v>39666</v>
      </c>
      <c r="D2641" s="82" t="s">
        <v>360</v>
      </c>
      <c r="E2641" s="70">
        <v>20</v>
      </c>
      <c r="F2641" s="70">
        <v>31</v>
      </c>
      <c r="G2641" s="111" t="s">
        <v>222</v>
      </c>
      <c r="W2641" s="118">
        <v>500</v>
      </c>
    </row>
    <row r="2642" spans="1:23">
      <c r="A2642" s="152">
        <v>20</v>
      </c>
      <c r="B2642" s="153" t="s">
        <v>222</v>
      </c>
      <c r="C2642" s="74">
        <v>39666</v>
      </c>
      <c r="D2642" s="82" t="s">
        <v>360</v>
      </c>
      <c r="E2642" s="70">
        <v>20</v>
      </c>
      <c r="F2642" s="70">
        <v>31</v>
      </c>
      <c r="G2642" s="111" t="s">
        <v>222</v>
      </c>
      <c r="W2642" s="118">
        <v>0</v>
      </c>
    </row>
    <row r="2643" spans="1:23">
      <c r="A2643" s="152">
        <v>1</v>
      </c>
      <c r="B2643" s="153" t="s">
        <v>222</v>
      </c>
      <c r="C2643" s="74">
        <v>39666</v>
      </c>
      <c r="D2643" s="82" t="s">
        <v>361</v>
      </c>
      <c r="E2643" s="97">
        <v>20</v>
      </c>
      <c r="F2643" s="70">
        <v>31</v>
      </c>
      <c r="G2643" s="111" t="s">
        <v>222</v>
      </c>
      <c r="W2643" s="118">
        <v>500</v>
      </c>
    </row>
    <row r="2644" spans="1:23">
      <c r="A2644" s="152">
        <v>2</v>
      </c>
      <c r="B2644" s="153" t="s">
        <v>222</v>
      </c>
      <c r="C2644" s="74">
        <v>39666</v>
      </c>
      <c r="D2644" s="82" t="s">
        <v>361</v>
      </c>
      <c r="E2644" s="97">
        <v>20</v>
      </c>
      <c r="F2644" s="70">
        <v>31</v>
      </c>
      <c r="G2644" s="111" t="s">
        <v>222</v>
      </c>
      <c r="W2644" s="118">
        <v>500</v>
      </c>
    </row>
    <row r="2645" spans="1:23">
      <c r="A2645" s="152">
        <v>3</v>
      </c>
      <c r="B2645" s="153" t="s">
        <v>222</v>
      </c>
      <c r="C2645" s="74">
        <v>39666</v>
      </c>
      <c r="D2645" s="82" t="s">
        <v>361</v>
      </c>
      <c r="E2645" s="97">
        <v>20</v>
      </c>
      <c r="F2645" s="70">
        <v>31</v>
      </c>
      <c r="G2645" s="111" t="s">
        <v>222</v>
      </c>
      <c r="W2645" s="118">
        <v>500</v>
      </c>
    </row>
    <row r="2646" spans="1:23">
      <c r="A2646" s="152">
        <v>4</v>
      </c>
      <c r="B2646" s="153" t="s">
        <v>222</v>
      </c>
      <c r="C2646" s="74">
        <v>39666</v>
      </c>
      <c r="D2646" s="82" t="s">
        <v>361</v>
      </c>
      <c r="E2646" s="97">
        <v>20</v>
      </c>
      <c r="F2646" s="70">
        <v>31</v>
      </c>
      <c r="G2646" s="111" t="s">
        <v>222</v>
      </c>
      <c r="W2646" s="118">
        <v>500</v>
      </c>
    </row>
    <row r="2647" spans="1:23">
      <c r="A2647" s="152">
        <v>5</v>
      </c>
      <c r="B2647" s="153" t="s">
        <v>222</v>
      </c>
      <c r="C2647" s="74">
        <v>39666</v>
      </c>
      <c r="D2647" s="82" t="s">
        <v>361</v>
      </c>
      <c r="E2647" s="97">
        <v>20</v>
      </c>
      <c r="F2647" s="70">
        <v>31</v>
      </c>
      <c r="G2647" s="111" t="s">
        <v>222</v>
      </c>
      <c r="W2647" s="118">
        <v>500</v>
      </c>
    </row>
    <row r="2648" spans="1:23">
      <c r="A2648" s="152">
        <v>6</v>
      </c>
      <c r="B2648" s="153" t="s">
        <v>222</v>
      </c>
      <c r="C2648" s="74">
        <v>39666</v>
      </c>
      <c r="D2648" s="82" t="s">
        <v>361</v>
      </c>
      <c r="E2648" s="97">
        <v>20</v>
      </c>
      <c r="F2648" s="70">
        <v>31</v>
      </c>
      <c r="G2648" s="111" t="s">
        <v>222</v>
      </c>
      <c r="W2648" s="118">
        <v>500</v>
      </c>
    </row>
    <row r="2649" spans="1:23">
      <c r="A2649" s="152">
        <v>7</v>
      </c>
      <c r="B2649" s="153" t="s">
        <v>222</v>
      </c>
      <c r="C2649" s="74">
        <v>39666</v>
      </c>
      <c r="D2649" s="82" t="s">
        <v>361</v>
      </c>
      <c r="E2649" s="97">
        <v>20</v>
      </c>
      <c r="F2649" s="70">
        <v>31</v>
      </c>
      <c r="G2649" s="111" t="s">
        <v>222</v>
      </c>
      <c r="W2649" s="118">
        <v>500</v>
      </c>
    </row>
    <row r="2650" spans="1:23">
      <c r="A2650" s="152">
        <v>8</v>
      </c>
      <c r="B2650" s="153" t="s">
        <v>222</v>
      </c>
      <c r="C2650" s="74">
        <v>39666</v>
      </c>
      <c r="D2650" s="82" t="s">
        <v>361</v>
      </c>
      <c r="E2650" s="97">
        <v>20</v>
      </c>
      <c r="F2650" s="70">
        <v>31</v>
      </c>
      <c r="G2650" s="111" t="s">
        <v>222</v>
      </c>
      <c r="W2650" s="118">
        <v>500</v>
      </c>
    </row>
    <row r="2651" spans="1:23">
      <c r="A2651" s="152">
        <v>9</v>
      </c>
      <c r="B2651" s="153" t="s">
        <v>222</v>
      </c>
      <c r="C2651" s="74">
        <v>39666</v>
      </c>
      <c r="D2651" s="82" t="s">
        <v>361</v>
      </c>
      <c r="E2651" s="97">
        <v>20</v>
      </c>
      <c r="F2651" s="70">
        <v>31</v>
      </c>
      <c r="G2651" s="111" t="s">
        <v>222</v>
      </c>
      <c r="W2651" s="118">
        <v>500</v>
      </c>
    </row>
    <row r="2652" spans="1:23">
      <c r="A2652" s="152">
        <v>10</v>
      </c>
      <c r="B2652" s="153" t="s">
        <v>222</v>
      </c>
      <c r="C2652" s="74">
        <v>39666</v>
      </c>
      <c r="D2652" s="82" t="s">
        <v>361</v>
      </c>
      <c r="E2652" s="97">
        <v>20</v>
      </c>
      <c r="F2652" s="70">
        <v>31</v>
      </c>
      <c r="G2652" s="111" t="s">
        <v>222</v>
      </c>
      <c r="W2652" s="118">
        <v>500</v>
      </c>
    </row>
    <row r="2653" spans="1:23">
      <c r="A2653" s="152">
        <v>11</v>
      </c>
      <c r="B2653" s="153" t="s">
        <v>222</v>
      </c>
      <c r="C2653" s="74">
        <v>39666</v>
      </c>
      <c r="D2653" s="82" t="s">
        <v>361</v>
      </c>
      <c r="E2653" s="97">
        <v>20</v>
      </c>
      <c r="F2653" s="70">
        <v>31</v>
      </c>
      <c r="G2653" s="111" t="s">
        <v>222</v>
      </c>
      <c r="W2653" s="118">
        <v>500</v>
      </c>
    </row>
    <row r="2654" spans="1:23">
      <c r="A2654" s="152">
        <v>12</v>
      </c>
      <c r="B2654" s="153" t="s">
        <v>222</v>
      </c>
      <c r="C2654" s="74">
        <v>39666</v>
      </c>
      <c r="D2654" s="82" t="s">
        <v>361</v>
      </c>
      <c r="E2654" s="97">
        <v>20</v>
      </c>
      <c r="F2654" s="70">
        <v>31</v>
      </c>
      <c r="G2654" s="111" t="s">
        <v>222</v>
      </c>
      <c r="W2654" s="118">
        <v>500</v>
      </c>
    </row>
    <row r="2655" spans="1:23">
      <c r="A2655" s="152">
        <v>13</v>
      </c>
      <c r="B2655" s="153" t="s">
        <v>222</v>
      </c>
      <c r="C2655" s="74">
        <v>39666</v>
      </c>
      <c r="D2655" s="82" t="s">
        <v>361</v>
      </c>
      <c r="E2655" s="97">
        <v>20</v>
      </c>
      <c r="F2655" s="70">
        <v>31</v>
      </c>
      <c r="G2655" s="111" t="s">
        <v>222</v>
      </c>
      <c r="W2655" s="118">
        <v>500</v>
      </c>
    </row>
    <row r="2656" spans="1:23">
      <c r="A2656" s="152">
        <v>14</v>
      </c>
      <c r="B2656" s="153" t="s">
        <v>222</v>
      </c>
      <c r="C2656" s="74">
        <v>39666</v>
      </c>
      <c r="D2656" s="82" t="s">
        <v>361</v>
      </c>
      <c r="E2656" s="97">
        <v>20</v>
      </c>
      <c r="F2656" s="70">
        <v>31</v>
      </c>
      <c r="G2656" s="111" t="s">
        <v>222</v>
      </c>
      <c r="W2656" s="118">
        <v>500</v>
      </c>
    </row>
    <row r="2657" spans="1:23">
      <c r="A2657" s="152">
        <v>15</v>
      </c>
      <c r="B2657" s="153" t="s">
        <v>222</v>
      </c>
      <c r="C2657" s="74">
        <v>39666</v>
      </c>
      <c r="D2657" s="82" t="s">
        <v>361</v>
      </c>
      <c r="E2657" s="97">
        <v>20</v>
      </c>
      <c r="F2657" s="70">
        <v>31</v>
      </c>
      <c r="G2657" s="111" t="s">
        <v>222</v>
      </c>
      <c r="W2657" s="118">
        <v>500</v>
      </c>
    </row>
    <row r="2658" spans="1:23">
      <c r="A2658" s="152">
        <v>16</v>
      </c>
      <c r="B2658" s="153" t="s">
        <v>222</v>
      </c>
      <c r="C2658" s="74">
        <v>39666</v>
      </c>
      <c r="D2658" s="82" t="s">
        <v>361</v>
      </c>
      <c r="E2658" s="97">
        <v>20</v>
      </c>
      <c r="F2658" s="70">
        <v>31</v>
      </c>
      <c r="G2658" s="111" t="s">
        <v>222</v>
      </c>
      <c r="W2658" s="118">
        <v>500</v>
      </c>
    </row>
    <row r="2659" spans="1:23">
      <c r="A2659" s="152">
        <v>17</v>
      </c>
      <c r="B2659" s="153" t="s">
        <v>222</v>
      </c>
      <c r="C2659" s="74">
        <v>39666</v>
      </c>
      <c r="D2659" s="82" t="s">
        <v>361</v>
      </c>
      <c r="E2659" s="97">
        <v>20</v>
      </c>
      <c r="F2659" s="70">
        <v>31</v>
      </c>
      <c r="G2659" s="111" t="s">
        <v>222</v>
      </c>
      <c r="W2659" s="118">
        <v>500</v>
      </c>
    </row>
    <row r="2660" spans="1:23">
      <c r="A2660" s="152">
        <v>18</v>
      </c>
      <c r="B2660" s="153" t="s">
        <v>222</v>
      </c>
      <c r="C2660" s="74">
        <v>39666</v>
      </c>
      <c r="D2660" s="82" t="s">
        <v>361</v>
      </c>
      <c r="E2660" s="97">
        <v>20</v>
      </c>
      <c r="F2660" s="70">
        <v>31</v>
      </c>
      <c r="G2660" s="111" t="s">
        <v>222</v>
      </c>
      <c r="W2660" s="118">
        <v>500</v>
      </c>
    </row>
    <row r="2661" spans="1:23">
      <c r="A2661" s="152">
        <v>19</v>
      </c>
      <c r="B2661" s="153" t="s">
        <v>222</v>
      </c>
      <c r="C2661" s="74">
        <v>39666</v>
      </c>
      <c r="D2661" s="82" t="s">
        <v>361</v>
      </c>
      <c r="E2661" s="97">
        <v>20</v>
      </c>
      <c r="F2661" s="70">
        <v>31</v>
      </c>
      <c r="G2661" s="111" t="s">
        <v>222</v>
      </c>
      <c r="W2661" s="118">
        <v>500</v>
      </c>
    </row>
    <row r="2662" spans="1:23">
      <c r="A2662" s="152">
        <v>20</v>
      </c>
      <c r="B2662" s="153" t="s">
        <v>222</v>
      </c>
      <c r="C2662" s="74">
        <v>39666</v>
      </c>
      <c r="D2662" s="82" t="s">
        <v>361</v>
      </c>
      <c r="E2662" s="97">
        <v>20</v>
      </c>
      <c r="F2662" s="70">
        <v>31</v>
      </c>
      <c r="G2662" s="111" t="s">
        <v>222</v>
      </c>
      <c r="W2662" s="118">
        <v>500</v>
      </c>
    </row>
    <row r="2663" spans="1:23">
      <c r="A2663" s="152">
        <v>21</v>
      </c>
      <c r="B2663" s="153" t="s">
        <v>222</v>
      </c>
      <c r="C2663" s="74">
        <v>39666</v>
      </c>
      <c r="D2663" s="82" t="s">
        <v>361</v>
      </c>
      <c r="E2663" s="97">
        <v>20</v>
      </c>
      <c r="F2663" s="70">
        <v>31</v>
      </c>
      <c r="G2663" s="111" t="s">
        <v>222</v>
      </c>
      <c r="W2663" s="118">
        <v>500</v>
      </c>
    </row>
    <row r="2664" spans="1:23">
      <c r="A2664" s="152">
        <v>22</v>
      </c>
      <c r="B2664" s="153" t="s">
        <v>222</v>
      </c>
      <c r="C2664" s="74">
        <v>39666</v>
      </c>
      <c r="D2664" s="82" t="s">
        <v>361</v>
      </c>
      <c r="E2664" s="97">
        <v>20</v>
      </c>
      <c r="F2664" s="70">
        <v>31</v>
      </c>
      <c r="G2664" s="111" t="s">
        <v>222</v>
      </c>
      <c r="W2664" s="118">
        <v>500</v>
      </c>
    </row>
    <row r="2665" spans="1:23">
      <c r="A2665" s="152">
        <v>23</v>
      </c>
      <c r="B2665" s="153" t="s">
        <v>222</v>
      </c>
      <c r="C2665" s="74">
        <v>39666</v>
      </c>
      <c r="D2665" s="82" t="s">
        <v>361</v>
      </c>
      <c r="E2665" s="97">
        <v>20</v>
      </c>
      <c r="F2665" s="70">
        <v>31</v>
      </c>
      <c r="G2665" s="111" t="s">
        <v>222</v>
      </c>
      <c r="W2665" s="118">
        <v>500</v>
      </c>
    </row>
    <row r="2666" spans="1:23">
      <c r="A2666" s="152">
        <v>24</v>
      </c>
      <c r="B2666" s="153" t="s">
        <v>222</v>
      </c>
      <c r="C2666" s="74">
        <v>39666</v>
      </c>
      <c r="D2666" s="82" t="s">
        <v>361</v>
      </c>
      <c r="E2666" s="97">
        <v>20</v>
      </c>
      <c r="F2666" s="70">
        <v>31</v>
      </c>
      <c r="G2666" s="111" t="s">
        <v>222</v>
      </c>
      <c r="W2666" s="118">
        <v>500</v>
      </c>
    </row>
    <row r="2667" spans="1:23">
      <c r="A2667" s="152">
        <v>25</v>
      </c>
      <c r="B2667" s="153" t="s">
        <v>222</v>
      </c>
      <c r="C2667" s="74">
        <v>39666</v>
      </c>
      <c r="D2667" s="82" t="s">
        <v>361</v>
      </c>
      <c r="E2667" s="97">
        <v>20</v>
      </c>
      <c r="F2667" s="70">
        <v>31</v>
      </c>
      <c r="G2667" s="111" t="s">
        <v>222</v>
      </c>
      <c r="W2667" s="118">
        <v>500</v>
      </c>
    </row>
    <row r="2668" spans="1:23">
      <c r="A2668" s="152">
        <v>1</v>
      </c>
      <c r="B2668" s="153" t="s">
        <v>222</v>
      </c>
      <c r="C2668" s="75">
        <v>39399</v>
      </c>
      <c r="D2668" s="81" t="s">
        <v>371</v>
      </c>
      <c r="E2668" s="70">
        <v>20</v>
      </c>
      <c r="F2668" s="70">
        <v>28</v>
      </c>
      <c r="G2668" s="111" t="s">
        <v>221</v>
      </c>
      <c r="H2668" s="117">
        <v>57</v>
      </c>
      <c r="J2668" s="118">
        <v>57</v>
      </c>
      <c r="M2668" s="92"/>
      <c r="P2668" s="97">
        <v>1</v>
      </c>
      <c r="S2668" s="118">
        <v>1</v>
      </c>
      <c r="U2668" s="118">
        <v>1</v>
      </c>
      <c r="W2668" s="188">
        <v>1</v>
      </c>
    </row>
    <row r="2669" spans="1:23">
      <c r="A2669" s="152">
        <v>2</v>
      </c>
      <c r="B2669" s="153" t="s">
        <v>222</v>
      </c>
      <c r="C2669" s="75">
        <v>39399</v>
      </c>
      <c r="D2669" s="81" t="s">
        <v>371</v>
      </c>
      <c r="E2669" s="70">
        <v>20</v>
      </c>
      <c r="F2669" s="70">
        <v>28</v>
      </c>
      <c r="G2669" s="111" t="s">
        <v>221</v>
      </c>
      <c r="H2669" s="117">
        <v>15</v>
      </c>
      <c r="J2669" s="118">
        <v>15</v>
      </c>
      <c r="M2669" s="92"/>
      <c r="P2669" s="97">
        <v>1</v>
      </c>
      <c r="S2669" s="118">
        <v>3</v>
      </c>
      <c r="U2669" s="118">
        <v>3</v>
      </c>
      <c r="W2669" s="189">
        <v>3</v>
      </c>
    </row>
    <row r="2670" spans="1:23">
      <c r="A2670" s="152">
        <v>3</v>
      </c>
      <c r="B2670" s="153" t="s">
        <v>222</v>
      </c>
      <c r="C2670" s="75">
        <v>39399</v>
      </c>
      <c r="D2670" s="81" t="s">
        <v>371</v>
      </c>
      <c r="E2670" s="70">
        <v>20</v>
      </c>
      <c r="F2670" s="70">
        <v>28</v>
      </c>
      <c r="G2670" s="111" t="s">
        <v>221</v>
      </c>
      <c r="H2670" s="117">
        <v>51</v>
      </c>
      <c r="J2670" s="118">
        <v>51</v>
      </c>
      <c r="M2670" s="92"/>
      <c r="P2670" s="97">
        <v>2</v>
      </c>
      <c r="S2670" s="118">
        <v>2</v>
      </c>
      <c r="U2670" s="118">
        <v>2</v>
      </c>
      <c r="W2670" s="189">
        <v>2</v>
      </c>
    </row>
    <row r="2671" spans="1:23">
      <c r="A2671" s="152">
        <v>4</v>
      </c>
      <c r="B2671" s="153" t="s">
        <v>222</v>
      </c>
      <c r="C2671" s="75">
        <v>39399</v>
      </c>
      <c r="D2671" s="81" t="s">
        <v>371</v>
      </c>
      <c r="E2671" s="70">
        <v>20</v>
      </c>
      <c r="F2671" s="70">
        <v>28</v>
      </c>
      <c r="G2671" s="111" t="s">
        <v>221</v>
      </c>
      <c r="H2671" s="117">
        <v>38</v>
      </c>
      <c r="J2671" s="118">
        <v>38</v>
      </c>
      <c r="M2671" s="92"/>
      <c r="P2671" s="97">
        <v>0</v>
      </c>
      <c r="S2671" s="118">
        <v>3</v>
      </c>
      <c r="U2671" s="118">
        <v>3</v>
      </c>
      <c r="W2671" s="189">
        <v>3</v>
      </c>
    </row>
    <row r="2672" spans="1:23">
      <c r="A2672" s="152">
        <v>5</v>
      </c>
      <c r="B2672" s="153" t="s">
        <v>222</v>
      </c>
      <c r="C2672" s="75">
        <v>39399</v>
      </c>
      <c r="D2672" s="81" t="s">
        <v>371</v>
      </c>
      <c r="E2672" s="70">
        <v>20</v>
      </c>
      <c r="F2672" s="70">
        <v>28</v>
      </c>
      <c r="G2672" s="111" t="s">
        <v>221</v>
      </c>
      <c r="H2672" s="117">
        <v>55</v>
      </c>
      <c r="J2672" s="118">
        <v>55</v>
      </c>
      <c r="M2672" s="92"/>
      <c r="P2672" s="97">
        <v>1</v>
      </c>
      <c r="S2672" s="118">
        <v>1</v>
      </c>
      <c r="U2672" s="118">
        <v>1</v>
      </c>
      <c r="W2672" s="189">
        <v>1</v>
      </c>
    </row>
    <row r="2673" spans="1:23">
      <c r="A2673" s="152">
        <v>6</v>
      </c>
      <c r="B2673" s="153" t="s">
        <v>222</v>
      </c>
      <c r="C2673" s="75">
        <v>39399</v>
      </c>
      <c r="D2673" s="81" t="s">
        <v>371</v>
      </c>
      <c r="E2673" s="70">
        <v>20</v>
      </c>
      <c r="F2673" s="70">
        <v>28</v>
      </c>
      <c r="G2673" s="111" t="s">
        <v>221</v>
      </c>
      <c r="H2673" s="117">
        <v>37</v>
      </c>
      <c r="J2673" s="118">
        <v>37</v>
      </c>
      <c r="M2673" s="92"/>
      <c r="P2673" s="97">
        <v>1</v>
      </c>
      <c r="S2673" s="118">
        <v>4</v>
      </c>
      <c r="U2673" s="118">
        <v>4</v>
      </c>
      <c r="W2673" s="189">
        <v>4</v>
      </c>
    </row>
    <row r="2674" spans="1:23">
      <c r="A2674" s="152">
        <v>7</v>
      </c>
      <c r="B2674" s="153" t="s">
        <v>222</v>
      </c>
      <c r="C2674" s="75">
        <v>39399</v>
      </c>
      <c r="D2674" s="81" t="s">
        <v>371</v>
      </c>
      <c r="E2674" s="70">
        <v>20</v>
      </c>
      <c r="F2674" s="70">
        <v>28</v>
      </c>
      <c r="G2674" s="111" t="s">
        <v>221</v>
      </c>
      <c r="H2674" s="117">
        <v>56</v>
      </c>
      <c r="J2674" s="118">
        <v>56</v>
      </c>
      <c r="M2674" s="92"/>
      <c r="P2674" s="97">
        <v>3</v>
      </c>
      <c r="S2674" s="118">
        <v>3</v>
      </c>
      <c r="U2674" s="118">
        <v>3</v>
      </c>
      <c r="W2674" s="189">
        <v>3</v>
      </c>
    </row>
    <row r="2675" spans="1:23">
      <c r="A2675" s="152">
        <v>8</v>
      </c>
      <c r="B2675" s="153" t="s">
        <v>222</v>
      </c>
      <c r="C2675" s="75">
        <v>39399</v>
      </c>
      <c r="D2675" s="81" t="s">
        <v>371</v>
      </c>
      <c r="E2675" s="70">
        <v>20</v>
      </c>
      <c r="F2675" s="70">
        <v>28</v>
      </c>
      <c r="G2675" s="111" t="s">
        <v>221</v>
      </c>
      <c r="H2675" s="117">
        <v>57</v>
      </c>
      <c r="J2675" s="118">
        <v>57</v>
      </c>
      <c r="M2675" s="92"/>
      <c r="P2675" s="97">
        <v>0</v>
      </c>
      <c r="S2675" s="118">
        <v>0</v>
      </c>
      <c r="U2675" s="118">
        <v>0</v>
      </c>
      <c r="W2675" s="189">
        <v>0</v>
      </c>
    </row>
    <row r="2676" spans="1:23">
      <c r="A2676" s="152">
        <v>9</v>
      </c>
      <c r="B2676" s="153" t="s">
        <v>222</v>
      </c>
      <c r="C2676" s="75">
        <v>39399</v>
      </c>
      <c r="D2676" s="81" t="s">
        <v>371</v>
      </c>
      <c r="E2676" s="70">
        <v>20</v>
      </c>
      <c r="F2676" s="70">
        <v>28</v>
      </c>
      <c r="G2676" s="111" t="s">
        <v>221</v>
      </c>
      <c r="H2676" s="117">
        <v>16</v>
      </c>
      <c r="J2676" s="118">
        <v>16</v>
      </c>
      <c r="M2676" s="92"/>
      <c r="P2676" s="97">
        <v>1</v>
      </c>
      <c r="S2676" s="118">
        <v>1</v>
      </c>
      <c r="U2676" s="118">
        <v>1</v>
      </c>
      <c r="W2676" s="189">
        <v>1</v>
      </c>
    </row>
    <row r="2677" spans="1:23">
      <c r="A2677" s="152">
        <v>10</v>
      </c>
      <c r="B2677" s="153" t="s">
        <v>222</v>
      </c>
      <c r="C2677" s="75">
        <v>39399</v>
      </c>
      <c r="D2677" s="81" t="s">
        <v>371</v>
      </c>
      <c r="E2677" s="70">
        <v>20</v>
      </c>
      <c r="F2677" s="70">
        <v>28</v>
      </c>
      <c r="G2677" s="111" t="s">
        <v>221</v>
      </c>
      <c r="H2677" s="117">
        <v>46</v>
      </c>
      <c r="J2677" s="118">
        <v>46</v>
      </c>
      <c r="M2677" s="92"/>
      <c r="P2677" s="97">
        <v>5</v>
      </c>
      <c r="S2677" s="118">
        <v>8</v>
      </c>
      <c r="U2677" s="118">
        <v>8</v>
      </c>
      <c r="W2677" s="189">
        <v>8</v>
      </c>
    </row>
    <row r="2678" spans="1:23">
      <c r="A2678" s="152">
        <v>11</v>
      </c>
      <c r="B2678" s="153" t="s">
        <v>222</v>
      </c>
      <c r="C2678" s="75">
        <v>39399</v>
      </c>
      <c r="D2678" s="81" t="s">
        <v>371</v>
      </c>
      <c r="E2678" s="70">
        <v>20</v>
      </c>
      <c r="F2678" s="70">
        <v>28</v>
      </c>
      <c r="G2678" s="111" t="s">
        <v>221</v>
      </c>
      <c r="H2678" s="117">
        <v>55</v>
      </c>
      <c r="J2678" s="118">
        <v>55</v>
      </c>
      <c r="M2678" s="92"/>
      <c r="P2678" s="97">
        <v>6</v>
      </c>
      <c r="S2678" s="118">
        <v>6</v>
      </c>
      <c r="U2678" s="118">
        <v>6</v>
      </c>
      <c r="W2678" s="189">
        <v>6</v>
      </c>
    </row>
    <row r="2679" spans="1:23">
      <c r="A2679" s="152">
        <v>12</v>
      </c>
      <c r="B2679" s="153" t="s">
        <v>222</v>
      </c>
      <c r="C2679" s="75">
        <v>39399</v>
      </c>
      <c r="D2679" s="81" t="s">
        <v>371</v>
      </c>
      <c r="E2679" s="70">
        <v>20</v>
      </c>
      <c r="F2679" s="70">
        <v>28</v>
      </c>
      <c r="G2679" s="111" t="s">
        <v>221</v>
      </c>
      <c r="H2679" s="117">
        <v>54</v>
      </c>
      <c r="J2679" s="118">
        <v>54</v>
      </c>
      <c r="M2679" s="92"/>
      <c r="P2679" s="97">
        <v>1</v>
      </c>
      <c r="S2679" s="118">
        <v>2</v>
      </c>
      <c r="U2679" s="118">
        <v>2</v>
      </c>
      <c r="W2679" s="189">
        <v>2</v>
      </c>
    </row>
    <row r="2680" spans="1:23">
      <c r="A2680" s="152">
        <v>13</v>
      </c>
      <c r="B2680" s="153" t="s">
        <v>222</v>
      </c>
      <c r="C2680" s="75">
        <v>39399</v>
      </c>
      <c r="D2680" s="81" t="s">
        <v>371</v>
      </c>
      <c r="E2680" s="70">
        <v>20</v>
      </c>
      <c r="F2680" s="70">
        <v>28</v>
      </c>
      <c r="G2680" s="111" t="s">
        <v>221</v>
      </c>
      <c r="H2680" s="117">
        <v>56</v>
      </c>
      <c r="J2680" s="118">
        <v>56</v>
      </c>
      <c r="M2680" s="92"/>
      <c r="P2680" s="97">
        <v>2</v>
      </c>
      <c r="S2680" s="118">
        <v>3</v>
      </c>
      <c r="U2680" s="118">
        <v>3</v>
      </c>
      <c r="W2680" s="189">
        <v>3</v>
      </c>
    </row>
    <row r="2681" spans="1:23">
      <c r="A2681" s="152">
        <v>14</v>
      </c>
      <c r="B2681" s="153" t="s">
        <v>222</v>
      </c>
      <c r="C2681" s="75">
        <v>39399</v>
      </c>
      <c r="D2681" s="81" t="s">
        <v>371</v>
      </c>
      <c r="E2681" s="70">
        <v>20</v>
      </c>
      <c r="F2681" s="70">
        <v>28</v>
      </c>
      <c r="G2681" s="111" t="s">
        <v>221</v>
      </c>
      <c r="H2681" s="117">
        <v>39</v>
      </c>
      <c r="J2681" s="118">
        <v>39</v>
      </c>
      <c r="M2681" s="92"/>
      <c r="P2681" s="97">
        <v>1</v>
      </c>
      <c r="S2681" s="118">
        <v>2</v>
      </c>
      <c r="U2681" s="118">
        <v>2</v>
      </c>
      <c r="W2681" s="189">
        <v>2</v>
      </c>
    </row>
    <row r="2682" spans="1:23">
      <c r="A2682" s="152">
        <v>15</v>
      </c>
      <c r="B2682" s="153" t="s">
        <v>222</v>
      </c>
      <c r="C2682" s="75">
        <v>39399</v>
      </c>
      <c r="D2682" s="81" t="s">
        <v>371</v>
      </c>
      <c r="E2682" s="70">
        <v>20</v>
      </c>
      <c r="F2682" s="70">
        <v>28</v>
      </c>
      <c r="G2682" s="111" t="s">
        <v>221</v>
      </c>
      <c r="H2682" s="117">
        <v>53</v>
      </c>
      <c r="J2682" s="118">
        <v>53</v>
      </c>
      <c r="M2682" s="92"/>
      <c r="P2682" s="97">
        <v>2</v>
      </c>
      <c r="S2682" s="118">
        <v>2</v>
      </c>
      <c r="U2682" s="118">
        <v>2</v>
      </c>
      <c r="W2682" s="189">
        <v>2</v>
      </c>
    </row>
    <row r="2683" spans="1:23">
      <c r="A2683" s="152">
        <v>16</v>
      </c>
      <c r="B2683" s="153" t="s">
        <v>222</v>
      </c>
      <c r="C2683" s="75">
        <v>39399</v>
      </c>
      <c r="D2683" s="81" t="s">
        <v>371</v>
      </c>
      <c r="E2683" s="70">
        <v>20</v>
      </c>
      <c r="F2683" s="70">
        <v>28</v>
      </c>
      <c r="G2683" s="111" t="s">
        <v>221</v>
      </c>
      <c r="H2683" s="117">
        <v>52</v>
      </c>
      <c r="J2683" s="118">
        <v>52</v>
      </c>
      <c r="M2683" s="92"/>
      <c r="P2683" s="97">
        <v>2</v>
      </c>
      <c r="S2683" s="118">
        <v>3</v>
      </c>
      <c r="U2683" s="118">
        <v>3</v>
      </c>
      <c r="W2683" s="189">
        <v>3</v>
      </c>
    </row>
    <row r="2684" spans="1:23">
      <c r="A2684" s="152">
        <v>17</v>
      </c>
      <c r="B2684" s="153" t="s">
        <v>222</v>
      </c>
      <c r="C2684" s="75">
        <v>39399</v>
      </c>
      <c r="D2684" s="81" t="s">
        <v>371</v>
      </c>
      <c r="E2684" s="70">
        <v>20</v>
      </c>
      <c r="F2684" s="70">
        <v>28</v>
      </c>
      <c r="G2684" s="111" t="s">
        <v>221</v>
      </c>
      <c r="H2684" s="117">
        <v>41</v>
      </c>
      <c r="J2684" s="118">
        <v>41</v>
      </c>
      <c r="M2684" s="92"/>
      <c r="P2684" s="97">
        <v>1</v>
      </c>
      <c r="S2684" s="118">
        <v>1</v>
      </c>
      <c r="U2684" s="118">
        <v>1</v>
      </c>
      <c r="W2684" s="189">
        <v>1</v>
      </c>
    </row>
    <row r="2685" spans="1:23">
      <c r="A2685" s="152">
        <v>18</v>
      </c>
      <c r="B2685" s="153" t="s">
        <v>222</v>
      </c>
      <c r="C2685" s="75">
        <v>39399</v>
      </c>
      <c r="D2685" s="81" t="s">
        <v>371</v>
      </c>
      <c r="E2685" s="70">
        <v>20</v>
      </c>
      <c r="F2685" s="70">
        <v>28</v>
      </c>
      <c r="G2685" s="111" t="s">
        <v>221</v>
      </c>
      <c r="H2685" s="117">
        <v>53</v>
      </c>
      <c r="J2685" s="118">
        <v>53</v>
      </c>
      <c r="M2685" s="92"/>
      <c r="P2685" s="97">
        <v>2</v>
      </c>
      <c r="S2685" s="118">
        <v>2</v>
      </c>
      <c r="U2685" s="118">
        <v>2</v>
      </c>
      <c r="W2685" s="189">
        <v>2</v>
      </c>
    </row>
    <row r="2686" spans="1:23">
      <c r="A2686" s="152">
        <v>19</v>
      </c>
      <c r="B2686" s="153" t="s">
        <v>222</v>
      </c>
      <c r="C2686" s="75">
        <v>39399</v>
      </c>
      <c r="D2686" s="81" t="s">
        <v>371</v>
      </c>
      <c r="E2686" s="70">
        <v>20</v>
      </c>
      <c r="F2686" s="70">
        <v>28</v>
      </c>
      <c r="G2686" s="111" t="s">
        <v>221</v>
      </c>
      <c r="H2686" s="117">
        <v>46</v>
      </c>
      <c r="J2686" s="118">
        <v>46</v>
      </c>
      <c r="M2686" s="92"/>
      <c r="P2686" s="97">
        <v>1</v>
      </c>
      <c r="S2686" s="118">
        <v>1</v>
      </c>
      <c r="U2686" s="118">
        <v>1</v>
      </c>
      <c r="W2686" s="189">
        <v>1</v>
      </c>
    </row>
    <row r="2687" spans="1:23">
      <c r="A2687" s="152">
        <v>20</v>
      </c>
      <c r="B2687" s="153" t="s">
        <v>222</v>
      </c>
      <c r="C2687" s="75">
        <v>39399</v>
      </c>
      <c r="D2687" s="81" t="s">
        <v>371</v>
      </c>
      <c r="E2687" s="70">
        <v>20</v>
      </c>
      <c r="F2687" s="70">
        <v>28</v>
      </c>
      <c r="G2687" s="111" t="s">
        <v>221</v>
      </c>
      <c r="H2687" s="117">
        <v>52</v>
      </c>
      <c r="J2687" s="118">
        <v>52</v>
      </c>
      <c r="M2687" s="92"/>
      <c r="P2687" s="97">
        <v>1</v>
      </c>
      <c r="S2687" s="118">
        <v>2</v>
      </c>
      <c r="U2687" s="118">
        <v>2</v>
      </c>
      <c r="W2687" s="189">
        <v>2</v>
      </c>
    </row>
    <row r="2688" spans="1:23">
      <c r="A2688" s="152">
        <v>21</v>
      </c>
      <c r="B2688" s="153" t="s">
        <v>222</v>
      </c>
      <c r="C2688" s="75">
        <v>39399</v>
      </c>
      <c r="D2688" s="81" t="s">
        <v>371</v>
      </c>
      <c r="E2688" s="70">
        <v>20</v>
      </c>
      <c r="F2688" s="70">
        <v>28</v>
      </c>
      <c r="G2688" s="111" t="s">
        <v>221</v>
      </c>
      <c r="H2688" s="117">
        <v>30</v>
      </c>
      <c r="J2688" s="118">
        <v>30</v>
      </c>
      <c r="M2688" s="92"/>
      <c r="P2688" s="97">
        <v>0</v>
      </c>
      <c r="S2688" s="118">
        <v>0</v>
      </c>
      <c r="U2688" s="118">
        <v>1</v>
      </c>
      <c r="W2688" s="189">
        <v>1</v>
      </c>
    </row>
    <row r="2689" spans="1:23">
      <c r="A2689" s="152">
        <v>22</v>
      </c>
      <c r="B2689" s="153" t="s">
        <v>222</v>
      </c>
      <c r="C2689" s="75">
        <v>39399</v>
      </c>
      <c r="D2689" s="81" t="s">
        <v>371</v>
      </c>
      <c r="E2689" s="70">
        <v>20</v>
      </c>
      <c r="F2689" s="70">
        <v>28</v>
      </c>
      <c r="G2689" s="111" t="s">
        <v>221</v>
      </c>
      <c r="H2689" s="117">
        <v>63</v>
      </c>
      <c r="J2689" s="118">
        <v>63</v>
      </c>
      <c r="M2689" s="92"/>
      <c r="P2689" s="97">
        <v>1</v>
      </c>
      <c r="S2689" s="118">
        <v>1</v>
      </c>
      <c r="U2689" s="118">
        <v>1</v>
      </c>
      <c r="W2689" s="189">
        <v>1</v>
      </c>
    </row>
    <row r="2690" spans="1:23">
      <c r="A2690" s="152">
        <v>23</v>
      </c>
      <c r="B2690" s="153" t="s">
        <v>222</v>
      </c>
      <c r="C2690" s="75">
        <v>39399</v>
      </c>
      <c r="D2690" s="81" t="s">
        <v>371</v>
      </c>
      <c r="E2690" s="70">
        <v>20</v>
      </c>
      <c r="F2690" s="70">
        <v>28</v>
      </c>
      <c r="G2690" s="111" t="s">
        <v>221</v>
      </c>
      <c r="H2690" s="117">
        <v>43</v>
      </c>
      <c r="J2690" s="118">
        <v>43</v>
      </c>
      <c r="M2690" s="92"/>
      <c r="P2690" s="97">
        <v>3</v>
      </c>
      <c r="S2690" s="118">
        <v>3</v>
      </c>
      <c r="U2690" s="118">
        <v>3</v>
      </c>
      <c r="W2690" s="189">
        <v>3</v>
      </c>
    </row>
    <row r="2691" spans="1:23">
      <c r="A2691" s="152">
        <v>24</v>
      </c>
      <c r="B2691" s="153" t="s">
        <v>222</v>
      </c>
      <c r="C2691" s="75">
        <v>39399</v>
      </c>
      <c r="D2691" s="81" t="s">
        <v>371</v>
      </c>
      <c r="E2691" s="70">
        <v>20</v>
      </c>
      <c r="F2691" s="70">
        <v>28</v>
      </c>
      <c r="G2691" s="111" t="s">
        <v>221</v>
      </c>
      <c r="H2691" s="117">
        <v>43</v>
      </c>
      <c r="J2691" s="118">
        <v>43</v>
      </c>
      <c r="M2691" s="92"/>
      <c r="P2691" s="97">
        <v>0</v>
      </c>
      <c r="S2691" s="118">
        <v>0</v>
      </c>
      <c r="U2691" s="118">
        <v>1</v>
      </c>
      <c r="W2691" s="189">
        <v>1</v>
      </c>
    </row>
    <row r="2692" spans="1:23">
      <c r="A2692" s="152">
        <v>25</v>
      </c>
      <c r="B2692" s="153" t="s">
        <v>222</v>
      </c>
      <c r="C2692" s="75">
        <v>39399</v>
      </c>
      <c r="D2692" s="81" t="s">
        <v>371</v>
      </c>
      <c r="E2692" s="70">
        <v>20</v>
      </c>
      <c r="F2692" s="70">
        <v>28</v>
      </c>
      <c r="G2692" s="111" t="s">
        <v>221</v>
      </c>
      <c r="H2692" s="117">
        <v>60</v>
      </c>
      <c r="J2692" s="118">
        <v>60</v>
      </c>
      <c r="M2692" s="92"/>
      <c r="P2692" s="97">
        <v>2</v>
      </c>
      <c r="S2692" s="118">
        <v>3</v>
      </c>
      <c r="U2692" s="118">
        <v>3</v>
      </c>
      <c r="W2692" s="189">
        <v>3</v>
      </c>
    </row>
    <row r="2693" spans="1:23">
      <c r="A2693" s="152">
        <v>26</v>
      </c>
      <c r="B2693" s="153" t="s">
        <v>222</v>
      </c>
      <c r="C2693" s="75">
        <v>39399</v>
      </c>
      <c r="D2693" s="81" t="s">
        <v>371</v>
      </c>
      <c r="E2693" s="70">
        <v>20</v>
      </c>
      <c r="F2693" s="70">
        <v>28</v>
      </c>
      <c r="G2693" s="111" t="s">
        <v>221</v>
      </c>
      <c r="H2693" s="117">
        <v>58</v>
      </c>
      <c r="J2693" s="118">
        <v>58</v>
      </c>
      <c r="M2693" s="92"/>
      <c r="P2693" s="97">
        <v>1</v>
      </c>
      <c r="S2693" s="118">
        <v>1</v>
      </c>
      <c r="U2693" s="118">
        <v>1</v>
      </c>
      <c r="W2693" s="189">
        <v>1</v>
      </c>
    </row>
    <row r="2694" spans="1:23">
      <c r="A2694" s="152">
        <v>27</v>
      </c>
      <c r="B2694" s="153" t="s">
        <v>222</v>
      </c>
      <c r="C2694" s="75">
        <v>39399</v>
      </c>
      <c r="D2694" s="81" t="s">
        <v>371</v>
      </c>
      <c r="E2694" s="70">
        <v>20</v>
      </c>
      <c r="F2694" s="70">
        <v>28</v>
      </c>
      <c r="G2694" s="111" t="s">
        <v>221</v>
      </c>
      <c r="H2694" s="117">
        <v>53</v>
      </c>
      <c r="J2694" s="118">
        <v>53</v>
      </c>
      <c r="M2694" s="92"/>
      <c r="P2694" s="97">
        <v>11</v>
      </c>
      <c r="S2694" s="118">
        <v>11</v>
      </c>
      <c r="U2694" s="118">
        <v>11</v>
      </c>
      <c r="W2694" s="189">
        <v>11</v>
      </c>
    </row>
    <row r="2695" spans="1:23">
      <c r="A2695" s="152">
        <v>28</v>
      </c>
      <c r="B2695" s="153" t="s">
        <v>222</v>
      </c>
      <c r="C2695" s="75">
        <v>39399</v>
      </c>
      <c r="D2695" s="81" t="s">
        <v>371</v>
      </c>
      <c r="E2695" s="70">
        <v>20</v>
      </c>
      <c r="F2695" s="70">
        <v>28</v>
      </c>
      <c r="G2695" s="111" t="s">
        <v>221</v>
      </c>
      <c r="H2695" s="117">
        <v>42</v>
      </c>
      <c r="J2695" s="118">
        <v>42</v>
      </c>
      <c r="M2695" s="92"/>
      <c r="P2695" s="97">
        <v>1</v>
      </c>
      <c r="S2695" s="118">
        <v>1</v>
      </c>
      <c r="U2695" s="118">
        <v>1</v>
      </c>
      <c r="W2695" s="189">
        <v>1</v>
      </c>
    </row>
    <row r="2696" spans="1:23">
      <c r="A2696" s="152">
        <v>29</v>
      </c>
      <c r="B2696" s="153" t="s">
        <v>222</v>
      </c>
      <c r="C2696" s="75">
        <v>39399</v>
      </c>
      <c r="D2696" s="81" t="s">
        <v>371</v>
      </c>
      <c r="E2696" s="70">
        <v>20</v>
      </c>
      <c r="F2696" s="70">
        <v>28</v>
      </c>
      <c r="G2696" s="111" t="s">
        <v>221</v>
      </c>
      <c r="H2696" s="117">
        <v>51</v>
      </c>
      <c r="J2696" s="118">
        <v>51</v>
      </c>
      <c r="M2696" s="92"/>
      <c r="P2696" s="97">
        <v>5</v>
      </c>
      <c r="S2696" s="118">
        <v>7</v>
      </c>
      <c r="U2696" s="118">
        <v>7</v>
      </c>
      <c r="W2696" s="189">
        <v>7</v>
      </c>
    </row>
    <row r="2697" spans="1:23">
      <c r="A2697" s="152">
        <v>30</v>
      </c>
      <c r="B2697" s="153" t="s">
        <v>222</v>
      </c>
      <c r="C2697" s="75">
        <v>39399</v>
      </c>
      <c r="D2697" s="81" t="s">
        <v>371</v>
      </c>
      <c r="E2697" s="70">
        <v>20</v>
      </c>
      <c r="F2697" s="70">
        <v>28</v>
      </c>
      <c r="G2697" s="111" t="s">
        <v>221</v>
      </c>
      <c r="H2697" s="117">
        <v>45</v>
      </c>
      <c r="J2697" s="118">
        <v>45</v>
      </c>
      <c r="M2697" s="92"/>
      <c r="P2697" s="97">
        <v>2</v>
      </c>
      <c r="S2697" s="118">
        <v>2</v>
      </c>
      <c r="U2697" s="118">
        <v>2</v>
      </c>
      <c r="W2697" s="189">
        <v>2</v>
      </c>
    </row>
    <row r="2698" spans="1:23">
      <c r="A2698" s="152">
        <v>31</v>
      </c>
      <c r="B2698" s="153" t="s">
        <v>222</v>
      </c>
      <c r="C2698" s="75">
        <v>39399</v>
      </c>
      <c r="D2698" s="81" t="s">
        <v>371</v>
      </c>
      <c r="E2698" s="70">
        <v>20</v>
      </c>
      <c r="F2698" s="70">
        <v>28</v>
      </c>
      <c r="G2698" s="111" t="s">
        <v>221</v>
      </c>
      <c r="H2698" s="117">
        <v>36</v>
      </c>
      <c r="J2698" s="118">
        <v>36</v>
      </c>
      <c r="M2698" s="92"/>
      <c r="P2698" s="97">
        <v>10</v>
      </c>
      <c r="S2698" s="118">
        <v>10</v>
      </c>
      <c r="U2698" s="118">
        <v>10</v>
      </c>
      <c r="W2698" s="189">
        <v>10</v>
      </c>
    </row>
    <row r="2699" spans="1:23">
      <c r="A2699" s="152">
        <v>32</v>
      </c>
      <c r="B2699" s="153" t="s">
        <v>222</v>
      </c>
      <c r="C2699" s="75">
        <v>39399</v>
      </c>
      <c r="D2699" s="81" t="s">
        <v>371</v>
      </c>
      <c r="E2699" s="70">
        <v>20</v>
      </c>
      <c r="F2699" s="70">
        <v>28</v>
      </c>
      <c r="G2699" s="111" t="s">
        <v>221</v>
      </c>
      <c r="H2699" s="117">
        <v>14</v>
      </c>
      <c r="J2699" s="118">
        <v>14</v>
      </c>
      <c r="M2699" s="92"/>
      <c r="P2699" s="97">
        <v>0</v>
      </c>
      <c r="S2699" s="118">
        <v>0</v>
      </c>
      <c r="U2699" s="118">
        <v>0</v>
      </c>
      <c r="W2699" s="189">
        <v>0</v>
      </c>
    </row>
    <row r="2700" spans="1:23">
      <c r="A2700" s="152">
        <v>33</v>
      </c>
      <c r="B2700" s="153" t="s">
        <v>222</v>
      </c>
      <c r="C2700" s="75">
        <v>39399</v>
      </c>
      <c r="D2700" s="81" t="s">
        <v>371</v>
      </c>
      <c r="E2700" s="70">
        <v>20</v>
      </c>
      <c r="F2700" s="70">
        <v>28</v>
      </c>
      <c r="G2700" s="111" t="s">
        <v>221</v>
      </c>
      <c r="H2700" s="117">
        <v>27</v>
      </c>
      <c r="J2700" s="118">
        <v>27</v>
      </c>
      <c r="M2700" s="92"/>
      <c r="P2700" s="97">
        <v>3</v>
      </c>
      <c r="S2700" s="118">
        <v>3</v>
      </c>
      <c r="U2700" s="118">
        <v>3</v>
      </c>
      <c r="W2700" s="189">
        <v>3</v>
      </c>
    </row>
    <row r="2701" spans="1:23">
      <c r="A2701" s="152">
        <v>34</v>
      </c>
      <c r="B2701" s="153" t="s">
        <v>222</v>
      </c>
      <c r="C2701" s="75">
        <v>39399</v>
      </c>
      <c r="D2701" s="81" t="s">
        <v>371</v>
      </c>
      <c r="E2701" s="70">
        <v>20</v>
      </c>
      <c r="F2701" s="70">
        <v>28</v>
      </c>
      <c r="G2701" s="111" t="s">
        <v>221</v>
      </c>
      <c r="H2701" s="117">
        <v>32</v>
      </c>
      <c r="J2701" s="118">
        <v>32</v>
      </c>
      <c r="M2701" s="92"/>
      <c r="P2701" s="97">
        <v>0</v>
      </c>
      <c r="S2701" s="118">
        <v>0</v>
      </c>
      <c r="U2701" s="118">
        <v>3</v>
      </c>
      <c r="W2701" s="189">
        <v>3</v>
      </c>
    </row>
    <row r="2702" spans="1:23">
      <c r="A2702" s="152">
        <v>35</v>
      </c>
      <c r="B2702" s="153" t="s">
        <v>222</v>
      </c>
      <c r="C2702" s="75">
        <v>39399</v>
      </c>
      <c r="D2702" s="81" t="s">
        <v>371</v>
      </c>
      <c r="E2702" s="70">
        <v>20</v>
      </c>
      <c r="F2702" s="70">
        <v>28</v>
      </c>
      <c r="G2702" s="111" t="s">
        <v>221</v>
      </c>
      <c r="H2702" s="117">
        <v>19</v>
      </c>
      <c r="J2702" s="118">
        <v>19</v>
      </c>
      <c r="M2702" s="92"/>
      <c r="P2702" s="97">
        <v>3</v>
      </c>
      <c r="S2702" s="118">
        <v>5</v>
      </c>
      <c r="U2702" s="118">
        <v>5</v>
      </c>
      <c r="W2702" s="189">
        <v>5</v>
      </c>
    </row>
    <row r="2703" spans="1:23">
      <c r="A2703" s="152">
        <v>36</v>
      </c>
      <c r="B2703" s="153" t="s">
        <v>222</v>
      </c>
      <c r="C2703" s="75">
        <v>39399</v>
      </c>
      <c r="D2703" s="81" t="s">
        <v>371</v>
      </c>
      <c r="E2703" s="70">
        <v>20</v>
      </c>
      <c r="F2703" s="70">
        <v>28</v>
      </c>
      <c r="G2703" s="111" t="s">
        <v>221</v>
      </c>
      <c r="H2703" s="117">
        <v>62</v>
      </c>
      <c r="J2703" s="118">
        <v>62</v>
      </c>
      <c r="M2703" s="92"/>
      <c r="P2703" s="97">
        <v>0</v>
      </c>
      <c r="S2703" s="118">
        <v>0</v>
      </c>
      <c r="U2703" s="118">
        <v>0</v>
      </c>
      <c r="W2703" s="189">
        <v>0</v>
      </c>
    </row>
    <row r="2704" spans="1:23">
      <c r="A2704" s="152">
        <v>37</v>
      </c>
      <c r="B2704" s="153" t="s">
        <v>222</v>
      </c>
      <c r="C2704" s="75">
        <v>39399</v>
      </c>
      <c r="D2704" s="81" t="s">
        <v>371</v>
      </c>
      <c r="E2704" s="70">
        <v>20</v>
      </c>
      <c r="F2704" s="70">
        <v>28</v>
      </c>
      <c r="G2704" s="111" t="s">
        <v>221</v>
      </c>
      <c r="H2704" s="117">
        <v>44</v>
      </c>
      <c r="J2704" s="118">
        <v>44</v>
      </c>
      <c r="M2704" s="92"/>
      <c r="P2704" s="97">
        <v>10</v>
      </c>
      <c r="S2704" s="118">
        <v>10</v>
      </c>
      <c r="U2704" s="118">
        <v>10</v>
      </c>
      <c r="W2704" s="189">
        <v>10</v>
      </c>
    </row>
    <row r="2705" spans="1:23">
      <c r="A2705" s="152">
        <v>38</v>
      </c>
      <c r="B2705" s="153" t="s">
        <v>222</v>
      </c>
      <c r="C2705" s="75">
        <v>39399</v>
      </c>
      <c r="D2705" s="81" t="s">
        <v>371</v>
      </c>
      <c r="E2705" s="70">
        <v>20</v>
      </c>
      <c r="F2705" s="70">
        <v>28</v>
      </c>
      <c r="G2705" s="111" t="s">
        <v>221</v>
      </c>
      <c r="H2705" s="117">
        <v>41</v>
      </c>
      <c r="J2705" s="118">
        <v>41</v>
      </c>
      <c r="M2705" s="92"/>
      <c r="P2705" s="97">
        <v>0</v>
      </c>
      <c r="S2705" s="118">
        <v>0</v>
      </c>
      <c r="U2705" s="118">
        <v>1</v>
      </c>
      <c r="W2705" s="189">
        <v>1</v>
      </c>
    </row>
    <row r="2706" spans="1:23">
      <c r="A2706" s="152">
        <v>39</v>
      </c>
      <c r="B2706" s="153" t="s">
        <v>222</v>
      </c>
      <c r="C2706" s="75">
        <v>39399</v>
      </c>
      <c r="D2706" s="81" t="s">
        <v>371</v>
      </c>
      <c r="E2706" s="70">
        <v>20</v>
      </c>
      <c r="F2706" s="70">
        <v>28</v>
      </c>
      <c r="G2706" s="111" t="s">
        <v>221</v>
      </c>
      <c r="H2706" s="117">
        <v>55</v>
      </c>
      <c r="J2706" s="118">
        <v>55</v>
      </c>
      <c r="M2706" s="92"/>
      <c r="P2706" s="97">
        <v>2</v>
      </c>
      <c r="S2706" s="118">
        <v>2</v>
      </c>
      <c r="U2706" s="118">
        <v>2</v>
      </c>
      <c r="W2706" s="189">
        <v>2</v>
      </c>
    </row>
    <row r="2707" spans="1:23">
      <c r="A2707" s="152">
        <v>40</v>
      </c>
      <c r="B2707" s="153" t="s">
        <v>222</v>
      </c>
      <c r="C2707" s="75">
        <v>39399</v>
      </c>
      <c r="D2707" s="81" t="s">
        <v>371</v>
      </c>
      <c r="E2707" s="70">
        <v>20</v>
      </c>
      <c r="F2707" s="70">
        <v>28</v>
      </c>
      <c r="G2707" s="111" t="s">
        <v>221</v>
      </c>
      <c r="H2707" s="117">
        <v>50</v>
      </c>
      <c r="J2707" s="118">
        <v>50</v>
      </c>
      <c r="M2707" s="92"/>
      <c r="P2707" s="97">
        <v>1</v>
      </c>
      <c r="S2707" s="118">
        <v>1</v>
      </c>
      <c r="U2707" s="118">
        <v>1</v>
      </c>
      <c r="W2707" s="189">
        <v>1</v>
      </c>
    </row>
    <row r="2708" spans="1:23">
      <c r="A2708" s="152">
        <v>41</v>
      </c>
      <c r="B2708" s="153" t="s">
        <v>222</v>
      </c>
      <c r="C2708" s="75">
        <v>39399</v>
      </c>
      <c r="D2708" s="81" t="s">
        <v>371</v>
      </c>
      <c r="E2708" s="70">
        <v>20</v>
      </c>
      <c r="F2708" s="70">
        <v>28</v>
      </c>
      <c r="G2708" s="111" t="s">
        <v>221</v>
      </c>
      <c r="H2708" s="117">
        <v>18</v>
      </c>
      <c r="J2708" s="118">
        <v>18</v>
      </c>
      <c r="M2708" s="92"/>
      <c r="P2708" s="97">
        <v>1</v>
      </c>
      <c r="S2708" s="118">
        <v>2</v>
      </c>
      <c r="U2708" s="118">
        <v>2</v>
      </c>
      <c r="W2708" s="189">
        <v>2</v>
      </c>
    </row>
    <row r="2709" spans="1:23">
      <c r="A2709" s="152">
        <v>42</v>
      </c>
      <c r="B2709" s="153" t="s">
        <v>222</v>
      </c>
      <c r="C2709" s="75">
        <v>39399</v>
      </c>
      <c r="D2709" s="81" t="s">
        <v>371</v>
      </c>
      <c r="E2709" s="70">
        <v>20</v>
      </c>
      <c r="F2709" s="70">
        <v>28</v>
      </c>
      <c r="G2709" s="111" t="s">
        <v>221</v>
      </c>
      <c r="H2709" s="117">
        <v>46</v>
      </c>
      <c r="J2709" s="118">
        <v>46</v>
      </c>
      <c r="M2709" s="92"/>
      <c r="P2709" s="97">
        <v>0</v>
      </c>
      <c r="S2709" s="118">
        <v>0</v>
      </c>
      <c r="U2709" s="118">
        <v>0</v>
      </c>
      <c r="W2709" s="189">
        <v>0</v>
      </c>
    </row>
    <row r="2710" spans="1:23">
      <c r="A2710" s="152">
        <v>43</v>
      </c>
      <c r="B2710" s="153" t="s">
        <v>222</v>
      </c>
      <c r="C2710" s="75">
        <v>39399</v>
      </c>
      <c r="D2710" s="81" t="s">
        <v>371</v>
      </c>
      <c r="E2710" s="70">
        <v>20</v>
      </c>
      <c r="F2710" s="70">
        <v>28</v>
      </c>
      <c r="G2710" s="111" t="s">
        <v>221</v>
      </c>
      <c r="H2710" s="117">
        <v>32</v>
      </c>
      <c r="J2710" s="118">
        <v>32</v>
      </c>
      <c r="M2710" s="92"/>
      <c r="P2710" s="97">
        <v>3</v>
      </c>
      <c r="S2710" s="118">
        <v>3</v>
      </c>
      <c r="U2710" s="118">
        <v>3</v>
      </c>
      <c r="W2710" s="189">
        <v>3</v>
      </c>
    </row>
    <row r="2711" spans="1:23">
      <c r="A2711" s="152">
        <v>44</v>
      </c>
      <c r="B2711" s="153" t="s">
        <v>222</v>
      </c>
      <c r="C2711" s="75">
        <v>39399</v>
      </c>
      <c r="D2711" s="81" t="s">
        <v>371</v>
      </c>
      <c r="E2711" s="70">
        <v>20</v>
      </c>
      <c r="F2711" s="70">
        <v>28</v>
      </c>
      <c r="G2711" s="111" t="s">
        <v>221</v>
      </c>
      <c r="H2711" s="117">
        <v>25</v>
      </c>
      <c r="J2711" s="118">
        <v>25</v>
      </c>
      <c r="M2711" s="92"/>
      <c r="P2711" s="97">
        <v>2</v>
      </c>
      <c r="S2711" s="118">
        <v>2</v>
      </c>
      <c r="U2711" s="118">
        <v>2</v>
      </c>
      <c r="W2711" s="189">
        <v>2</v>
      </c>
    </row>
    <row r="2712" spans="1:23">
      <c r="A2712" s="152">
        <v>45</v>
      </c>
      <c r="B2712" s="153" t="s">
        <v>222</v>
      </c>
      <c r="C2712" s="75">
        <v>39399</v>
      </c>
      <c r="D2712" s="81" t="s">
        <v>371</v>
      </c>
      <c r="E2712" s="70">
        <v>20</v>
      </c>
      <c r="F2712" s="70">
        <v>28</v>
      </c>
      <c r="G2712" s="111" t="s">
        <v>221</v>
      </c>
      <c r="H2712" s="117">
        <v>49</v>
      </c>
      <c r="J2712" s="118">
        <v>49</v>
      </c>
      <c r="M2712" s="92"/>
      <c r="P2712" s="97">
        <v>3</v>
      </c>
      <c r="S2712" s="118">
        <v>3</v>
      </c>
      <c r="U2712" s="118">
        <v>3</v>
      </c>
      <c r="W2712" s="189">
        <v>3</v>
      </c>
    </row>
    <row r="2713" spans="1:23">
      <c r="A2713" s="152">
        <v>46</v>
      </c>
      <c r="B2713" s="153" t="s">
        <v>222</v>
      </c>
      <c r="C2713" s="75">
        <v>39399</v>
      </c>
      <c r="D2713" s="81" t="s">
        <v>371</v>
      </c>
      <c r="E2713" s="70">
        <v>20</v>
      </c>
      <c r="F2713" s="70">
        <v>28</v>
      </c>
      <c r="G2713" s="111" t="s">
        <v>221</v>
      </c>
      <c r="H2713" s="117">
        <v>39</v>
      </c>
      <c r="J2713" s="118">
        <v>39</v>
      </c>
      <c r="M2713" s="92"/>
      <c r="P2713" s="97">
        <v>0</v>
      </c>
      <c r="S2713" s="118">
        <v>1</v>
      </c>
      <c r="U2713" s="118">
        <v>1</v>
      </c>
      <c r="W2713" s="189">
        <v>1</v>
      </c>
    </row>
    <row r="2714" spans="1:23">
      <c r="A2714" s="152">
        <v>47</v>
      </c>
      <c r="B2714" s="153" t="s">
        <v>222</v>
      </c>
      <c r="C2714" s="75">
        <v>39399</v>
      </c>
      <c r="D2714" s="81" t="s">
        <v>371</v>
      </c>
      <c r="E2714" s="70">
        <v>20</v>
      </c>
      <c r="F2714" s="70">
        <v>28</v>
      </c>
      <c r="G2714" s="111" t="s">
        <v>221</v>
      </c>
      <c r="H2714" s="117">
        <v>71</v>
      </c>
      <c r="J2714" s="118">
        <v>71</v>
      </c>
      <c r="M2714" s="92"/>
      <c r="P2714" s="97">
        <v>1</v>
      </c>
      <c r="S2714" s="118">
        <v>2</v>
      </c>
      <c r="U2714" s="118">
        <v>4</v>
      </c>
      <c r="W2714" s="189">
        <v>4</v>
      </c>
    </row>
    <row r="2715" spans="1:23">
      <c r="A2715" s="152">
        <v>48</v>
      </c>
      <c r="B2715" s="153" t="s">
        <v>222</v>
      </c>
      <c r="C2715" s="75">
        <v>39399</v>
      </c>
      <c r="D2715" s="81" t="s">
        <v>371</v>
      </c>
      <c r="E2715" s="70">
        <v>20</v>
      </c>
      <c r="F2715" s="70">
        <v>28</v>
      </c>
      <c r="G2715" s="111" t="s">
        <v>221</v>
      </c>
      <c r="H2715" s="117">
        <v>56</v>
      </c>
      <c r="J2715" s="118">
        <v>56</v>
      </c>
      <c r="M2715" s="92"/>
      <c r="P2715" s="97">
        <v>0</v>
      </c>
      <c r="S2715" s="118">
        <v>0</v>
      </c>
      <c r="U2715" s="118">
        <v>0</v>
      </c>
      <c r="W2715" s="189">
        <v>0</v>
      </c>
    </row>
    <row r="2716" spans="1:23">
      <c r="A2716" s="152">
        <v>49</v>
      </c>
      <c r="B2716" s="153" t="s">
        <v>222</v>
      </c>
      <c r="C2716" s="75">
        <v>39399</v>
      </c>
      <c r="D2716" s="81" t="s">
        <v>371</v>
      </c>
      <c r="E2716" s="70">
        <v>20</v>
      </c>
      <c r="F2716" s="70">
        <v>28</v>
      </c>
      <c r="G2716" s="111" t="s">
        <v>221</v>
      </c>
      <c r="H2716" s="117">
        <v>48</v>
      </c>
      <c r="J2716" s="118">
        <v>48</v>
      </c>
      <c r="M2716" s="92"/>
      <c r="P2716" s="97">
        <v>0</v>
      </c>
      <c r="S2716" s="118">
        <v>0</v>
      </c>
      <c r="U2716" s="118">
        <v>0</v>
      </c>
      <c r="W2716" s="189">
        <v>0</v>
      </c>
    </row>
    <row r="2717" spans="1:23">
      <c r="A2717" s="152">
        <v>50</v>
      </c>
      <c r="B2717" s="153" t="s">
        <v>222</v>
      </c>
      <c r="C2717" s="75">
        <v>39399</v>
      </c>
      <c r="D2717" s="81" t="s">
        <v>371</v>
      </c>
      <c r="E2717" s="70">
        <v>20</v>
      </c>
      <c r="F2717" s="70">
        <v>28</v>
      </c>
      <c r="G2717" s="111" t="s">
        <v>221</v>
      </c>
      <c r="H2717" s="117">
        <v>15</v>
      </c>
      <c r="J2717" s="118">
        <v>15</v>
      </c>
      <c r="M2717" s="92"/>
      <c r="P2717" s="97">
        <v>0</v>
      </c>
      <c r="S2717" s="118">
        <v>1</v>
      </c>
      <c r="U2717" s="118">
        <v>1</v>
      </c>
      <c r="W2717" s="189">
        <v>1</v>
      </c>
    </row>
    <row r="2718" spans="1:23">
      <c r="A2718" s="152">
        <v>1</v>
      </c>
      <c r="B2718" s="153" t="s">
        <v>222</v>
      </c>
      <c r="C2718" s="75">
        <v>39267</v>
      </c>
      <c r="D2718" s="81" t="s">
        <v>372</v>
      </c>
      <c r="E2718" s="70">
        <v>20</v>
      </c>
      <c r="F2718" s="70">
        <v>30</v>
      </c>
      <c r="G2718" s="111" t="s">
        <v>221</v>
      </c>
      <c r="H2718" s="117">
        <v>1</v>
      </c>
      <c r="J2718" s="118">
        <v>1</v>
      </c>
      <c r="P2718" s="92">
        <v>0</v>
      </c>
      <c r="S2718" s="116">
        <v>0</v>
      </c>
      <c r="U2718" s="118">
        <v>0</v>
      </c>
      <c r="W2718" s="188">
        <v>0</v>
      </c>
    </row>
    <row r="2719" spans="1:23">
      <c r="A2719" s="152">
        <v>2</v>
      </c>
      <c r="B2719" s="153" t="s">
        <v>222</v>
      </c>
      <c r="C2719" s="75">
        <v>39267</v>
      </c>
      <c r="D2719" s="81" t="s">
        <v>372</v>
      </c>
      <c r="E2719" s="70">
        <v>20</v>
      </c>
      <c r="F2719" s="70">
        <v>30</v>
      </c>
      <c r="G2719" s="111" t="s">
        <v>221</v>
      </c>
      <c r="H2719" s="117">
        <v>0</v>
      </c>
      <c r="J2719" s="118">
        <v>0</v>
      </c>
      <c r="P2719" s="92">
        <v>0</v>
      </c>
      <c r="S2719" s="116">
        <v>0</v>
      </c>
      <c r="U2719" s="118">
        <v>0</v>
      </c>
      <c r="W2719" s="189">
        <v>0</v>
      </c>
    </row>
    <row r="2720" spans="1:23">
      <c r="A2720" s="152">
        <v>3</v>
      </c>
      <c r="B2720" s="153" t="s">
        <v>222</v>
      </c>
      <c r="C2720" s="75">
        <v>39267</v>
      </c>
      <c r="D2720" s="81" t="s">
        <v>372</v>
      </c>
      <c r="E2720" s="70">
        <v>20</v>
      </c>
      <c r="F2720" s="70">
        <v>30</v>
      </c>
      <c r="G2720" s="111" t="s">
        <v>221</v>
      </c>
      <c r="H2720" s="117">
        <v>0</v>
      </c>
      <c r="J2720" s="118">
        <v>0</v>
      </c>
      <c r="P2720" s="92">
        <v>0</v>
      </c>
      <c r="S2720" s="116">
        <v>0</v>
      </c>
      <c r="U2720" s="118">
        <v>0</v>
      </c>
      <c r="W2720" s="189">
        <v>0</v>
      </c>
    </row>
    <row r="2721" spans="1:23">
      <c r="A2721" s="152">
        <v>4</v>
      </c>
      <c r="B2721" s="153" t="s">
        <v>222</v>
      </c>
      <c r="C2721" s="75">
        <v>39267</v>
      </c>
      <c r="D2721" s="81" t="s">
        <v>372</v>
      </c>
      <c r="E2721" s="70">
        <v>20</v>
      </c>
      <c r="F2721" s="70">
        <v>30</v>
      </c>
      <c r="G2721" s="111" t="s">
        <v>221</v>
      </c>
      <c r="H2721" s="117">
        <v>0</v>
      </c>
      <c r="J2721" s="118">
        <v>0</v>
      </c>
      <c r="P2721" s="92">
        <v>1</v>
      </c>
      <c r="S2721" s="116">
        <v>1</v>
      </c>
      <c r="U2721" s="118">
        <v>1</v>
      </c>
      <c r="W2721" s="189">
        <v>1</v>
      </c>
    </row>
    <row r="2722" spans="1:23">
      <c r="A2722" s="152">
        <v>5</v>
      </c>
      <c r="B2722" s="153" t="s">
        <v>222</v>
      </c>
      <c r="C2722" s="75">
        <v>39267</v>
      </c>
      <c r="D2722" s="81" t="s">
        <v>372</v>
      </c>
      <c r="E2722" s="70">
        <v>20</v>
      </c>
      <c r="F2722" s="70">
        <v>30</v>
      </c>
      <c r="G2722" s="111" t="s">
        <v>221</v>
      </c>
      <c r="H2722" s="117">
        <v>0</v>
      </c>
      <c r="J2722" s="118">
        <v>0</v>
      </c>
      <c r="P2722" s="92">
        <v>0</v>
      </c>
      <c r="S2722" s="116">
        <v>0</v>
      </c>
      <c r="U2722" s="118">
        <v>0</v>
      </c>
      <c r="W2722" s="189">
        <v>0</v>
      </c>
    </row>
    <row r="2723" spans="1:23">
      <c r="A2723" s="152">
        <v>6</v>
      </c>
      <c r="B2723" s="153" t="s">
        <v>222</v>
      </c>
      <c r="C2723" s="75">
        <v>39267</v>
      </c>
      <c r="D2723" s="81" t="s">
        <v>372</v>
      </c>
      <c r="E2723" s="70">
        <v>20</v>
      </c>
      <c r="F2723" s="70">
        <v>30</v>
      </c>
      <c r="G2723" s="111" t="s">
        <v>221</v>
      </c>
      <c r="H2723" s="117">
        <v>0</v>
      </c>
      <c r="J2723" s="118">
        <v>0</v>
      </c>
      <c r="P2723" s="92">
        <v>0</v>
      </c>
      <c r="S2723" s="116">
        <v>0</v>
      </c>
      <c r="U2723" s="118">
        <v>0</v>
      </c>
      <c r="W2723" s="189">
        <v>0</v>
      </c>
    </row>
    <row r="2724" spans="1:23">
      <c r="A2724" s="152">
        <v>7</v>
      </c>
      <c r="B2724" s="153" t="s">
        <v>222</v>
      </c>
      <c r="C2724" s="75">
        <v>39267</v>
      </c>
      <c r="D2724" s="81" t="s">
        <v>372</v>
      </c>
      <c r="E2724" s="70">
        <v>20</v>
      </c>
      <c r="F2724" s="70">
        <v>30</v>
      </c>
      <c r="G2724" s="111" t="s">
        <v>221</v>
      </c>
      <c r="H2724" s="117">
        <v>0</v>
      </c>
      <c r="J2724" s="118">
        <v>0</v>
      </c>
      <c r="P2724" s="92">
        <v>0</v>
      </c>
      <c r="S2724" s="116">
        <v>0</v>
      </c>
      <c r="U2724" s="118">
        <v>0</v>
      </c>
      <c r="W2724" s="189">
        <v>0</v>
      </c>
    </row>
    <row r="2725" spans="1:23">
      <c r="A2725" s="152">
        <v>8</v>
      </c>
      <c r="B2725" s="153" t="s">
        <v>222</v>
      </c>
      <c r="C2725" s="75">
        <v>39267</v>
      </c>
      <c r="D2725" s="81" t="s">
        <v>372</v>
      </c>
      <c r="E2725" s="70">
        <v>20</v>
      </c>
      <c r="F2725" s="70">
        <v>30</v>
      </c>
      <c r="G2725" s="111" t="s">
        <v>221</v>
      </c>
      <c r="H2725" s="117">
        <v>0</v>
      </c>
      <c r="J2725" s="118">
        <v>0</v>
      </c>
      <c r="P2725" s="92">
        <v>0</v>
      </c>
      <c r="S2725" s="116">
        <v>0</v>
      </c>
      <c r="U2725" s="118">
        <v>0</v>
      </c>
      <c r="W2725" s="189">
        <v>0</v>
      </c>
    </row>
    <row r="2726" spans="1:23">
      <c r="A2726" s="152">
        <v>9</v>
      </c>
      <c r="B2726" s="153" t="s">
        <v>222</v>
      </c>
      <c r="C2726" s="75">
        <v>39267</v>
      </c>
      <c r="D2726" s="81" t="s">
        <v>372</v>
      </c>
      <c r="E2726" s="70">
        <v>20</v>
      </c>
      <c r="F2726" s="70">
        <v>30</v>
      </c>
      <c r="G2726" s="111" t="s">
        <v>221</v>
      </c>
      <c r="H2726" s="117">
        <v>1</v>
      </c>
      <c r="J2726" s="118">
        <v>1</v>
      </c>
      <c r="P2726" s="92">
        <v>0</v>
      </c>
      <c r="S2726" s="116">
        <v>0</v>
      </c>
      <c r="U2726" s="118">
        <v>0</v>
      </c>
      <c r="W2726" s="189">
        <v>0</v>
      </c>
    </row>
    <row r="2727" spans="1:23">
      <c r="A2727" s="152">
        <v>10</v>
      </c>
      <c r="B2727" s="153" t="s">
        <v>222</v>
      </c>
      <c r="C2727" s="75">
        <v>39267</v>
      </c>
      <c r="D2727" s="81" t="s">
        <v>372</v>
      </c>
      <c r="E2727" s="70">
        <v>20</v>
      </c>
      <c r="F2727" s="70">
        <v>30</v>
      </c>
      <c r="G2727" s="111" t="s">
        <v>221</v>
      </c>
      <c r="H2727" s="117">
        <v>0</v>
      </c>
      <c r="J2727" s="118">
        <v>0</v>
      </c>
      <c r="P2727" s="92">
        <v>0</v>
      </c>
      <c r="S2727" s="116">
        <v>0</v>
      </c>
      <c r="U2727" s="118">
        <v>0</v>
      </c>
      <c r="W2727" s="189">
        <v>0</v>
      </c>
    </row>
    <row r="2728" spans="1:23">
      <c r="A2728" s="152">
        <v>11</v>
      </c>
      <c r="B2728" s="153" t="s">
        <v>222</v>
      </c>
      <c r="C2728" s="75">
        <v>39267</v>
      </c>
      <c r="D2728" s="81" t="s">
        <v>372</v>
      </c>
      <c r="E2728" s="70">
        <v>20</v>
      </c>
      <c r="F2728" s="70">
        <v>30</v>
      </c>
      <c r="G2728" s="111" t="s">
        <v>221</v>
      </c>
      <c r="H2728" s="117">
        <v>0</v>
      </c>
      <c r="J2728" s="118">
        <v>0</v>
      </c>
      <c r="P2728" s="92">
        <v>0</v>
      </c>
      <c r="S2728" s="116">
        <v>0</v>
      </c>
      <c r="U2728" s="118">
        <v>0</v>
      </c>
      <c r="W2728" s="189">
        <v>0</v>
      </c>
    </row>
    <row r="2729" spans="1:23">
      <c r="A2729" s="152">
        <v>12</v>
      </c>
      <c r="B2729" s="153" t="s">
        <v>222</v>
      </c>
      <c r="C2729" s="75">
        <v>39267</v>
      </c>
      <c r="D2729" s="81" t="s">
        <v>372</v>
      </c>
      <c r="E2729" s="70">
        <v>20</v>
      </c>
      <c r="F2729" s="70">
        <v>30</v>
      </c>
      <c r="G2729" s="111" t="s">
        <v>221</v>
      </c>
      <c r="H2729" s="117">
        <v>0</v>
      </c>
      <c r="J2729" s="118">
        <v>0</v>
      </c>
      <c r="P2729" s="92">
        <v>0</v>
      </c>
      <c r="S2729" s="116">
        <v>0</v>
      </c>
      <c r="U2729" s="118">
        <v>0</v>
      </c>
      <c r="W2729" s="189">
        <v>0</v>
      </c>
    </row>
    <row r="2730" spans="1:23">
      <c r="A2730" s="152">
        <v>13</v>
      </c>
      <c r="B2730" s="153" t="s">
        <v>222</v>
      </c>
      <c r="C2730" s="75">
        <v>39267</v>
      </c>
      <c r="D2730" s="81" t="s">
        <v>372</v>
      </c>
      <c r="E2730" s="70">
        <v>20</v>
      </c>
      <c r="F2730" s="70">
        <v>30</v>
      </c>
      <c r="G2730" s="111" t="s">
        <v>221</v>
      </c>
      <c r="H2730" s="117">
        <v>0</v>
      </c>
      <c r="J2730" s="118">
        <v>0</v>
      </c>
      <c r="P2730" s="92">
        <v>1</v>
      </c>
      <c r="S2730" s="116">
        <v>1</v>
      </c>
      <c r="U2730" s="118">
        <v>1</v>
      </c>
      <c r="W2730" s="189">
        <v>1</v>
      </c>
    </row>
    <row r="2731" spans="1:23">
      <c r="A2731" s="152">
        <v>14</v>
      </c>
      <c r="B2731" s="153" t="s">
        <v>222</v>
      </c>
      <c r="C2731" s="75">
        <v>39267</v>
      </c>
      <c r="D2731" s="81" t="s">
        <v>372</v>
      </c>
      <c r="E2731" s="70">
        <v>20</v>
      </c>
      <c r="F2731" s="70">
        <v>30</v>
      </c>
      <c r="G2731" s="111" t="s">
        <v>221</v>
      </c>
      <c r="H2731" s="117">
        <v>0</v>
      </c>
      <c r="J2731" s="118">
        <v>0</v>
      </c>
      <c r="P2731" s="92">
        <v>0</v>
      </c>
      <c r="S2731" s="116">
        <v>0</v>
      </c>
      <c r="U2731" s="118">
        <v>0</v>
      </c>
      <c r="W2731" s="189">
        <v>0</v>
      </c>
    </row>
    <row r="2732" spans="1:23">
      <c r="A2732" s="152">
        <v>15</v>
      </c>
      <c r="B2732" s="153" t="s">
        <v>222</v>
      </c>
      <c r="C2732" s="75">
        <v>39267</v>
      </c>
      <c r="D2732" s="81" t="s">
        <v>372</v>
      </c>
      <c r="E2732" s="70">
        <v>20</v>
      </c>
      <c r="F2732" s="70">
        <v>30</v>
      </c>
      <c r="G2732" s="111" t="s">
        <v>221</v>
      </c>
      <c r="H2732" s="117">
        <v>3</v>
      </c>
      <c r="J2732" s="118">
        <v>3</v>
      </c>
      <c r="P2732" s="92">
        <v>0</v>
      </c>
      <c r="S2732" s="116">
        <v>0</v>
      </c>
      <c r="U2732" s="118">
        <v>0</v>
      </c>
      <c r="W2732" s="189">
        <v>0</v>
      </c>
    </row>
    <row r="2733" spans="1:23">
      <c r="A2733" s="152">
        <v>16</v>
      </c>
      <c r="B2733" s="153" t="s">
        <v>222</v>
      </c>
      <c r="C2733" s="75">
        <v>39267</v>
      </c>
      <c r="D2733" s="81" t="s">
        <v>372</v>
      </c>
      <c r="E2733" s="70">
        <v>20</v>
      </c>
      <c r="F2733" s="70">
        <v>30</v>
      </c>
      <c r="G2733" s="111" t="s">
        <v>221</v>
      </c>
      <c r="H2733" s="117">
        <v>0</v>
      </c>
      <c r="J2733" s="118">
        <v>0</v>
      </c>
      <c r="P2733" s="92">
        <v>0</v>
      </c>
      <c r="S2733" s="116">
        <v>0</v>
      </c>
      <c r="U2733" s="118">
        <v>0</v>
      </c>
      <c r="W2733" s="189">
        <v>0</v>
      </c>
    </row>
    <row r="2734" spans="1:23">
      <c r="A2734" s="152">
        <v>17</v>
      </c>
      <c r="B2734" s="153" t="s">
        <v>222</v>
      </c>
      <c r="C2734" s="75">
        <v>39267</v>
      </c>
      <c r="D2734" s="81" t="s">
        <v>372</v>
      </c>
      <c r="E2734" s="70">
        <v>20</v>
      </c>
      <c r="F2734" s="70">
        <v>30</v>
      </c>
      <c r="G2734" s="111" t="s">
        <v>221</v>
      </c>
      <c r="H2734" s="117">
        <v>0</v>
      </c>
      <c r="J2734" s="118">
        <v>0</v>
      </c>
      <c r="P2734" s="92">
        <v>0</v>
      </c>
      <c r="S2734" s="116">
        <v>0</v>
      </c>
      <c r="U2734" s="118">
        <v>0</v>
      </c>
      <c r="W2734" s="189">
        <v>0</v>
      </c>
    </row>
    <row r="2735" spans="1:23">
      <c r="A2735" s="152">
        <v>18</v>
      </c>
      <c r="B2735" s="153" t="s">
        <v>222</v>
      </c>
      <c r="C2735" s="75">
        <v>39267</v>
      </c>
      <c r="D2735" s="81" t="s">
        <v>372</v>
      </c>
      <c r="E2735" s="70">
        <v>20</v>
      </c>
      <c r="F2735" s="70">
        <v>30</v>
      </c>
      <c r="G2735" s="111" t="s">
        <v>221</v>
      </c>
      <c r="H2735" s="117">
        <v>0</v>
      </c>
      <c r="J2735" s="118">
        <v>0</v>
      </c>
      <c r="P2735" s="92">
        <v>0</v>
      </c>
      <c r="S2735" s="116">
        <v>0</v>
      </c>
      <c r="U2735" s="118">
        <v>0</v>
      </c>
      <c r="W2735" s="189">
        <v>0</v>
      </c>
    </row>
    <row r="2736" spans="1:23">
      <c r="A2736" s="152">
        <v>19</v>
      </c>
      <c r="B2736" s="153" t="s">
        <v>222</v>
      </c>
      <c r="C2736" s="75">
        <v>39267</v>
      </c>
      <c r="D2736" s="81" t="s">
        <v>372</v>
      </c>
      <c r="E2736" s="70">
        <v>20</v>
      </c>
      <c r="F2736" s="70">
        <v>30</v>
      </c>
      <c r="G2736" s="111" t="s">
        <v>221</v>
      </c>
      <c r="H2736" s="117">
        <v>0</v>
      </c>
      <c r="J2736" s="118">
        <v>0</v>
      </c>
      <c r="P2736" s="92">
        <v>0</v>
      </c>
      <c r="S2736" s="116">
        <v>0</v>
      </c>
      <c r="U2736" s="118">
        <v>0</v>
      </c>
      <c r="W2736" s="189">
        <v>0</v>
      </c>
    </row>
    <row r="2737" spans="1:23">
      <c r="A2737" s="152">
        <v>20</v>
      </c>
      <c r="B2737" s="153" t="s">
        <v>222</v>
      </c>
      <c r="C2737" s="75">
        <v>39267</v>
      </c>
      <c r="D2737" s="81" t="s">
        <v>372</v>
      </c>
      <c r="E2737" s="70">
        <v>20</v>
      </c>
      <c r="F2737" s="70">
        <v>30</v>
      </c>
      <c r="G2737" s="111" t="s">
        <v>221</v>
      </c>
      <c r="H2737" s="117">
        <v>0</v>
      </c>
      <c r="J2737" s="118">
        <v>0</v>
      </c>
      <c r="P2737" s="92">
        <v>0</v>
      </c>
      <c r="S2737" s="116">
        <v>9</v>
      </c>
      <c r="U2737" s="118">
        <v>12</v>
      </c>
      <c r="W2737" s="189">
        <v>12</v>
      </c>
    </row>
    <row r="2738" spans="1:23">
      <c r="A2738" s="152">
        <v>21</v>
      </c>
      <c r="B2738" s="153" t="s">
        <v>222</v>
      </c>
      <c r="C2738" s="75">
        <v>39267</v>
      </c>
      <c r="D2738" s="81" t="s">
        <v>372</v>
      </c>
      <c r="E2738" s="70">
        <v>20</v>
      </c>
      <c r="F2738" s="70">
        <v>30</v>
      </c>
      <c r="G2738" s="111" t="s">
        <v>221</v>
      </c>
      <c r="H2738" s="117">
        <v>0</v>
      </c>
      <c r="J2738" s="118">
        <v>0</v>
      </c>
      <c r="P2738" s="92">
        <v>0</v>
      </c>
      <c r="S2738" s="116">
        <v>0</v>
      </c>
      <c r="U2738" s="118">
        <v>0</v>
      </c>
      <c r="W2738" s="189">
        <v>0</v>
      </c>
    </row>
    <row r="2739" spans="1:23">
      <c r="A2739" s="152">
        <v>22</v>
      </c>
      <c r="B2739" s="153" t="s">
        <v>222</v>
      </c>
      <c r="C2739" s="75">
        <v>39267</v>
      </c>
      <c r="D2739" s="81" t="s">
        <v>372</v>
      </c>
      <c r="E2739" s="70">
        <v>20</v>
      </c>
      <c r="F2739" s="70">
        <v>30</v>
      </c>
      <c r="G2739" s="111" t="s">
        <v>221</v>
      </c>
      <c r="H2739" s="117">
        <v>0</v>
      </c>
      <c r="J2739" s="118">
        <v>0</v>
      </c>
      <c r="P2739" s="92">
        <v>0</v>
      </c>
      <c r="S2739" s="116">
        <v>0</v>
      </c>
      <c r="U2739" s="118">
        <v>0</v>
      </c>
      <c r="W2739" s="189">
        <v>0</v>
      </c>
    </row>
    <row r="2740" spans="1:23">
      <c r="A2740" s="152">
        <v>23</v>
      </c>
      <c r="B2740" s="153" t="s">
        <v>222</v>
      </c>
      <c r="C2740" s="75">
        <v>39267</v>
      </c>
      <c r="D2740" s="81" t="s">
        <v>372</v>
      </c>
      <c r="E2740" s="70">
        <v>20</v>
      </c>
      <c r="F2740" s="70">
        <v>30</v>
      </c>
      <c r="G2740" s="111" t="s">
        <v>221</v>
      </c>
      <c r="H2740" s="117">
        <v>0</v>
      </c>
      <c r="J2740" s="118">
        <v>0</v>
      </c>
      <c r="P2740" s="92">
        <v>0</v>
      </c>
      <c r="S2740" s="116">
        <v>0</v>
      </c>
      <c r="U2740" s="118">
        <v>0</v>
      </c>
      <c r="W2740" s="189">
        <v>0</v>
      </c>
    </row>
    <row r="2741" spans="1:23">
      <c r="A2741" s="152">
        <v>24</v>
      </c>
      <c r="B2741" s="153" t="s">
        <v>222</v>
      </c>
      <c r="C2741" s="75">
        <v>39267</v>
      </c>
      <c r="D2741" s="81" t="s">
        <v>372</v>
      </c>
      <c r="E2741" s="70">
        <v>20</v>
      </c>
      <c r="F2741" s="70">
        <v>30</v>
      </c>
      <c r="G2741" s="111" t="s">
        <v>221</v>
      </c>
      <c r="H2741" s="117">
        <v>0</v>
      </c>
      <c r="J2741" s="118">
        <v>0</v>
      </c>
      <c r="P2741" s="92">
        <v>0</v>
      </c>
      <c r="S2741" s="116">
        <v>0</v>
      </c>
      <c r="U2741" s="118">
        <v>0</v>
      </c>
      <c r="W2741" s="189">
        <v>0</v>
      </c>
    </row>
    <row r="2742" spans="1:23">
      <c r="A2742" s="152">
        <v>25</v>
      </c>
      <c r="B2742" s="153" t="s">
        <v>222</v>
      </c>
      <c r="C2742" s="75">
        <v>39267</v>
      </c>
      <c r="D2742" s="81" t="s">
        <v>372</v>
      </c>
      <c r="E2742" s="70">
        <v>20</v>
      </c>
      <c r="F2742" s="70">
        <v>30</v>
      </c>
      <c r="G2742" s="111" t="s">
        <v>221</v>
      </c>
      <c r="H2742" s="117">
        <v>0</v>
      </c>
      <c r="J2742" s="118">
        <v>0</v>
      </c>
      <c r="P2742" s="92">
        <v>0</v>
      </c>
      <c r="S2742" s="116">
        <v>0</v>
      </c>
      <c r="U2742" s="118">
        <v>0</v>
      </c>
      <c r="W2742" s="189">
        <v>0</v>
      </c>
    </row>
    <row r="2743" spans="1:23">
      <c r="A2743" s="152">
        <v>26</v>
      </c>
      <c r="B2743" s="153" t="s">
        <v>222</v>
      </c>
      <c r="C2743" s="75">
        <v>39267</v>
      </c>
      <c r="D2743" s="81" t="s">
        <v>372</v>
      </c>
      <c r="E2743" s="70">
        <v>20</v>
      </c>
      <c r="F2743" s="70">
        <v>30</v>
      </c>
      <c r="G2743" s="111" t="s">
        <v>221</v>
      </c>
      <c r="H2743" s="117">
        <v>0</v>
      </c>
      <c r="J2743" s="118">
        <v>0</v>
      </c>
      <c r="P2743" s="92">
        <v>0</v>
      </c>
      <c r="S2743" s="116">
        <v>0</v>
      </c>
      <c r="U2743" s="118">
        <v>0</v>
      </c>
      <c r="W2743" s="189">
        <v>0</v>
      </c>
    </row>
    <row r="2744" spans="1:23">
      <c r="A2744" s="152">
        <v>27</v>
      </c>
      <c r="B2744" s="153" t="s">
        <v>222</v>
      </c>
      <c r="C2744" s="75">
        <v>39267</v>
      </c>
      <c r="D2744" s="81" t="s">
        <v>372</v>
      </c>
      <c r="E2744" s="70">
        <v>20</v>
      </c>
      <c r="F2744" s="70">
        <v>30</v>
      </c>
      <c r="G2744" s="111" t="s">
        <v>221</v>
      </c>
      <c r="H2744" s="117">
        <v>0</v>
      </c>
      <c r="J2744" s="118">
        <v>0</v>
      </c>
      <c r="P2744" s="92">
        <v>0</v>
      </c>
      <c r="S2744" s="116">
        <v>0</v>
      </c>
      <c r="U2744" s="118">
        <v>0</v>
      </c>
      <c r="W2744" s="189">
        <v>0</v>
      </c>
    </row>
    <row r="2745" spans="1:23">
      <c r="A2745" s="152">
        <v>28</v>
      </c>
      <c r="B2745" s="153" t="s">
        <v>222</v>
      </c>
      <c r="C2745" s="75">
        <v>39267</v>
      </c>
      <c r="D2745" s="81" t="s">
        <v>372</v>
      </c>
      <c r="E2745" s="70">
        <v>20</v>
      </c>
      <c r="F2745" s="70">
        <v>30</v>
      </c>
      <c r="G2745" s="111" t="s">
        <v>221</v>
      </c>
      <c r="H2745" s="117">
        <v>0</v>
      </c>
      <c r="J2745" s="118">
        <v>0</v>
      </c>
      <c r="P2745" s="92">
        <v>0</v>
      </c>
      <c r="S2745" s="116">
        <v>0</v>
      </c>
      <c r="U2745" s="118">
        <v>0</v>
      </c>
      <c r="W2745" s="189">
        <v>0</v>
      </c>
    </row>
    <row r="2746" spans="1:23">
      <c r="A2746" s="152">
        <v>29</v>
      </c>
      <c r="B2746" s="153" t="s">
        <v>222</v>
      </c>
      <c r="C2746" s="75">
        <v>39267</v>
      </c>
      <c r="D2746" s="81" t="s">
        <v>372</v>
      </c>
      <c r="E2746" s="70">
        <v>20</v>
      </c>
      <c r="F2746" s="70">
        <v>30</v>
      </c>
      <c r="G2746" s="111" t="s">
        <v>221</v>
      </c>
      <c r="H2746" s="117">
        <v>0</v>
      </c>
      <c r="J2746" s="118">
        <v>0</v>
      </c>
      <c r="P2746" s="92">
        <v>0</v>
      </c>
      <c r="S2746" s="116">
        <v>0</v>
      </c>
      <c r="U2746" s="118">
        <v>0</v>
      </c>
      <c r="W2746" s="189">
        <v>0</v>
      </c>
    </row>
    <row r="2747" spans="1:23">
      <c r="A2747" s="152">
        <v>30</v>
      </c>
      <c r="B2747" s="153" t="s">
        <v>222</v>
      </c>
      <c r="C2747" s="75">
        <v>39267</v>
      </c>
      <c r="D2747" s="81" t="s">
        <v>372</v>
      </c>
      <c r="E2747" s="70">
        <v>20</v>
      </c>
      <c r="F2747" s="70">
        <v>30</v>
      </c>
      <c r="G2747" s="111" t="s">
        <v>221</v>
      </c>
      <c r="H2747" s="117">
        <v>1</v>
      </c>
      <c r="J2747" s="118">
        <v>1</v>
      </c>
      <c r="P2747" s="92">
        <v>0</v>
      </c>
      <c r="S2747" s="116">
        <v>0</v>
      </c>
      <c r="U2747" s="118">
        <v>0</v>
      </c>
      <c r="W2747" s="189">
        <v>0</v>
      </c>
    </row>
    <row r="2748" spans="1:23">
      <c r="A2748" s="152">
        <v>31</v>
      </c>
      <c r="B2748" s="153" t="s">
        <v>222</v>
      </c>
      <c r="C2748" s="75">
        <v>39267</v>
      </c>
      <c r="D2748" s="81" t="s">
        <v>372</v>
      </c>
      <c r="E2748" s="70">
        <v>20</v>
      </c>
      <c r="F2748" s="70">
        <v>30</v>
      </c>
      <c r="G2748" s="111" t="s">
        <v>221</v>
      </c>
      <c r="H2748" s="117">
        <v>0</v>
      </c>
      <c r="J2748" s="118">
        <v>0</v>
      </c>
      <c r="P2748" s="92">
        <v>0</v>
      </c>
      <c r="S2748" s="116">
        <v>0</v>
      </c>
      <c r="U2748" s="118">
        <v>0</v>
      </c>
      <c r="W2748" s="189">
        <v>0</v>
      </c>
    </row>
    <row r="2749" spans="1:23">
      <c r="A2749" s="152">
        <v>32</v>
      </c>
      <c r="B2749" s="153" t="s">
        <v>222</v>
      </c>
      <c r="C2749" s="75">
        <v>39267</v>
      </c>
      <c r="D2749" s="81" t="s">
        <v>372</v>
      </c>
      <c r="E2749" s="70">
        <v>20</v>
      </c>
      <c r="F2749" s="70">
        <v>30</v>
      </c>
      <c r="G2749" s="111" t="s">
        <v>221</v>
      </c>
      <c r="H2749" s="117">
        <v>0</v>
      </c>
      <c r="J2749" s="118">
        <v>0</v>
      </c>
      <c r="P2749" s="92">
        <v>0</v>
      </c>
      <c r="S2749" s="116">
        <v>0</v>
      </c>
      <c r="U2749" s="118">
        <v>0</v>
      </c>
      <c r="W2749" s="189">
        <v>0</v>
      </c>
    </row>
    <row r="2750" spans="1:23">
      <c r="A2750" s="152">
        <v>33</v>
      </c>
      <c r="B2750" s="153" t="s">
        <v>222</v>
      </c>
      <c r="C2750" s="75">
        <v>39267</v>
      </c>
      <c r="D2750" s="81" t="s">
        <v>372</v>
      </c>
      <c r="E2750" s="70">
        <v>20</v>
      </c>
      <c r="F2750" s="70">
        <v>30</v>
      </c>
      <c r="G2750" s="111" t="s">
        <v>221</v>
      </c>
      <c r="H2750" s="117">
        <v>0</v>
      </c>
      <c r="J2750" s="118">
        <v>0</v>
      </c>
      <c r="P2750" s="92">
        <v>0</v>
      </c>
      <c r="S2750" s="116">
        <v>0</v>
      </c>
      <c r="U2750" s="118">
        <v>0</v>
      </c>
      <c r="W2750" s="189">
        <v>0</v>
      </c>
    </row>
    <row r="2751" spans="1:23">
      <c r="A2751" s="152">
        <v>34</v>
      </c>
      <c r="B2751" s="153" t="s">
        <v>222</v>
      </c>
      <c r="C2751" s="75">
        <v>39267</v>
      </c>
      <c r="D2751" s="81" t="s">
        <v>372</v>
      </c>
      <c r="E2751" s="70">
        <v>20</v>
      </c>
      <c r="F2751" s="70">
        <v>30</v>
      </c>
      <c r="G2751" s="111" t="s">
        <v>221</v>
      </c>
      <c r="H2751" s="117">
        <v>0</v>
      </c>
      <c r="J2751" s="118">
        <v>0</v>
      </c>
      <c r="P2751" s="92">
        <v>0</v>
      </c>
      <c r="S2751" s="116">
        <v>0</v>
      </c>
      <c r="U2751" s="118">
        <v>0</v>
      </c>
      <c r="W2751" s="189">
        <v>0</v>
      </c>
    </row>
    <row r="2752" spans="1:23">
      <c r="A2752" s="152">
        <v>35</v>
      </c>
      <c r="B2752" s="153" t="s">
        <v>222</v>
      </c>
      <c r="C2752" s="75">
        <v>39267</v>
      </c>
      <c r="D2752" s="81" t="s">
        <v>372</v>
      </c>
      <c r="E2752" s="70">
        <v>20</v>
      </c>
      <c r="F2752" s="70">
        <v>30</v>
      </c>
      <c r="G2752" s="111" t="s">
        <v>221</v>
      </c>
      <c r="H2752" s="117">
        <v>0</v>
      </c>
      <c r="J2752" s="118">
        <v>0</v>
      </c>
      <c r="P2752" s="92">
        <v>0</v>
      </c>
      <c r="S2752" s="116">
        <v>0</v>
      </c>
      <c r="U2752" s="118">
        <v>0</v>
      </c>
      <c r="W2752" s="189">
        <v>0</v>
      </c>
    </row>
    <row r="2753" spans="1:23">
      <c r="A2753" s="152">
        <v>36</v>
      </c>
      <c r="B2753" s="153" t="s">
        <v>222</v>
      </c>
      <c r="C2753" s="75">
        <v>39267</v>
      </c>
      <c r="D2753" s="81" t="s">
        <v>372</v>
      </c>
      <c r="E2753" s="70">
        <v>20</v>
      </c>
      <c r="F2753" s="70">
        <v>30</v>
      </c>
      <c r="G2753" s="111" t="s">
        <v>221</v>
      </c>
      <c r="H2753" s="117">
        <v>0</v>
      </c>
      <c r="J2753" s="118">
        <v>0</v>
      </c>
      <c r="P2753" s="92">
        <v>0</v>
      </c>
      <c r="S2753" s="116">
        <v>0</v>
      </c>
      <c r="U2753" s="118">
        <v>0</v>
      </c>
      <c r="W2753" s="189">
        <v>0</v>
      </c>
    </row>
    <row r="2754" spans="1:23">
      <c r="A2754" s="152">
        <v>37</v>
      </c>
      <c r="B2754" s="153" t="s">
        <v>222</v>
      </c>
      <c r="C2754" s="75">
        <v>39267</v>
      </c>
      <c r="D2754" s="81" t="s">
        <v>372</v>
      </c>
      <c r="E2754" s="70">
        <v>20</v>
      </c>
      <c r="F2754" s="70">
        <v>30</v>
      </c>
      <c r="G2754" s="111" t="s">
        <v>221</v>
      </c>
      <c r="H2754" s="117">
        <v>0</v>
      </c>
      <c r="J2754" s="118">
        <v>0</v>
      </c>
      <c r="P2754" s="92">
        <v>0</v>
      </c>
      <c r="S2754" s="116">
        <v>0</v>
      </c>
      <c r="U2754" s="118">
        <v>0</v>
      </c>
      <c r="W2754" s="189">
        <v>0</v>
      </c>
    </row>
    <row r="2755" spans="1:23">
      <c r="A2755" s="152">
        <v>38</v>
      </c>
      <c r="B2755" s="153" t="s">
        <v>222</v>
      </c>
      <c r="C2755" s="75">
        <v>39267</v>
      </c>
      <c r="D2755" s="81" t="s">
        <v>372</v>
      </c>
      <c r="E2755" s="70">
        <v>20</v>
      </c>
      <c r="F2755" s="70">
        <v>30</v>
      </c>
      <c r="G2755" s="111" t="s">
        <v>221</v>
      </c>
      <c r="H2755" s="117">
        <v>0</v>
      </c>
      <c r="J2755" s="118">
        <v>0</v>
      </c>
      <c r="P2755" s="92">
        <v>0</v>
      </c>
      <c r="S2755" s="116">
        <v>0</v>
      </c>
      <c r="U2755" s="118">
        <v>0</v>
      </c>
      <c r="W2755" s="189">
        <v>0</v>
      </c>
    </row>
    <row r="2756" spans="1:23">
      <c r="A2756" s="152">
        <v>39</v>
      </c>
      <c r="B2756" s="153" t="s">
        <v>222</v>
      </c>
      <c r="C2756" s="75">
        <v>39267</v>
      </c>
      <c r="D2756" s="81" t="s">
        <v>372</v>
      </c>
      <c r="E2756" s="70">
        <v>20</v>
      </c>
      <c r="F2756" s="70">
        <v>30</v>
      </c>
      <c r="G2756" s="111" t="s">
        <v>221</v>
      </c>
      <c r="H2756" s="117">
        <v>0</v>
      </c>
      <c r="J2756" s="118">
        <v>0</v>
      </c>
      <c r="P2756" s="92">
        <v>0</v>
      </c>
      <c r="S2756" s="116">
        <v>0</v>
      </c>
      <c r="U2756" s="118">
        <v>0</v>
      </c>
      <c r="W2756" s="189">
        <v>0</v>
      </c>
    </row>
    <row r="2757" spans="1:23">
      <c r="A2757" s="152">
        <v>40</v>
      </c>
      <c r="B2757" s="153" t="s">
        <v>222</v>
      </c>
      <c r="C2757" s="75">
        <v>39267</v>
      </c>
      <c r="D2757" s="81" t="s">
        <v>372</v>
      </c>
      <c r="E2757" s="70">
        <v>20</v>
      </c>
      <c r="F2757" s="70">
        <v>30</v>
      </c>
      <c r="G2757" s="111" t="s">
        <v>221</v>
      </c>
      <c r="H2757" s="117">
        <v>1</v>
      </c>
      <c r="J2757" s="118">
        <v>1</v>
      </c>
      <c r="P2757" s="92">
        <v>0</v>
      </c>
      <c r="S2757" s="116">
        <v>0</v>
      </c>
      <c r="U2757" s="118">
        <v>0</v>
      </c>
      <c r="W2757" s="189">
        <v>0</v>
      </c>
    </row>
    <row r="2758" spans="1:23">
      <c r="A2758" s="152">
        <v>41</v>
      </c>
      <c r="B2758" s="153" t="s">
        <v>222</v>
      </c>
      <c r="C2758" s="75">
        <v>39267</v>
      </c>
      <c r="D2758" s="81" t="s">
        <v>372</v>
      </c>
      <c r="E2758" s="70">
        <v>20</v>
      </c>
      <c r="F2758" s="70">
        <v>30</v>
      </c>
      <c r="G2758" s="111" t="s">
        <v>221</v>
      </c>
      <c r="H2758" s="117">
        <v>2</v>
      </c>
      <c r="J2758" s="118">
        <v>2</v>
      </c>
      <c r="P2758" s="92">
        <v>0</v>
      </c>
      <c r="S2758" s="116">
        <v>0</v>
      </c>
      <c r="U2758" s="118">
        <v>0</v>
      </c>
      <c r="W2758" s="189">
        <v>0</v>
      </c>
    </row>
    <row r="2759" spans="1:23">
      <c r="A2759" s="152">
        <v>42</v>
      </c>
      <c r="B2759" s="153" t="s">
        <v>222</v>
      </c>
      <c r="C2759" s="75">
        <v>39267</v>
      </c>
      <c r="D2759" s="81" t="s">
        <v>372</v>
      </c>
      <c r="E2759" s="70">
        <v>20</v>
      </c>
      <c r="F2759" s="70">
        <v>30</v>
      </c>
      <c r="G2759" s="111" t="s">
        <v>221</v>
      </c>
      <c r="H2759" s="117">
        <v>0</v>
      </c>
      <c r="J2759" s="118">
        <v>0</v>
      </c>
      <c r="P2759" s="92">
        <v>0</v>
      </c>
      <c r="S2759" s="116">
        <v>0</v>
      </c>
      <c r="U2759" s="118">
        <v>0</v>
      </c>
      <c r="W2759" s="189">
        <v>0</v>
      </c>
    </row>
    <row r="2760" spans="1:23">
      <c r="A2760" s="152">
        <v>43</v>
      </c>
      <c r="B2760" s="153" t="s">
        <v>222</v>
      </c>
      <c r="C2760" s="75">
        <v>39267</v>
      </c>
      <c r="D2760" s="81" t="s">
        <v>372</v>
      </c>
      <c r="E2760" s="70">
        <v>20</v>
      </c>
      <c r="F2760" s="70">
        <v>30</v>
      </c>
      <c r="G2760" s="111" t="s">
        <v>221</v>
      </c>
      <c r="H2760" s="117">
        <v>0</v>
      </c>
      <c r="J2760" s="118">
        <v>0</v>
      </c>
      <c r="P2760" s="92">
        <v>1</v>
      </c>
      <c r="S2760" s="116">
        <v>5</v>
      </c>
      <c r="U2760" s="118">
        <v>8</v>
      </c>
      <c r="W2760" s="189">
        <v>8</v>
      </c>
    </row>
    <row r="2761" spans="1:23">
      <c r="A2761" s="152">
        <v>44</v>
      </c>
      <c r="B2761" s="153" t="s">
        <v>222</v>
      </c>
      <c r="C2761" s="75">
        <v>39267</v>
      </c>
      <c r="D2761" s="81" t="s">
        <v>372</v>
      </c>
      <c r="E2761" s="70">
        <v>20</v>
      </c>
      <c r="F2761" s="70">
        <v>30</v>
      </c>
      <c r="G2761" s="111" t="s">
        <v>221</v>
      </c>
      <c r="H2761" s="117">
        <v>0</v>
      </c>
      <c r="J2761" s="118">
        <v>0</v>
      </c>
      <c r="P2761" s="92">
        <v>0</v>
      </c>
      <c r="S2761" s="116">
        <v>0</v>
      </c>
      <c r="U2761" s="118">
        <v>0</v>
      </c>
      <c r="W2761" s="189">
        <v>0</v>
      </c>
    </row>
    <row r="2762" spans="1:23">
      <c r="A2762" s="152">
        <v>45</v>
      </c>
      <c r="B2762" s="153" t="s">
        <v>222</v>
      </c>
      <c r="C2762" s="75">
        <v>39267</v>
      </c>
      <c r="D2762" s="81" t="s">
        <v>372</v>
      </c>
      <c r="E2762" s="70">
        <v>20</v>
      </c>
      <c r="F2762" s="70">
        <v>30</v>
      </c>
      <c r="G2762" s="111" t="s">
        <v>221</v>
      </c>
      <c r="H2762" s="117">
        <v>0</v>
      </c>
      <c r="J2762" s="118">
        <v>0</v>
      </c>
      <c r="P2762" s="92">
        <v>0</v>
      </c>
      <c r="S2762" s="116">
        <v>0</v>
      </c>
      <c r="U2762" s="118">
        <v>0</v>
      </c>
      <c r="W2762" s="189">
        <v>0</v>
      </c>
    </row>
    <row r="2763" spans="1:23">
      <c r="A2763" s="152">
        <v>46</v>
      </c>
      <c r="B2763" s="153" t="s">
        <v>222</v>
      </c>
      <c r="C2763" s="75">
        <v>39267</v>
      </c>
      <c r="D2763" s="81" t="s">
        <v>372</v>
      </c>
      <c r="E2763" s="70">
        <v>20</v>
      </c>
      <c r="F2763" s="70">
        <v>30</v>
      </c>
      <c r="G2763" s="111" t="s">
        <v>221</v>
      </c>
      <c r="H2763" s="117">
        <v>0</v>
      </c>
      <c r="J2763" s="118">
        <v>0</v>
      </c>
      <c r="P2763" s="92">
        <v>0</v>
      </c>
      <c r="S2763" s="116">
        <v>0</v>
      </c>
      <c r="U2763" s="118">
        <v>0</v>
      </c>
      <c r="W2763" s="189">
        <v>0</v>
      </c>
    </row>
    <row r="2764" spans="1:23">
      <c r="A2764" s="152">
        <v>47</v>
      </c>
      <c r="B2764" s="153" t="s">
        <v>222</v>
      </c>
      <c r="C2764" s="75">
        <v>39267</v>
      </c>
      <c r="D2764" s="81" t="s">
        <v>372</v>
      </c>
      <c r="E2764" s="70">
        <v>20</v>
      </c>
      <c r="F2764" s="70">
        <v>30</v>
      </c>
      <c r="G2764" s="111" t="s">
        <v>221</v>
      </c>
      <c r="H2764" s="117">
        <v>0</v>
      </c>
      <c r="J2764" s="118">
        <v>0</v>
      </c>
      <c r="P2764" s="92">
        <v>0</v>
      </c>
      <c r="S2764" s="116">
        <v>0</v>
      </c>
      <c r="U2764" s="118">
        <v>0</v>
      </c>
      <c r="W2764" s="189">
        <v>0</v>
      </c>
    </row>
    <row r="2765" spans="1:23">
      <c r="A2765" s="152">
        <v>48</v>
      </c>
      <c r="B2765" s="153" t="s">
        <v>222</v>
      </c>
      <c r="C2765" s="75">
        <v>39267</v>
      </c>
      <c r="D2765" s="81" t="s">
        <v>372</v>
      </c>
      <c r="E2765" s="70">
        <v>20</v>
      </c>
      <c r="F2765" s="70">
        <v>30</v>
      </c>
      <c r="G2765" s="111" t="s">
        <v>221</v>
      </c>
      <c r="H2765" s="117">
        <v>0</v>
      </c>
      <c r="J2765" s="118">
        <v>0</v>
      </c>
      <c r="P2765" s="92">
        <v>0</v>
      </c>
      <c r="S2765" s="116">
        <v>0</v>
      </c>
      <c r="U2765" s="118">
        <v>0</v>
      </c>
      <c r="W2765" s="189">
        <v>0</v>
      </c>
    </row>
    <row r="2766" spans="1:23">
      <c r="A2766" s="152">
        <v>49</v>
      </c>
      <c r="B2766" s="153" t="s">
        <v>222</v>
      </c>
      <c r="C2766" s="75">
        <v>39267</v>
      </c>
      <c r="D2766" s="81" t="s">
        <v>372</v>
      </c>
      <c r="E2766" s="70">
        <v>20</v>
      </c>
      <c r="F2766" s="70">
        <v>30</v>
      </c>
      <c r="G2766" s="111" t="s">
        <v>221</v>
      </c>
      <c r="H2766" s="117">
        <v>0</v>
      </c>
      <c r="J2766" s="118">
        <v>0</v>
      </c>
      <c r="P2766" s="92">
        <v>1</v>
      </c>
      <c r="S2766" s="116">
        <v>1</v>
      </c>
      <c r="U2766" s="118">
        <v>1</v>
      </c>
      <c r="W2766" s="189">
        <v>1</v>
      </c>
    </row>
    <row r="2767" spans="1:23">
      <c r="A2767" s="152">
        <v>50</v>
      </c>
      <c r="B2767" s="153" t="s">
        <v>222</v>
      </c>
      <c r="C2767" s="75">
        <v>39267</v>
      </c>
      <c r="D2767" s="81" t="s">
        <v>372</v>
      </c>
      <c r="E2767" s="70">
        <v>20</v>
      </c>
      <c r="F2767" s="70">
        <v>30</v>
      </c>
      <c r="G2767" s="111" t="s">
        <v>221</v>
      </c>
      <c r="H2767" s="117">
        <v>0</v>
      </c>
      <c r="J2767" s="118">
        <v>0</v>
      </c>
      <c r="P2767" s="92">
        <v>0</v>
      </c>
      <c r="S2767" s="116">
        <v>1</v>
      </c>
      <c r="U2767" s="118">
        <v>2</v>
      </c>
      <c r="W2767" s="189">
        <v>2</v>
      </c>
    </row>
    <row r="2768" spans="1:23">
      <c r="A2768" s="152">
        <v>1</v>
      </c>
      <c r="B2768" s="153" t="s">
        <v>222</v>
      </c>
      <c r="C2768" s="75">
        <v>39606</v>
      </c>
      <c r="D2768" s="81" t="s">
        <v>373</v>
      </c>
      <c r="E2768" s="70">
        <v>20</v>
      </c>
      <c r="F2768" s="70">
        <v>30</v>
      </c>
      <c r="G2768" s="111" t="s">
        <v>221</v>
      </c>
      <c r="H2768" s="117">
        <v>0</v>
      </c>
      <c r="J2768" s="118">
        <v>0</v>
      </c>
      <c r="P2768" s="92">
        <v>0</v>
      </c>
      <c r="S2768" s="116">
        <v>0</v>
      </c>
      <c r="U2768" s="118">
        <v>0</v>
      </c>
      <c r="W2768" s="188">
        <v>0</v>
      </c>
    </row>
    <row r="2769" spans="1:23">
      <c r="A2769" s="152">
        <v>2</v>
      </c>
      <c r="B2769" s="153" t="s">
        <v>222</v>
      </c>
      <c r="C2769" s="75">
        <v>39606</v>
      </c>
      <c r="D2769" s="81" t="s">
        <v>373</v>
      </c>
      <c r="E2769" s="70">
        <v>20</v>
      </c>
      <c r="F2769" s="70">
        <v>30</v>
      </c>
      <c r="G2769" s="111" t="s">
        <v>221</v>
      </c>
      <c r="H2769" s="117">
        <v>1</v>
      </c>
      <c r="J2769" s="118">
        <v>1</v>
      </c>
      <c r="P2769" s="92">
        <v>0</v>
      </c>
      <c r="S2769" s="116">
        <v>0</v>
      </c>
      <c r="U2769" s="118">
        <v>0</v>
      </c>
      <c r="W2769" s="189">
        <v>0</v>
      </c>
    </row>
    <row r="2770" spans="1:23">
      <c r="A2770" s="152">
        <v>3</v>
      </c>
      <c r="B2770" s="153" t="s">
        <v>222</v>
      </c>
      <c r="C2770" s="75">
        <v>39606</v>
      </c>
      <c r="D2770" s="81" t="s">
        <v>373</v>
      </c>
      <c r="E2770" s="70">
        <v>20</v>
      </c>
      <c r="F2770" s="70">
        <v>30</v>
      </c>
      <c r="G2770" s="111" t="s">
        <v>221</v>
      </c>
      <c r="H2770" s="117">
        <v>0</v>
      </c>
      <c r="J2770" s="118">
        <v>0</v>
      </c>
      <c r="P2770" s="92">
        <v>0</v>
      </c>
      <c r="S2770" s="116">
        <v>0</v>
      </c>
      <c r="U2770" s="118">
        <v>0</v>
      </c>
      <c r="W2770" s="189">
        <v>0</v>
      </c>
    </row>
    <row r="2771" spans="1:23">
      <c r="A2771" s="152">
        <v>4</v>
      </c>
      <c r="B2771" s="153" t="s">
        <v>222</v>
      </c>
      <c r="C2771" s="75">
        <v>39606</v>
      </c>
      <c r="D2771" s="81" t="s">
        <v>373</v>
      </c>
      <c r="E2771" s="70">
        <v>20</v>
      </c>
      <c r="F2771" s="70">
        <v>30</v>
      </c>
      <c r="G2771" s="111" t="s">
        <v>221</v>
      </c>
      <c r="H2771" s="117">
        <v>0</v>
      </c>
      <c r="J2771" s="118">
        <v>0</v>
      </c>
      <c r="P2771" s="92">
        <v>0</v>
      </c>
      <c r="S2771" s="116">
        <v>0</v>
      </c>
      <c r="U2771" s="118">
        <v>0</v>
      </c>
      <c r="W2771" s="189">
        <v>0</v>
      </c>
    </row>
    <row r="2772" spans="1:23">
      <c r="A2772" s="152">
        <v>5</v>
      </c>
      <c r="B2772" s="153" t="s">
        <v>222</v>
      </c>
      <c r="C2772" s="75">
        <v>39606</v>
      </c>
      <c r="D2772" s="81" t="s">
        <v>373</v>
      </c>
      <c r="E2772" s="70">
        <v>20</v>
      </c>
      <c r="F2772" s="70">
        <v>30</v>
      </c>
      <c r="G2772" s="111" t="s">
        <v>221</v>
      </c>
      <c r="H2772" s="117">
        <v>0</v>
      </c>
      <c r="J2772" s="118">
        <v>0</v>
      </c>
      <c r="P2772" s="92">
        <v>0</v>
      </c>
      <c r="S2772" s="116">
        <v>0</v>
      </c>
      <c r="U2772" s="118">
        <v>0</v>
      </c>
      <c r="W2772" s="189">
        <v>0</v>
      </c>
    </row>
    <row r="2773" spans="1:23">
      <c r="A2773" s="152">
        <v>6</v>
      </c>
      <c r="B2773" s="153" t="s">
        <v>222</v>
      </c>
      <c r="C2773" s="75">
        <v>39606</v>
      </c>
      <c r="D2773" s="81" t="s">
        <v>373</v>
      </c>
      <c r="E2773" s="70">
        <v>20</v>
      </c>
      <c r="F2773" s="70">
        <v>30</v>
      </c>
      <c r="G2773" s="111" t="s">
        <v>221</v>
      </c>
      <c r="H2773" s="117">
        <v>0</v>
      </c>
      <c r="J2773" s="118">
        <v>0</v>
      </c>
      <c r="P2773" s="92">
        <v>0</v>
      </c>
      <c r="S2773" s="116">
        <v>0</v>
      </c>
      <c r="U2773" s="118">
        <v>0</v>
      </c>
      <c r="W2773" s="189">
        <v>0</v>
      </c>
    </row>
    <row r="2774" spans="1:23">
      <c r="A2774" s="152">
        <v>7</v>
      </c>
      <c r="B2774" s="153" t="s">
        <v>222</v>
      </c>
      <c r="C2774" s="75">
        <v>39606</v>
      </c>
      <c r="D2774" s="81" t="s">
        <v>373</v>
      </c>
      <c r="E2774" s="70">
        <v>20</v>
      </c>
      <c r="F2774" s="70">
        <v>30</v>
      </c>
      <c r="G2774" s="111" t="s">
        <v>221</v>
      </c>
      <c r="H2774" s="117">
        <v>0</v>
      </c>
      <c r="J2774" s="118">
        <v>0</v>
      </c>
      <c r="P2774" s="92">
        <v>0</v>
      </c>
      <c r="S2774" s="116">
        <v>0</v>
      </c>
      <c r="U2774" s="118">
        <v>0</v>
      </c>
      <c r="W2774" s="189">
        <v>0</v>
      </c>
    </row>
    <row r="2775" spans="1:23">
      <c r="A2775" s="152">
        <v>8</v>
      </c>
      <c r="B2775" s="153" t="s">
        <v>222</v>
      </c>
      <c r="C2775" s="75">
        <v>39606</v>
      </c>
      <c r="D2775" s="81" t="s">
        <v>373</v>
      </c>
      <c r="E2775" s="70">
        <v>20</v>
      </c>
      <c r="F2775" s="70">
        <v>30</v>
      </c>
      <c r="G2775" s="111" t="s">
        <v>221</v>
      </c>
      <c r="H2775" s="117">
        <v>3</v>
      </c>
      <c r="J2775" s="118">
        <v>3</v>
      </c>
      <c r="P2775" s="92">
        <v>4</v>
      </c>
      <c r="S2775" s="116">
        <v>16</v>
      </c>
      <c r="U2775" s="118">
        <v>16</v>
      </c>
      <c r="W2775" s="189">
        <v>16</v>
      </c>
    </row>
    <row r="2776" spans="1:23">
      <c r="A2776" s="152">
        <v>9</v>
      </c>
      <c r="B2776" s="153" t="s">
        <v>222</v>
      </c>
      <c r="C2776" s="75">
        <v>39606</v>
      </c>
      <c r="D2776" s="81" t="s">
        <v>373</v>
      </c>
      <c r="E2776" s="70">
        <v>20</v>
      </c>
      <c r="F2776" s="70">
        <v>30</v>
      </c>
      <c r="G2776" s="111" t="s">
        <v>221</v>
      </c>
      <c r="H2776" s="117">
        <v>3</v>
      </c>
      <c r="J2776" s="118">
        <v>3</v>
      </c>
      <c r="P2776" s="92">
        <v>0</v>
      </c>
      <c r="S2776" s="116">
        <v>0</v>
      </c>
      <c r="U2776" s="118">
        <v>0</v>
      </c>
      <c r="W2776" s="189">
        <v>0</v>
      </c>
    </row>
    <row r="2777" spans="1:23">
      <c r="A2777" s="152">
        <v>10</v>
      </c>
      <c r="B2777" s="153" t="s">
        <v>222</v>
      </c>
      <c r="C2777" s="75">
        <v>39606</v>
      </c>
      <c r="D2777" s="81" t="s">
        <v>373</v>
      </c>
      <c r="E2777" s="70">
        <v>20</v>
      </c>
      <c r="F2777" s="70">
        <v>30</v>
      </c>
      <c r="G2777" s="111" t="s">
        <v>221</v>
      </c>
      <c r="H2777" s="117">
        <v>0</v>
      </c>
      <c r="J2777" s="118">
        <v>0</v>
      </c>
      <c r="P2777" s="92">
        <v>0</v>
      </c>
      <c r="S2777" s="116">
        <v>0</v>
      </c>
      <c r="U2777" s="118">
        <v>0</v>
      </c>
      <c r="W2777" s="189">
        <v>0</v>
      </c>
    </row>
    <row r="2778" spans="1:23">
      <c r="A2778" s="152">
        <v>11</v>
      </c>
      <c r="B2778" s="153" t="s">
        <v>222</v>
      </c>
      <c r="C2778" s="75">
        <v>39606</v>
      </c>
      <c r="D2778" s="81" t="s">
        <v>373</v>
      </c>
      <c r="E2778" s="70">
        <v>20</v>
      </c>
      <c r="F2778" s="70">
        <v>30</v>
      </c>
      <c r="G2778" s="111" t="s">
        <v>221</v>
      </c>
      <c r="H2778" s="117">
        <v>0</v>
      </c>
      <c r="J2778" s="118">
        <v>0</v>
      </c>
      <c r="P2778" s="92">
        <v>0</v>
      </c>
      <c r="S2778" s="116">
        <v>0</v>
      </c>
      <c r="U2778" s="118">
        <v>0</v>
      </c>
      <c r="W2778" s="189">
        <v>0</v>
      </c>
    </row>
    <row r="2779" spans="1:23">
      <c r="A2779" s="152">
        <v>12</v>
      </c>
      <c r="B2779" s="153" t="s">
        <v>222</v>
      </c>
      <c r="C2779" s="75">
        <v>39606</v>
      </c>
      <c r="D2779" s="81" t="s">
        <v>373</v>
      </c>
      <c r="E2779" s="70">
        <v>20</v>
      </c>
      <c r="F2779" s="70">
        <v>30</v>
      </c>
      <c r="G2779" s="111" t="s">
        <v>221</v>
      </c>
      <c r="H2779" s="117">
        <v>0</v>
      </c>
      <c r="J2779" s="118">
        <v>0</v>
      </c>
      <c r="P2779" s="92">
        <v>0</v>
      </c>
      <c r="S2779" s="116">
        <v>0</v>
      </c>
      <c r="U2779" s="118">
        <v>0</v>
      </c>
      <c r="W2779" s="189">
        <v>0</v>
      </c>
    </row>
    <row r="2780" spans="1:23">
      <c r="A2780" s="152">
        <v>13</v>
      </c>
      <c r="B2780" s="153" t="s">
        <v>222</v>
      </c>
      <c r="C2780" s="75">
        <v>39606</v>
      </c>
      <c r="D2780" s="81" t="s">
        <v>373</v>
      </c>
      <c r="E2780" s="70">
        <v>20</v>
      </c>
      <c r="F2780" s="70">
        <v>30</v>
      </c>
      <c r="G2780" s="111" t="s">
        <v>221</v>
      </c>
      <c r="H2780" s="117">
        <v>2</v>
      </c>
      <c r="J2780" s="118">
        <v>2</v>
      </c>
      <c r="P2780" s="92">
        <v>0</v>
      </c>
      <c r="S2780" s="116">
        <v>0</v>
      </c>
      <c r="U2780" s="118">
        <v>0</v>
      </c>
      <c r="W2780" s="189">
        <v>0</v>
      </c>
    </row>
    <row r="2781" spans="1:23">
      <c r="A2781" s="152">
        <v>14</v>
      </c>
      <c r="B2781" s="153" t="s">
        <v>222</v>
      </c>
      <c r="C2781" s="75">
        <v>39606</v>
      </c>
      <c r="D2781" s="81" t="s">
        <v>373</v>
      </c>
      <c r="E2781" s="70">
        <v>20</v>
      </c>
      <c r="F2781" s="70">
        <v>30</v>
      </c>
      <c r="G2781" s="111" t="s">
        <v>221</v>
      </c>
      <c r="H2781" s="117">
        <v>0</v>
      </c>
      <c r="J2781" s="118">
        <v>0</v>
      </c>
      <c r="P2781" s="92">
        <v>0</v>
      </c>
      <c r="S2781" s="116">
        <v>0</v>
      </c>
      <c r="U2781" s="118">
        <v>0</v>
      </c>
      <c r="W2781" s="189">
        <v>0</v>
      </c>
    </row>
    <row r="2782" spans="1:23">
      <c r="A2782" s="152">
        <v>15</v>
      </c>
      <c r="B2782" s="153" t="s">
        <v>222</v>
      </c>
      <c r="C2782" s="75">
        <v>39606</v>
      </c>
      <c r="D2782" s="81" t="s">
        <v>373</v>
      </c>
      <c r="E2782" s="70">
        <v>20</v>
      </c>
      <c r="F2782" s="70">
        <v>30</v>
      </c>
      <c r="G2782" s="111" t="s">
        <v>221</v>
      </c>
      <c r="H2782" s="117">
        <v>1</v>
      </c>
      <c r="J2782" s="118">
        <v>1</v>
      </c>
      <c r="P2782" s="92">
        <v>0</v>
      </c>
      <c r="S2782" s="116">
        <v>0</v>
      </c>
      <c r="U2782" s="118">
        <v>0</v>
      </c>
      <c r="W2782" s="189">
        <v>0</v>
      </c>
    </row>
    <row r="2783" spans="1:23">
      <c r="A2783" s="152">
        <v>16</v>
      </c>
      <c r="B2783" s="153" t="s">
        <v>222</v>
      </c>
      <c r="C2783" s="75">
        <v>39606</v>
      </c>
      <c r="D2783" s="81" t="s">
        <v>373</v>
      </c>
      <c r="E2783" s="70">
        <v>20</v>
      </c>
      <c r="F2783" s="70">
        <v>30</v>
      </c>
      <c r="G2783" s="111" t="s">
        <v>221</v>
      </c>
      <c r="H2783" s="117">
        <v>0</v>
      </c>
      <c r="J2783" s="118">
        <v>0</v>
      </c>
      <c r="P2783" s="92">
        <v>0</v>
      </c>
      <c r="S2783" s="116">
        <v>0</v>
      </c>
      <c r="U2783" s="118">
        <v>0</v>
      </c>
      <c r="W2783" s="189">
        <v>0</v>
      </c>
    </row>
    <row r="2784" spans="1:23">
      <c r="A2784" s="152">
        <v>17</v>
      </c>
      <c r="B2784" s="153" t="s">
        <v>222</v>
      </c>
      <c r="C2784" s="75">
        <v>39606</v>
      </c>
      <c r="D2784" s="81" t="s">
        <v>373</v>
      </c>
      <c r="E2784" s="70">
        <v>20</v>
      </c>
      <c r="F2784" s="70">
        <v>30</v>
      </c>
      <c r="G2784" s="111" t="s">
        <v>221</v>
      </c>
      <c r="H2784" s="117">
        <v>1</v>
      </c>
      <c r="J2784" s="118">
        <v>1</v>
      </c>
      <c r="P2784" s="92">
        <v>0</v>
      </c>
      <c r="S2784" s="116">
        <v>1</v>
      </c>
      <c r="U2784" s="118">
        <v>1</v>
      </c>
      <c r="W2784" s="189">
        <v>1</v>
      </c>
    </row>
    <row r="2785" spans="1:23">
      <c r="A2785" s="152">
        <v>18</v>
      </c>
      <c r="B2785" s="153" t="s">
        <v>222</v>
      </c>
      <c r="C2785" s="75">
        <v>39606</v>
      </c>
      <c r="D2785" s="81" t="s">
        <v>373</v>
      </c>
      <c r="E2785" s="70">
        <v>20</v>
      </c>
      <c r="F2785" s="70">
        <v>30</v>
      </c>
      <c r="G2785" s="111" t="s">
        <v>221</v>
      </c>
      <c r="H2785" s="117">
        <v>0</v>
      </c>
      <c r="J2785" s="118">
        <v>0</v>
      </c>
      <c r="P2785" s="92">
        <v>0</v>
      </c>
      <c r="S2785" s="116">
        <v>0</v>
      </c>
      <c r="U2785" s="118">
        <v>0</v>
      </c>
      <c r="W2785" s="189">
        <v>0</v>
      </c>
    </row>
    <row r="2786" spans="1:23">
      <c r="A2786" s="152">
        <v>19</v>
      </c>
      <c r="B2786" s="153" t="s">
        <v>222</v>
      </c>
      <c r="C2786" s="75">
        <v>39606</v>
      </c>
      <c r="D2786" s="81" t="s">
        <v>373</v>
      </c>
      <c r="E2786" s="70">
        <v>20</v>
      </c>
      <c r="F2786" s="70">
        <v>30</v>
      </c>
      <c r="G2786" s="111" t="s">
        <v>221</v>
      </c>
      <c r="H2786" s="117">
        <v>0</v>
      </c>
      <c r="J2786" s="118">
        <v>0</v>
      </c>
      <c r="P2786" s="92">
        <v>0</v>
      </c>
      <c r="S2786" s="116">
        <v>0</v>
      </c>
      <c r="U2786" s="118">
        <v>0</v>
      </c>
      <c r="W2786" s="189">
        <v>0</v>
      </c>
    </row>
    <row r="2787" spans="1:23">
      <c r="A2787" s="152">
        <v>20</v>
      </c>
      <c r="B2787" s="153" t="s">
        <v>222</v>
      </c>
      <c r="C2787" s="75">
        <v>39606</v>
      </c>
      <c r="D2787" s="81" t="s">
        <v>373</v>
      </c>
      <c r="E2787" s="70">
        <v>20</v>
      </c>
      <c r="F2787" s="70">
        <v>30</v>
      </c>
      <c r="G2787" s="111" t="s">
        <v>221</v>
      </c>
      <c r="H2787" s="117">
        <v>1</v>
      </c>
      <c r="J2787" s="118">
        <v>1</v>
      </c>
      <c r="P2787" s="92">
        <v>0</v>
      </c>
      <c r="S2787" s="116">
        <v>1</v>
      </c>
      <c r="U2787" s="118">
        <v>1</v>
      </c>
      <c r="W2787" s="189">
        <v>1</v>
      </c>
    </row>
    <row r="2788" spans="1:23">
      <c r="A2788" s="152">
        <v>21</v>
      </c>
      <c r="B2788" s="153" t="s">
        <v>222</v>
      </c>
      <c r="C2788" s="75">
        <v>39606</v>
      </c>
      <c r="D2788" s="81" t="s">
        <v>373</v>
      </c>
      <c r="E2788" s="70">
        <v>20</v>
      </c>
      <c r="F2788" s="70">
        <v>30</v>
      </c>
      <c r="G2788" s="111" t="s">
        <v>221</v>
      </c>
      <c r="H2788" s="117">
        <v>2</v>
      </c>
      <c r="J2788" s="118">
        <v>2</v>
      </c>
      <c r="P2788" s="92">
        <v>0</v>
      </c>
      <c r="S2788" s="116">
        <v>0</v>
      </c>
      <c r="U2788" s="118">
        <v>0</v>
      </c>
      <c r="W2788" s="189">
        <v>0</v>
      </c>
    </row>
    <row r="2789" spans="1:23">
      <c r="A2789" s="152">
        <v>22</v>
      </c>
      <c r="B2789" s="153" t="s">
        <v>222</v>
      </c>
      <c r="C2789" s="75">
        <v>39606</v>
      </c>
      <c r="D2789" s="81" t="s">
        <v>373</v>
      </c>
      <c r="E2789" s="70">
        <v>20</v>
      </c>
      <c r="F2789" s="70">
        <v>30</v>
      </c>
      <c r="G2789" s="111" t="s">
        <v>221</v>
      </c>
      <c r="H2789" s="117">
        <v>3</v>
      </c>
      <c r="J2789" s="118">
        <v>3</v>
      </c>
      <c r="P2789" s="92">
        <v>0</v>
      </c>
      <c r="S2789" s="116">
        <v>0</v>
      </c>
      <c r="U2789" s="118">
        <v>0</v>
      </c>
      <c r="W2789" s="189">
        <v>0</v>
      </c>
    </row>
    <row r="2790" spans="1:23">
      <c r="A2790" s="152">
        <v>23</v>
      </c>
      <c r="B2790" s="153" t="s">
        <v>222</v>
      </c>
      <c r="C2790" s="75">
        <v>39606</v>
      </c>
      <c r="D2790" s="81" t="s">
        <v>373</v>
      </c>
      <c r="E2790" s="70">
        <v>20</v>
      </c>
      <c r="F2790" s="70">
        <v>30</v>
      </c>
      <c r="G2790" s="111" t="s">
        <v>221</v>
      </c>
      <c r="H2790" s="117">
        <v>0</v>
      </c>
      <c r="J2790" s="118">
        <v>0</v>
      </c>
      <c r="P2790" s="92">
        <v>0</v>
      </c>
      <c r="S2790" s="116">
        <v>0</v>
      </c>
      <c r="U2790" s="118">
        <v>0</v>
      </c>
      <c r="W2790" s="189">
        <v>0</v>
      </c>
    </row>
    <row r="2791" spans="1:23">
      <c r="A2791" s="152">
        <v>24</v>
      </c>
      <c r="B2791" s="153" t="s">
        <v>222</v>
      </c>
      <c r="C2791" s="75">
        <v>39606</v>
      </c>
      <c r="D2791" s="81" t="s">
        <v>373</v>
      </c>
      <c r="E2791" s="70">
        <v>20</v>
      </c>
      <c r="F2791" s="70">
        <v>30</v>
      </c>
      <c r="G2791" s="111" t="s">
        <v>221</v>
      </c>
      <c r="H2791" s="117">
        <v>0</v>
      </c>
      <c r="J2791" s="118">
        <v>0</v>
      </c>
      <c r="P2791" s="92">
        <v>0</v>
      </c>
      <c r="S2791" s="116">
        <v>0</v>
      </c>
      <c r="U2791" s="118">
        <v>0</v>
      </c>
      <c r="W2791" s="189">
        <v>0</v>
      </c>
    </row>
    <row r="2792" spans="1:23">
      <c r="A2792" s="152">
        <v>25</v>
      </c>
      <c r="B2792" s="153" t="s">
        <v>222</v>
      </c>
      <c r="C2792" s="75">
        <v>39606</v>
      </c>
      <c r="D2792" s="81" t="s">
        <v>373</v>
      </c>
      <c r="E2792" s="70">
        <v>20</v>
      </c>
      <c r="F2792" s="70">
        <v>30</v>
      </c>
      <c r="G2792" s="111" t="s">
        <v>221</v>
      </c>
      <c r="H2792" s="117">
        <v>0</v>
      </c>
      <c r="J2792" s="118">
        <v>0</v>
      </c>
      <c r="P2792" s="92">
        <v>0</v>
      </c>
      <c r="S2792" s="116">
        <v>0</v>
      </c>
      <c r="U2792" s="118">
        <v>0</v>
      </c>
      <c r="W2792" s="189">
        <v>0</v>
      </c>
    </row>
    <row r="2793" spans="1:23">
      <c r="A2793" s="152">
        <v>26</v>
      </c>
      <c r="B2793" s="153" t="s">
        <v>222</v>
      </c>
      <c r="C2793" s="75">
        <v>39606</v>
      </c>
      <c r="D2793" s="81" t="s">
        <v>373</v>
      </c>
      <c r="E2793" s="70">
        <v>20</v>
      </c>
      <c r="F2793" s="70">
        <v>30</v>
      </c>
      <c r="G2793" s="111" t="s">
        <v>221</v>
      </c>
      <c r="H2793" s="117">
        <v>0</v>
      </c>
      <c r="J2793" s="118">
        <v>0</v>
      </c>
      <c r="P2793" s="92">
        <v>0</v>
      </c>
      <c r="S2793" s="116">
        <v>0</v>
      </c>
      <c r="U2793" s="118">
        <v>0</v>
      </c>
      <c r="W2793" s="189">
        <v>0</v>
      </c>
    </row>
    <row r="2794" spans="1:23">
      <c r="A2794" s="152">
        <v>27</v>
      </c>
      <c r="B2794" s="153" t="s">
        <v>222</v>
      </c>
      <c r="C2794" s="75">
        <v>39606</v>
      </c>
      <c r="D2794" s="81" t="s">
        <v>373</v>
      </c>
      <c r="E2794" s="70">
        <v>20</v>
      </c>
      <c r="F2794" s="70">
        <v>30</v>
      </c>
      <c r="G2794" s="111" t="s">
        <v>221</v>
      </c>
      <c r="H2794" s="117">
        <v>0</v>
      </c>
      <c r="J2794" s="118">
        <v>0</v>
      </c>
      <c r="P2794" s="92">
        <v>0</v>
      </c>
      <c r="S2794" s="116">
        <v>0</v>
      </c>
      <c r="U2794" s="118">
        <v>0</v>
      </c>
      <c r="W2794" s="189">
        <v>0</v>
      </c>
    </row>
    <row r="2795" spans="1:23">
      <c r="A2795" s="152">
        <v>28</v>
      </c>
      <c r="B2795" s="153" t="s">
        <v>222</v>
      </c>
      <c r="C2795" s="75">
        <v>39606</v>
      </c>
      <c r="D2795" s="81" t="s">
        <v>373</v>
      </c>
      <c r="E2795" s="70">
        <v>20</v>
      </c>
      <c r="F2795" s="70">
        <v>30</v>
      </c>
      <c r="G2795" s="111" t="s">
        <v>221</v>
      </c>
      <c r="H2795" s="117">
        <v>2</v>
      </c>
      <c r="J2795" s="118">
        <v>2</v>
      </c>
      <c r="P2795" s="92">
        <v>1</v>
      </c>
      <c r="S2795" s="116">
        <v>1</v>
      </c>
      <c r="U2795" s="118">
        <v>1</v>
      </c>
      <c r="W2795" s="189">
        <v>1</v>
      </c>
    </row>
    <row r="2796" spans="1:23">
      <c r="A2796" s="152">
        <v>29</v>
      </c>
      <c r="B2796" s="153" t="s">
        <v>222</v>
      </c>
      <c r="C2796" s="75">
        <v>39606</v>
      </c>
      <c r="D2796" s="81" t="s">
        <v>373</v>
      </c>
      <c r="E2796" s="70">
        <v>20</v>
      </c>
      <c r="F2796" s="70">
        <v>30</v>
      </c>
      <c r="G2796" s="111" t="s">
        <v>221</v>
      </c>
      <c r="H2796" s="117">
        <v>0</v>
      </c>
      <c r="J2796" s="118">
        <v>0</v>
      </c>
      <c r="P2796" s="92">
        <v>0</v>
      </c>
      <c r="S2796" s="116">
        <v>0</v>
      </c>
      <c r="U2796" s="118">
        <v>0</v>
      </c>
      <c r="W2796" s="189">
        <v>0</v>
      </c>
    </row>
    <row r="2797" spans="1:23">
      <c r="A2797" s="152">
        <v>30</v>
      </c>
      <c r="B2797" s="153" t="s">
        <v>222</v>
      </c>
      <c r="C2797" s="75">
        <v>39606</v>
      </c>
      <c r="D2797" s="81" t="s">
        <v>373</v>
      </c>
      <c r="E2797" s="70">
        <v>20</v>
      </c>
      <c r="F2797" s="70">
        <v>30</v>
      </c>
      <c r="G2797" s="111" t="s">
        <v>221</v>
      </c>
      <c r="H2797" s="117">
        <v>0</v>
      </c>
      <c r="J2797" s="118">
        <v>0</v>
      </c>
      <c r="P2797" s="92">
        <v>0</v>
      </c>
      <c r="S2797" s="116">
        <v>0</v>
      </c>
      <c r="U2797" s="118">
        <v>0</v>
      </c>
      <c r="W2797" s="189">
        <v>0</v>
      </c>
    </row>
    <row r="2798" spans="1:23">
      <c r="A2798" s="152">
        <v>31</v>
      </c>
      <c r="B2798" s="153" t="s">
        <v>222</v>
      </c>
      <c r="C2798" s="75">
        <v>39606</v>
      </c>
      <c r="D2798" s="81" t="s">
        <v>373</v>
      </c>
      <c r="E2798" s="70">
        <v>20</v>
      </c>
      <c r="F2798" s="70">
        <v>30</v>
      </c>
      <c r="G2798" s="111" t="s">
        <v>221</v>
      </c>
      <c r="H2798" s="117">
        <v>1</v>
      </c>
      <c r="J2798" s="118">
        <v>1</v>
      </c>
      <c r="P2798" s="92">
        <v>0</v>
      </c>
      <c r="S2798" s="116">
        <v>0</v>
      </c>
      <c r="U2798" s="118">
        <v>0</v>
      </c>
      <c r="W2798" s="189">
        <v>0</v>
      </c>
    </row>
    <row r="2799" spans="1:23">
      <c r="A2799" s="152">
        <v>32</v>
      </c>
      <c r="B2799" s="153" t="s">
        <v>222</v>
      </c>
      <c r="C2799" s="75">
        <v>39606</v>
      </c>
      <c r="D2799" s="81" t="s">
        <v>373</v>
      </c>
      <c r="E2799" s="70">
        <v>20</v>
      </c>
      <c r="F2799" s="70">
        <v>30</v>
      </c>
      <c r="G2799" s="111" t="s">
        <v>221</v>
      </c>
      <c r="H2799" s="117">
        <v>2</v>
      </c>
      <c r="J2799" s="118">
        <v>2</v>
      </c>
      <c r="P2799" s="92">
        <v>0</v>
      </c>
      <c r="S2799" s="116">
        <v>0</v>
      </c>
      <c r="U2799" s="118">
        <v>0</v>
      </c>
      <c r="W2799" s="189">
        <v>0</v>
      </c>
    </row>
    <row r="2800" spans="1:23">
      <c r="A2800" s="152">
        <v>33</v>
      </c>
      <c r="B2800" s="153" t="s">
        <v>222</v>
      </c>
      <c r="C2800" s="75">
        <v>39606</v>
      </c>
      <c r="D2800" s="81" t="s">
        <v>373</v>
      </c>
      <c r="E2800" s="70">
        <v>20</v>
      </c>
      <c r="F2800" s="70">
        <v>30</v>
      </c>
      <c r="G2800" s="111" t="s">
        <v>221</v>
      </c>
      <c r="H2800" s="117">
        <v>1</v>
      </c>
      <c r="J2800" s="118">
        <v>1</v>
      </c>
      <c r="P2800" s="92">
        <v>0</v>
      </c>
      <c r="S2800" s="116">
        <v>0</v>
      </c>
      <c r="U2800" s="118">
        <v>0</v>
      </c>
      <c r="W2800" s="189">
        <v>0</v>
      </c>
    </row>
    <row r="2801" spans="1:24">
      <c r="A2801" s="152">
        <v>34</v>
      </c>
      <c r="B2801" s="153" t="s">
        <v>222</v>
      </c>
      <c r="C2801" s="75">
        <v>39606</v>
      </c>
      <c r="D2801" s="81" t="s">
        <v>373</v>
      </c>
      <c r="E2801" s="70">
        <v>20</v>
      </c>
      <c r="F2801" s="70">
        <v>30</v>
      </c>
      <c r="G2801" s="111" t="s">
        <v>221</v>
      </c>
      <c r="H2801" s="117">
        <v>0</v>
      </c>
      <c r="J2801" s="118">
        <v>0</v>
      </c>
      <c r="P2801" s="92">
        <v>1</v>
      </c>
      <c r="S2801" s="116">
        <v>1</v>
      </c>
      <c r="U2801" s="118">
        <v>1</v>
      </c>
      <c r="W2801" s="189">
        <v>1</v>
      </c>
    </row>
    <row r="2802" spans="1:24">
      <c r="A2802" s="152">
        <v>35</v>
      </c>
      <c r="B2802" s="153" t="s">
        <v>222</v>
      </c>
      <c r="C2802" s="75">
        <v>39606</v>
      </c>
      <c r="D2802" s="81" t="s">
        <v>373</v>
      </c>
      <c r="E2802" s="70">
        <v>20</v>
      </c>
      <c r="F2802" s="70">
        <v>30</v>
      </c>
      <c r="G2802" s="111" t="s">
        <v>221</v>
      </c>
      <c r="H2802" s="117">
        <v>0</v>
      </c>
      <c r="J2802" s="118">
        <v>0</v>
      </c>
      <c r="P2802" s="92">
        <v>0</v>
      </c>
      <c r="S2802" s="116">
        <v>0</v>
      </c>
      <c r="U2802" s="118">
        <v>0</v>
      </c>
      <c r="W2802" s="189">
        <v>0</v>
      </c>
    </row>
    <row r="2803" spans="1:24">
      <c r="A2803" s="152">
        <v>36</v>
      </c>
      <c r="B2803" s="153" t="s">
        <v>222</v>
      </c>
      <c r="C2803" s="75">
        <v>39606</v>
      </c>
      <c r="D2803" s="81" t="s">
        <v>373</v>
      </c>
      <c r="E2803" s="70">
        <v>20</v>
      </c>
      <c r="F2803" s="70">
        <v>30</v>
      </c>
      <c r="G2803" s="111" t="s">
        <v>221</v>
      </c>
      <c r="H2803" s="117">
        <v>1</v>
      </c>
      <c r="J2803" s="118">
        <v>1</v>
      </c>
      <c r="P2803" s="92">
        <v>0</v>
      </c>
      <c r="S2803" s="116">
        <v>0</v>
      </c>
      <c r="U2803" s="118">
        <v>0</v>
      </c>
      <c r="W2803" s="189">
        <v>0</v>
      </c>
    </row>
    <row r="2804" spans="1:24">
      <c r="A2804" s="152">
        <v>37</v>
      </c>
      <c r="B2804" s="153" t="s">
        <v>222</v>
      </c>
      <c r="C2804" s="75">
        <v>39606</v>
      </c>
      <c r="D2804" s="81" t="s">
        <v>373</v>
      </c>
      <c r="E2804" s="70">
        <v>20</v>
      </c>
      <c r="F2804" s="70">
        <v>30</v>
      </c>
      <c r="G2804" s="111" t="s">
        <v>221</v>
      </c>
      <c r="H2804" s="117">
        <v>0</v>
      </c>
      <c r="J2804" s="118">
        <v>0</v>
      </c>
      <c r="P2804" s="92">
        <v>0</v>
      </c>
      <c r="S2804" s="116">
        <v>0</v>
      </c>
      <c r="U2804" s="118">
        <v>0</v>
      </c>
      <c r="W2804" s="189">
        <v>0</v>
      </c>
    </row>
    <row r="2805" spans="1:24">
      <c r="A2805" s="152">
        <v>38</v>
      </c>
      <c r="B2805" s="153" t="s">
        <v>222</v>
      </c>
      <c r="C2805" s="75">
        <v>39606</v>
      </c>
      <c r="D2805" s="81" t="s">
        <v>373</v>
      </c>
      <c r="E2805" s="70">
        <v>20</v>
      </c>
      <c r="F2805" s="70">
        <v>30</v>
      </c>
      <c r="G2805" s="111" t="s">
        <v>221</v>
      </c>
      <c r="H2805" s="117">
        <v>0</v>
      </c>
      <c r="J2805" s="118">
        <v>0</v>
      </c>
      <c r="P2805" s="92">
        <v>0</v>
      </c>
      <c r="S2805" s="116">
        <v>0</v>
      </c>
      <c r="U2805" s="118">
        <v>0</v>
      </c>
      <c r="W2805" s="189">
        <v>0</v>
      </c>
    </row>
    <row r="2806" spans="1:24">
      <c r="A2806" s="152">
        <v>39</v>
      </c>
      <c r="B2806" s="153" t="s">
        <v>222</v>
      </c>
      <c r="C2806" s="75">
        <v>39606</v>
      </c>
      <c r="D2806" s="81" t="s">
        <v>373</v>
      </c>
      <c r="E2806" s="70">
        <v>20</v>
      </c>
      <c r="F2806" s="70">
        <v>30</v>
      </c>
      <c r="G2806" s="111" t="s">
        <v>221</v>
      </c>
      <c r="H2806" s="117">
        <v>0</v>
      </c>
      <c r="J2806" s="118">
        <v>0</v>
      </c>
      <c r="P2806" s="92">
        <v>0</v>
      </c>
      <c r="S2806" s="116">
        <v>0</v>
      </c>
      <c r="U2806" s="118">
        <v>0</v>
      </c>
      <c r="W2806" s="189">
        <v>0</v>
      </c>
    </row>
    <row r="2807" spans="1:24">
      <c r="A2807" s="152">
        <v>40</v>
      </c>
      <c r="B2807" s="153" t="s">
        <v>222</v>
      </c>
      <c r="C2807" s="75">
        <v>39606</v>
      </c>
      <c r="D2807" s="81" t="s">
        <v>373</v>
      </c>
      <c r="E2807" s="70">
        <v>20</v>
      </c>
      <c r="F2807" s="70">
        <v>30</v>
      </c>
      <c r="G2807" s="111" t="s">
        <v>221</v>
      </c>
      <c r="H2807" s="117">
        <v>0</v>
      </c>
      <c r="J2807" s="118">
        <v>0</v>
      </c>
      <c r="P2807" s="92">
        <v>0</v>
      </c>
      <c r="S2807" s="116">
        <v>0</v>
      </c>
      <c r="U2807" s="118">
        <v>0</v>
      </c>
      <c r="W2807" s="189">
        <v>0</v>
      </c>
    </row>
    <row r="2808" spans="1:24">
      <c r="A2808" s="152">
        <v>41</v>
      </c>
      <c r="B2808" s="153" t="s">
        <v>222</v>
      </c>
      <c r="C2808" s="75">
        <v>39606</v>
      </c>
      <c r="D2808" s="81" t="s">
        <v>373</v>
      </c>
      <c r="E2808" s="70">
        <v>20</v>
      </c>
      <c r="F2808" s="70">
        <v>30</v>
      </c>
      <c r="G2808" s="111" t="s">
        <v>221</v>
      </c>
      <c r="H2808" s="117">
        <v>0</v>
      </c>
      <c r="J2808" s="118">
        <v>0</v>
      </c>
      <c r="P2808" s="92">
        <v>0</v>
      </c>
      <c r="S2808" s="116">
        <v>0</v>
      </c>
      <c r="U2808" s="118">
        <v>0</v>
      </c>
      <c r="W2808" s="189">
        <v>0</v>
      </c>
    </row>
    <row r="2809" spans="1:24">
      <c r="A2809" s="152">
        <v>42</v>
      </c>
      <c r="B2809" s="153" t="s">
        <v>222</v>
      </c>
      <c r="C2809" s="75">
        <v>39606</v>
      </c>
      <c r="D2809" s="81" t="s">
        <v>373</v>
      </c>
      <c r="E2809" s="70">
        <v>20</v>
      </c>
      <c r="F2809" s="70">
        <v>30</v>
      </c>
      <c r="G2809" s="111" t="s">
        <v>221</v>
      </c>
      <c r="H2809" s="117">
        <v>0</v>
      </c>
      <c r="J2809" s="118">
        <v>0</v>
      </c>
      <c r="P2809" s="92">
        <v>0</v>
      </c>
      <c r="S2809" s="116">
        <v>0</v>
      </c>
      <c r="U2809" s="118">
        <v>0</v>
      </c>
      <c r="W2809" s="189">
        <v>0</v>
      </c>
    </row>
    <row r="2810" spans="1:24">
      <c r="A2810" s="152">
        <v>43</v>
      </c>
      <c r="B2810" s="153" t="s">
        <v>222</v>
      </c>
      <c r="C2810" s="75">
        <v>39606</v>
      </c>
      <c r="D2810" s="81" t="s">
        <v>373</v>
      </c>
      <c r="E2810" s="70">
        <v>20</v>
      </c>
      <c r="F2810" s="70">
        <v>30</v>
      </c>
      <c r="G2810" s="111" t="s">
        <v>221</v>
      </c>
      <c r="H2810" s="117">
        <v>0</v>
      </c>
      <c r="J2810" s="118">
        <v>0</v>
      </c>
      <c r="P2810"/>
      <c r="Q2810"/>
      <c r="R2810"/>
      <c r="S2810" s="190"/>
      <c r="T2810"/>
      <c r="U2810" s="190"/>
      <c r="V2810"/>
      <c r="W2810" s="190"/>
      <c r="X2810"/>
    </row>
    <row r="2811" spans="1:24">
      <c r="A2811" s="152">
        <v>44</v>
      </c>
      <c r="B2811" s="153" t="s">
        <v>222</v>
      </c>
      <c r="C2811" s="75">
        <v>39606</v>
      </c>
      <c r="D2811" s="81" t="s">
        <v>373</v>
      </c>
      <c r="E2811" s="70">
        <v>20</v>
      </c>
      <c r="F2811" s="70">
        <v>30</v>
      </c>
      <c r="G2811" s="111" t="s">
        <v>221</v>
      </c>
      <c r="H2811" s="117">
        <v>0</v>
      </c>
      <c r="J2811" s="118">
        <v>0</v>
      </c>
      <c r="P2811" s="92">
        <v>0</v>
      </c>
      <c r="S2811" s="116">
        <v>0</v>
      </c>
      <c r="U2811" s="118">
        <v>0</v>
      </c>
      <c r="W2811" s="189">
        <v>0</v>
      </c>
    </row>
    <row r="2812" spans="1:24">
      <c r="A2812" s="152">
        <v>45</v>
      </c>
      <c r="B2812" s="153" t="s">
        <v>222</v>
      </c>
      <c r="C2812" s="75">
        <v>39606</v>
      </c>
      <c r="D2812" s="81" t="s">
        <v>373</v>
      </c>
      <c r="E2812" s="70">
        <v>20</v>
      </c>
      <c r="F2812" s="70">
        <v>30</v>
      </c>
      <c r="G2812" s="111" t="s">
        <v>221</v>
      </c>
      <c r="H2812" s="117">
        <v>0</v>
      </c>
      <c r="J2812" s="118">
        <v>0</v>
      </c>
      <c r="P2812" s="92">
        <v>0</v>
      </c>
      <c r="S2812" s="116">
        <v>0</v>
      </c>
      <c r="U2812" s="118">
        <v>0</v>
      </c>
      <c r="W2812" s="189">
        <v>0</v>
      </c>
    </row>
    <row r="2813" spans="1:24">
      <c r="A2813" s="152">
        <v>46</v>
      </c>
      <c r="B2813" s="153" t="s">
        <v>222</v>
      </c>
      <c r="C2813" s="75">
        <v>39606</v>
      </c>
      <c r="D2813" s="81" t="s">
        <v>373</v>
      </c>
      <c r="E2813" s="70">
        <v>20</v>
      </c>
      <c r="F2813" s="70">
        <v>30</v>
      </c>
      <c r="G2813" s="111" t="s">
        <v>221</v>
      </c>
      <c r="H2813" s="117">
        <v>1</v>
      </c>
      <c r="J2813" s="118">
        <v>1</v>
      </c>
      <c r="P2813" s="92">
        <v>0</v>
      </c>
      <c r="S2813" s="116">
        <v>0</v>
      </c>
      <c r="U2813" s="118">
        <v>0</v>
      </c>
      <c r="W2813" s="189">
        <v>0</v>
      </c>
    </row>
    <row r="2814" spans="1:24">
      <c r="A2814" s="152">
        <v>47</v>
      </c>
      <c r="B2814" s="153" t="s">
        <v>222</v>
      </c>
      <c r="C2814" s="75">
        <v>39606</v>
      </c>
      <c r="D2814" s="81" t="s">
        <v>373</v>
      </c>
      <c r="E2814" s="70">
        <v>20</v>
      </c>
      <c r="F2814" s="70">
        <v>30</v>
      </c>
      <c r="G2814" s="111" t="s">
        <v>221</v>
      </c>
      <c r="H2814" s="117">
        <v>0</v>
      </c>
      <c r="J2814" s="118">
        <v>0</v>
      </c>
      <c r="P2814" s="92">
        <v>0</v>
      </c>
      <c r="S2814" s="116">
        <v>0</v>
      </c>
      <c r="U2814" s="118">
        <v>0</v>
      </c>
      <c r="W2814" s="189">
        <v>0</v>
      </c>
    </row>
    <row r="2815" spans="1:24">
      <c r="A2815" s="152">
        <v>48</v>
      </c>
      <c r="B2815" s="153" t="s">
        <v>222</v>
      </c>
      <c r="C2815" s="75">
        <v>39606</v>
      </c>
      <c r="D2815" s="81" t="s">
        <v>373</v>
      </c>
      <c r="E2815" s="70">
        <v>20</v>
      </c>
      <c r="F2815" s="70">
        <v>30</v>
      </c>
      <c r="G2815" s="111" t="s">
        <v>221</v>
      </c>
      <c r="H2815" s="117">
        <v>0</v>
      </c>
      <c r="J2815" s="118">
        <v>0</v>
      </c>
      <c r="P2815" s="92">
        <v>0</v>
      </c>
      <c r="S2815" s="116">
        <v>0</v>
      </c>
      <c r="U2815" s="118">
        <v>0</v>
      </c>
      <c r="W2815" s="189">
        <v>0</v>
      </c>
    </row>
    <row r="2816" spans="1:24">
      <c r="A2816" s="152">
        <v>49</v>
      </c>
      <c r="B2816" s="153" t="s">
        <v>222</v>
      </c>
      <c r="C2816" s="75">
        <v>39606</v>
      </c>
      <c r="D2816" s="81" t="s">
        <v>373</v>
      </c>
      <c r="E2816" s="70">
        <v>20</v>
      </c>
      <c r="F2816" s="70">
        <v>30</v>
      </c>
      <c r="G2816" s="111" t="s">
        <v>221</v>
      </c>
      <c r="H2816" s="117">
        <v>0</v>
      </c>
      <c r="J2816" s="118">
        <v>0</v>
      </c>
      <c r="P2816" s="92">
        <v>0</v>
      </c>
      <c r="S2816" s="116">
        <v>0</v>
      </c>
      <c r="U2816" s="118">
        <v>0</v>
      </c>
      <c r="W2816" s="189">
        <v>0</v>
      </c>
    </row>
    <row r="2817" spans="1:23">
      <c r="A2817" s="152">
        <v>50</v>
      </c>
      <c r="B2817" s="153" t="s">
        <v>222</v>
      </c>
      <c r="C2817" s="75">
        <v>39606</v>
      </c>
      <c r="D2817" s="81" t="s">
        <v>373</v>
      </c>
      <c r="E2817" s="70">
        <v>20</v>
      </c>
      <c r="F2817" s="70">
        <v>30</v>
      </c>
      <c r="G2817" s="111" t="s">
        <v>221</v>
      </c>
      <c r="H2817" s="117">
        <v>0</v>
      </c>
      <c r="J2817" s="118">
        <v>0</v>
      </c>
      <c r="P2817" s="92">
        <v>0</v>
      </c>
      <c r="S2817" s="116">
        <v>0</v>
      </c>
      <c r="U2817" s="118">
        <v>0</v>
      </c>
      <c r="W2817" s="189">
        <v>0</v>
      </c>
    </row>
    <row r="2818" spans="1:23">
      <c r="A2818" s="152">
        <v>51</v>
      </c>
      <c r="B2818" s="153" t="s">
        <v>222</v>
      </c>
      <c r="C2818" s="75">
        <v>39606</v>
      </c>
      <c r="D2818" s="81" t="s">
        <v>373</v>
      </c>
      <c r="E2818" s="70">
        <v>20</v>
      </c>
      <c r="F2818" s="70">
        <v>30</v>
      </c>
      <c r="G2818" s="111" t="s">
        <v>221</v>
      </c>
      <c r="H2818" s="117">
        <v>2</v>
      </c>
      <c r="J2818" s="118">
        <v>2</v>
      </c>
      <c r="P2818" s="92">
        <v>0</v>
      </c>
      <c r="S2818" s="116">
        <v>0</v>
      </c>
      <c r="U2818" s="118">
        <v>0</v>
      </c>
      <c r="W2818" s="189">
        <v>0</v>
      </c>
    </row>
    <row r="2819" spans="1:23">
      <c r="A2819" s="152">
        <v>52</v>
      </c>
      <c r="B2819" s="153" t="s">
        <v>222</v>
      </c>
      <c r="C2819" s="75">
        <v>39606</v>
      </c>
      <c r="D2819" s="81" t="s">
        <v>373</v>
      </c>
      <c r="E2819" s="70">
        <v>20</v>
      </c>
      <c r="F2819" s="70">
        <v>30</v>
      </c>
      <c r="G2819" s="111" t="s">
        <v>221</v>
      </c>
      <c r="H2819" s="117">
        <v>0</v>
      </c>
      <c r="J2819" s="118">
        <v>0</v>
      </c>
      <c r="P2819" s="92">
        <v>0</v>
      </c>
      <c r="S2819" s="116">
        <v>0</v>
      </c>
      <c r="U2819" s="118">
        <v>0</v>
      </c>
      <c r="W2819" s="189">
        <v>0</v>
      </c>
    </row>
    <row r="2820" spans="1:23">
      <c r="A2820" s="152">
        <v>1</v>
      </c>
      <c r="B2820" s="153" t="s">
        <v>222</v>
      </c>
      <c r="C2820" s="75">
        <v>39305</v>
      </c>
      <c r="D2820" s="81" t="s">
        <v>374</v>
      </c>
      <c r="E2820" s="70">
        <v>20</v>
      </c>
      <c r="F2820" s="70">
        <v>32</v>
      </c>
      <c r="G2820" s="111" t="s">
        <v>221</v>
      </c>
      <c r="H2820" s="117">
        <v>0</v>
      </c>
      <c r="J2820" s="118">
        <v>0</v>
      </c>
      <c r="U2820" s="116">
        <v>0</v>
      </c>
      <c r="W2820" s="116">
        <v>0</v>
      </c>
    </row>
    <row r="2821" spans="1:23">
      <c r="A2821" s="152">
        <v>2</v>
      </c>
      <c r="B2821" s="153" t="s">
        <v>222</v>
      </c>
      <c r="C2821" s="75">
        <v>39305</v>
      </c>
      <c r="D2821" s="81" t="s">
        <v>374</v>
      </c>
      <c r="E2821" s="70">
        <v>20</v>
      </c>
      <c r="F2821" s="70">
        <v>32</v>
      </c>
      <c r="G2821" s="111" t="s">
        <v>221</v>
      </c>
      <c r="H2821" s="117">
        <v>0</v>
      </c>
      <c r="J2821" s="118">
        <v>0</v>
      </c>
      <c r="W2821" s="116"/>
    </row>
    <row r="2822" spans="1:23">
      <c r="A2822" s="152">
        <v>3</v>
      </c>
      <c r="B2822" s="153" t="s">
        <v>222</v>
      </c>
      <c r="C2822" s="75">
        <v>39305</v>
      </c>
      <c r="D2822" s="81" t="s">
        <v>374</v>
      </c>
      <c r="E2822" s="70">
        <v>20</v>
      </c>
      <c r="F2822" s="70">
        <v>32</v>
      </c>
      <c r="G2822" s="111" t="s">
        <v>221</v>
      </c>
      <c r="H2822" s="117">
        <v>0</v>
      </c>
      <c r="J2822" s="118">
        <v>0</v>
      </c>
      <c r="U2822" s="116">
        <v>0</v>
      </c>
      <c r="W2822" s="116">
        <v>0</v>
      </c>
    </row>
    <row r="2823" spans="1:23">
      <c r="A2823" s="152">
        <v>4</v>
      </c>
      <c r="B2823" s="153" t="s">
        <v>222</v>
      </c>
      <c r="C2823" s="75">
        <v>39305</v>
      </c>
      <c r="D2823" s="81" t="s">
        <v>374</v>
      </c>
      <c r="E2823" s="70">
        <v>20</v>
      </c>
      <c r="F2823" s="70">
        <v>32</v>
      </c>
      <c r="G2823" s="111" t="s">
        <v>221</v>
      </c>
      <c r="H2823" s="117">
        <v>0</v>
      </c>
      <c r="J2823" s="118">
        <v>0</v>
      </c>
      <c r="U2823" s="116">
        <v>0</v>
      </c>
      <c r="W2823" s="116">
        <v>0</v>
      </c>
    </row>
    <row r="2824" spans="1:23">
      <c r="A2824" s="152">
        <v>5</v>
      </c>
      <c r="B2824" s="153" t="s">
        <v>222</v>
      </c>
      <c r="C2824" s="75">
        <v>39305</v>
      </c>
      <c r="D2824" s="81" t="s">
        <v>374</v>
      </c>
      <c r="E2824" s="70">
        <v>20</v>
      </c>
      <c r="F2824" s="70">
        <v>32</v>
      </c>
      <c r="G2824" s="111" t="s">
        <v>221</v>
      </c>
      <c r="H2824" s="117">
        <v>0</v>
      </c>
      <c r="J2824" s="118">
        <v>0</v>
      </c>
      <c r="W2824" s="116"/>
    </row>
    <row r="2825" spans="1:23">
      <c r="A2825" s="152">
        <v>6</v>
      </c>
      <c r="B2825" s="153" t="s">
        <v>222</v>
      </c>
      <c r="C2825" s="75">
        <v>39305</v>
      </c>
      <c r="D2825" s="81" t="s">
        <v>374</v>
      </c>
      <c r="E2825" s="70">
        <v>20</v>
      </c>
      <c r="F2825" s="70">
        <v>32</v>
      </c>
      <c r="G2825" s="111" t="s">
        <v>221</v>
      </c>
      <c r="H2825" s="117">
        <v>0</v>
      </c>
      <c r="J2825" s="118">
        <v>0</v>
      </c>
      <c r="U2825" s="116">
        <v>0</v>
      </c>
      <c r="W2825" s="116">
        <v>0</v>
      </c>
    </row>
    <row r="2826" spans="1:23">
      <c r="A2826" s="152">
        <v>7</v>
      </c>
      <c r="B2826" s="153" t="s">
        <v>222</v>
      </c>
      <c r="C2826" s="75">
        <v>39305</v>
      </c>
      <c r="D2826" s="81" t="s">
        <v>374</v>
      </c>
      <c r="E2826" s="70">
        <v>20</v>
      </c>
      <c r="F2826" s="70">
        <v>32</v>
      </c>
      <c r="G2826" s="111" t="s">
        <v>221</v>
      </c>
      <c r="H2826" s="117">
        <v>0</v>
      </c>
      <c r="J2826" s="118">
        <v>0</v>
      </c>
      <c r="U2826" s="116">
        <v>0</v>
      </c>
      <c r="W2826" s="116">
        <v>0</v>
      </c>
    </row>
    <row r="2827" spans="1:23">
      <c r="A2827" s="152">
        <v>8</v>
      </c>
      <c r="B2827" s="153" t="s">
        <v>222</v>
      </c>
      <c r="C2827" s="75">
        <v>39305</v>
      </c>
      <c r="D2827" s="81" t="s">
        <v>374</v>
      </c>
      <c r="E2827" s="70">
        <v>20</v>
      </c>
      <c r="F2827" s="70">
        <v>32</v>
      </c>
      <c r="G2827" s="111" t="s">
        <v>221</v>
      </c>
      <c r="H2827" s="117">
        <v>0</v>
      </c>
      <c r="J2827" s="118">
        <v>0</v>
      </c>
      <c r="U2827" s="116">
        <v>0</v>
      </c>
      <c r="W2827" s="116">
        <v>0</v>
      </c>
    </row>
    <row r="2828" spans="1:23">
      <c r="A2828" s="152">
        <v>9</v>
      </c>
      <c r="B2828" s="153" t="s">
        <v>222</v>
      </c>
      <c r="C2828" s="75">
        <v>39305</v>
      </c>
      <c r="D2828" s="81" t="s">
        <v>374</v>
      </c>
      <c r="E2828" s="70">
        <v>20</v>
      </c>
      <c r="F2828" s="70">
        <v>32</v>
      </c>
      <c r="G2828" s="111" t="s">
        <v>221</v>
      </c>
      <c r="H2828" s="117">
        <v>0</v>
      </c>
      <c r="J2828" s="118">
        <v>0</v>
      </c>
      <c r="U2828" s="116">
        <v>0</v>
      </c>
      <c r="W2828" s="116">
        <v>0</v>
      </c>
    </row>
    <row r="2829" spans="1:23">
      <c r="A2829" s="152">
        <v>10</v>
      </c>
      <c r="B2829" s="153" t="s">
        <v>222</v>
      </c>
      <c r="C2829" s="75">
        <v>39305</v>
      </c>
      <c r="D2829" s="81" t="s">
        <v>374</v>
      </c>
      <c r="E2829" s="70">
        <v>20</v>
      </c>
      <c r="F2829" s="70">
        <v>32</v>
      </c>
      <c r="G2829" s="111" t="s">
        <v>221</v>
      </c>
      <c r="H2829" s="117">
        <v>0</v>
      </c>
      <c r="J2829" s="118">
        <v>0</v>
      </c>
      <c r="W2829" s="116"/>
    </row>
    <row r="2830" spans="1:23">
      <c r="A2830" s="152">
        <v>11</v>
      </c>
      <c r="B2830" s="153" t="s">
        <v>222</v>
      </c>
      <c r="C2830" s="75">
        <v>39305</v>
      </c>
      <c r="D2830" s="81" t="s">
        <v>374</v>
      </c>
      <c r="E2830" s="70">
        <v>20</v>
      </c>
      <c r="F2830" s="70">
        <v>32</v>
      </c>
      <c r="G2830" s="111" t="s">
        <v>221</v>
      </c>
      <c r="H2830" s="117">
        <v>0</v>
      </c>
      <c r="J2830" s="118">
        <v>0</v>
      </c>
      <c r="U2830" s="116">
        <v>0</v>
      </c>
      <c r="W2830" s="116">
        <v>0</v>
      </c>
    </row>
    <row r="2831" spans="1:23">
      <c r="A2831" s="152">
        <v>12</v>
      </c>
      <c r="B2831" s="153" t="s">
        <v>222</v>
      </c>
      <c r="C2831" s="75">
        <v>39305</v>
      </c>
      <c r="D2831" s="81" t="s">
        <v>374</v>
      </c>
      <c r="E2831" s="70">
        <v>20</v>
      </c>
      <c r="F2831" s="70">
        <v>32</v>
      </c>
      <c r="G2831" s="111" t="s">
        <v>221</v>
      </c>
      <c r="H2831" s="117">
        <v>0</v>
      </c>
      <c r="J2831" s="118">
        <v>0</v>
      </c>
      <c r="W2831" s="116"/>
    </row>
    <row r="2832" spans="1:23">
      <c r="A2832" s="152">
        <v>13</v>
      </c>
      <c r="B2832" s="153" t="s">
        <v>222</v>
      </c>
      <c r="C2832" s="75">
        <v>39305</v>
      </c>
      <c r="D2832" s="81" t="s">
        <v>374</v>
      </c>
      <c r="E2832" s="70">
        <v>20</v>
      </c>
      <c r="F2832" s="70">
        <v>32</v>
      </c>
      <c r="G2832" s="111" t="s">
        <v>221</v>
      </c>
      <c r="H2832" s="117">
        <v>0</v>
      </c>
      <c r="J2832" s="118">
        <v>0</v>
      </c>
      <c r="U2832" s="116">
        <v>0</v>
      </c>
      <c r="W2832" s="116">
        <v>0</v>
      </c>
    </row>
    <row r="2833" spans="1:23">
      <c r="A2833" s="152">
        <v>14</v>
      </c>
      <c r="B2833" s="153" t="s">
        <v>222</v>
      </c>
      <c r="C2833" s="75">
        <v>39305</v>
      </c>
      <c r="D2833" s="81" t="s">
        <v>374</v>
      </c>
      <c r="E2833" s="70">
        <v>20</v>
      </c>
      <c r="F2833" s="70">
        <v>32</v>
      </c>
      <c r="G2833" s="111" t="s">
        <v>221</v>
      </c>
      <c r="H2833" s="117">
        <v>0</v>
      </c>
      <c r="J2833" s="118">
        <v>0</v>
      </c>
      <c r="U2833" s="116">
        <v>0</v>
      </c>
      <c r="W2833" s="116">
        <v>0</v>
      </c>
    </row>
    <row r="2834" spans="1:23">
      <c r="A2834" s="152">
        <v>15</v>
      </c>
      <c r="B2834" s="153" t="s">
        <v>222</v>
      </c>
      <c r="C2834" s="75">
        <v>39305</v>
      </c>
      <c r="D2834" s="81" t="s">
        <v>374</v>
      </c>
      <c r="E2834" s="70">
        <v>20</v>
      </c>
      <c r="F2834" s="70">
        <v>32</v>
      </c>
      <c r="G2834" s="111" t="s">
        <v>221</v>
      </c>
      <c r="H2834" s="117">
        <v>0</v>
      </c>
      <c r="J2834" s="118">
        <v>0</v>
      </c>
      <c r="U2834" s="116">
        <v>0</v>
      </c>
      <c r="W2834" s="116">
        <v>0</v>
      </c>
    </row>
    <row r="2835" spans="1:23">
      <c r="A2835" s="152">
        <v>16</v>
      </c>
      <c r="B2835" s="153" t="s">
        <v>222</v>
      </c>
      <c r="C2835" s="75">
        <v>39305</v>
      </c>
      <c r="D2835" s="81" t="s">
        <v>374</v>
      </c>
      <c r="E2835" s="70">
        <v>20</v>
      </c>
      <c r="F2835" s="70">
        <v>32</v>
      </c>
      <c r="G2835" s="111" t="s">
        <v>221</v>
      </c>
      <c r="H2835" s="117">
        <v>0</v>
      </c>
      <c r="J2835" s="118">
        <v>0</v>
      </c>
      <c r="U2835" s="116">
        <v>0</v>
      </c>
      <c r="W2835" s="116">
        <v>0</v>
      </c>
    </row>
    <row r="2836" spans="1:23">
      <c r="A2836" s="152">
        <v>17</v>
      </c>
      <c r="B2836" s="153" t="s">
        <v>222</v>
      </c>
      <c r="C2836" s="75">
        <v>39305</v>
      </c>
      <c r="D2836" s="81" t="s">
        <v>374</v>
      </c>
      <c r="E2836" s="70">
        <v>20</v>
      </c>
      <c r="F2836" s="70">
        <v>32</v>
      </c>
      <c r="G2836" s="111" t="s">
        <v>221</v>
      </c>
      <c r="H2836" s="117">
        <v>0</v>
      </c>
      <c r="J2836" s="118">
        <v>0</v>
      </c>
      <c r="U2836" s="116">
        <v>0</v>
      </c>
      <c r="W2836" s="116">
        <v>0</v>
      </c>
    </row>
    <row r="2837" spans="1:23">
      <c r="A2837" s="152">
        <v>18</v>
      </c>
      <c r="B2837" s="153" t="s">
        <v>222</v>
      </c>
      <c r="C2837" s="75">
        <v>39305</v>
      </c>
      <c r="D2837" s="81" t="s">
        <v>374</v>
      </c>
      <c r="E2837" s="70">
        <v>20</v>
      </c>
      <c r="F2837" s="70">
        <v>32</v>
      </c>
      <c r="G2837" s="111" t="s">
        <v>221</v>
      </c>
      <c r="H2837" s="117">
        <v>0</v>
      </c>
      <c r="J2837" s="118">
        <v>0</v>
      </c>
      <c r="U2837" s="116">
        <v>0</v>
      </c>
      <c r="W2837" s="116">
        <v>0</v>
      </c>
    </row>
    <row r="2838" spans="1:23">
      <c r="A2838" s="152">
        <v>19</v>
      </c>
      <c r="B2838" s="153" t="s">
        <v>222</v>
      </c>
      <c r="C2838" s="75">
        <v>39305</v>
      </c>
      <c r="D2838" s="81" t="s">
        <v>374</v>
      </c>
      <c r="E2838" s="70">
        <v>20</v>
      </c>
      <c r="F2838" s="70">
        <v>32</v>
      </c>
      <c r="G2838" s="111" t="s">
        <v>221</v>
      </c>
      <c r="H2838" s="117">
        <v>0</v>
      </c>
      <c r="J2838" s="118">
        <v>0</v>
      </c>
      <c r="W2838" s="116"/>
    </row>
    <row r="2839" spans="1:23">
      <c r="A2839" s="152">
        <v>20</v>
      </c>
      <c r="B2839" s="153" t="s">
        <v>222</v>
      </c>
      <c r="C2839" s="75">
        <v>39305</v>
      </c>
      <c r="D2839" s="81" t="s">
        <v>374</v>
      </c>
      <c r="E2839" s="70">
        <v>20</v>
      </c>
      <c r="F2839" s="70">
        <v>32</v>
      </c>
      <c r="G2839" s="111" t="s">
        <v>221</v>
      </c>
      <c r="H2839" s="117">
        <v>0</v>
      </c>
      <c r="J2839" s="118">
        <v>0</v>
      </c>
      <c r="U2839" s="116">
        <v>0</v>
      </c>
      <c r="W2839" s="116">
        <v>0</v>
      </c>
    </row>
    <row r="2840" spans="1:23">
      <c r="A2840" s="152">
        <v>21</v>
      </c>
      <c r="B2840" s="153" t="s">
        <v>222</v>
      </c>
      <c r="C2840" s="75">
        <v>39305</v>
      </c>
      <c r="D2840" s="81" t="s">
        <v>374</v>
      </c>
      <c r="E2840" s="70">
        <v>20</v>
      </c>
      <c r="F2840" s="70">
        <v>32</v>
      </c>
      <c r="G2840" s="111" t="s">
        <v>221</v>
      </c>
      <c r="H2840" s="117">
        <v>0</v>
      </c>
      <c r="J2840" s="118">
        <v>0</v>
      </c>
      <c r="U2840" s="116">
        <v>0</v>
      </c>
      <c r="W2840" s="116">
        <v>0</v>
      </c>
    </row>
    <row r="2841" spans="1:23">
      <c r="A2841" s="152">
        <v>22</v>
      </c>
      <c r="B2841" s="153" t="s">
        <v>222</v>
      </c>
      <c r="C2841" s="75">
        <v>39305</v>
      </c>
      <c r="D2841" s="81" t="s">
        <v>374</v>
      </c>
      <c r="E2841" s="70">
        <v>20</v>
      </c>
      <c r="F2841" s="70">
        <v>32</v>
      </c>
      <c r="G2841" s="111" t="s">
        <v>221</v>
      </c>
      <c r="H2841" s="117">
        <v>0</v>
      </c>
      <c r="J2841" s="118">
        <v>0</v>
      </c>
      <c r="U2841" s="116">
        <v>0</v>
      </c>
      <c r="W2841" s="116">
        <v>0</v>
      </c>
    </row>
    <row r="2842" spans="1:23">
      <c r="A2842" s="152">
        <v>23</v>
      </c>
      <c r="B2842" s="153" t="s">
        <v>222</v>
      </c>
      <c r="C2842" s="75">
        <v>39305</v>
      </c>
      <c r="D2842" s="81" t="s">
        <v>374</v>
      </c>
      <c r="E2842" s="70">
        <v>20</v>
      </c>
      <c r="F2842" s="70">
        <v>32</v>
      </c>
      <c r="G2842" s="111" t="s">
        <v>221</v>
      </c>
      <c r="H2842" s="117">
        <v>0</v>
      </c>
      <c r="J2842" s="118">
        <v>0</v>
      </c>
      <c r="U2842" s="116">
        <v>0</v>
      </c>
      <c r="W2842" s="116">
        <v>0</v>
      </c>
    </row>
    <row r="2843" spans="1:23">
      <c r="A2843" s="152">
        <v>24</v>
      </c>
      <c r="B2843" s="153" t="s">
        <v>222</v>
      </c>
      <c r="C2843" s="75">
        <v>39305</v>
      </c>
      <c r="D2843" s="81" t="s">
        <v>374</v>
      </c>
      <c r="E2843" s="70">
        <v>20</v>
      </c>
      <c r="F2843" s="70">
        <v>32</v>
      </c>
      <c r="G2843" s="111" t="s">
        <v>221</v>
      </c>
      <c r="H2843" s="117">
        <v>0</v>
      </c>
      <c r="J2843" s="118">
        <v>0</v>
      </c>
      <c r="U2843" s="116">
        <v>0</v>
      </c>
      <c r="W2843" s="116">
        <v>0</v>
      </c>
    </row>
    <row r="2844" spans="1:23">
      <c r="A2844" s="152">
        <v>25</v>
      </c>
      <c r="B2844" s="153" t="s">
        <v>222</v>
      </c>
      <c r="C2844" s="75">
        <v>39305</v>
      </c>
      <c r="D2844" s="81" t="s">
        <v>374</v>
      </c>
      <c r="E2844" s="70">
        <v>20</v>
      </c>
      <c r="F2844" s="70">
        <v>32</v>
      </c>
      <c r="G2844" s="111" t="s">
        <v>221</v>
      </c>
      <c r="H2844" s="117">
        <v>0</v>
      </c>
      <c r="J2844" s="118">
        <v>0</v>
      </c>
      <c r="U2844" s="116">
        <v>0</v>
      </c>
      <c r="W2844" s="116">
        <v>0</v>
      </c>
    </row>
    <row r="2845" spans="1:23">
      <c r="A2845" s="152">
        <v>26</v>
      </c>
      <c r="B2845" s="153" t="s">
        <v>222</v>
      </c>
      <c r="C2845" s="75">
        <v>39305</v>
      </c>
      <c r="D2845" s="81" t="s">
        <v>374</v>
      </c>
      <c r="E2845" s="70">
        <v>20</v>
      </c>
      <c r="F2845" s="70">
        <v>32</v>
      </c>
      <c r="G2845" s="111" t="s">
        <v>221</v>
      </c>
      <c r="H2845" s="117">
        <v>0</v>
      </c>
      <c r="J2845" s="118">
        <v>0</v>
      </c>
      <c r="U2845" s="116">
        <v>0</v>
      </c>
      <c r="W2845" s="116">
        <v>0</v>
      </c>
    </row>
    <row r="2846" spans="1:23">
      <c r="A2846" s="152">
        <v>27</v>
      </c>
      <c r="B2846" s="153" t="s">
        <v>222</v>
      </c>
      <c r="C2846" s="75">
        <v>39305</v>
      </c>
      <c r="D2846" s="81" t="s">
        <v>374</v>
      </c>
      <c r="E2846" s="70">
        <v>20</v>
      </c>
      <c r="F2846" s="70">
        <v>32</v>
      </c>
      <c r="G2846" s="111" t="s">
        <v>221</v>
      </c>
      <c r="H2846" s="117">
        <v>0</v>
      </c>
      <c r="J2846" s="118">
        <v>0</v>
      </c>
      <c r="U2846" s="116">
        <v>0</v>
      </c>
      <c r="W2846" s="116">
        <v>0</v>
      </c>
    </row>
    <row r="2847" spans="1:23">
      <c r="A2847" s="152">
        <v>28</v>
      </c>
      <c r="B2847" s="153" t="s">
        <v>222</v>
      </c>
      <c r="C2847" s="75">
        <v>39305</v>
      </c>
      <c r="D2847" s="81" t="s">
        <v>374</v>
      </c>
      <c r="E2847" s="70">
        <v>20</v>
      </c>
      <c r="F2847" s="70">
        <v>32</v>
      </c>
      <c r="G2847" s="111" t="s">
        <v>221</v>
      </c>
      <c r="H2847" s="117">
        <v>0</v>
      </c>
      <c r="J2847" s="118">
        <v>0</v>
      </c>
      <c r="W2847" s="116"/>
    </row>
    <row r="2848" spans="1:23">
      <c r="A2848" s="152">
        <v>29</v>
      </c>
      <c r="B2848" s="153" t="s">
        <v>222</v>
      </c>
      <c r="C2848" s="75">
        <v>39305</v>
      </c>
      <c r="D2848" s="81" t="s">
        <v>374</v>
      </c>
      <c r="E2848" s="70">
        <v>20</v>
      </c>
      <c r="F2848" s="70">
        <v>32</v>
      </c>
      <c r="G2848" s="111" t="s">
        <v>221</v>
      </c>
      <c r="H2848" s="117">
        <v>0</v>
      </c>
      <c r="J2848" s="118">
        <v>0</v>
      </c>
      <c r="U2848" s="116">
        <v>0</v>
      </c>
      <c r="W2848" s="116">
        <v>0</v>
      </c>
    </row>
    <row r="2849" spans="1:23">
      <c r="A2849" s="152">
        <v>30</v>
      </c>
      <c r="B2849" s="153" t="s">
        <v>222</v>
      </c>
      <c r="C2849" s="75">
        <v>39305</v>
      </c>
      <c r="D2849" s="81" t="s">
        <v>374</v>
      </c>
      <c r="E2849" s="70">
        <v>20</v>
      </c>
      <c r="F2849" s="70">
        <v>32</v>
      </c>
      <c r="G2849" s="111" t="s">
        <v>221</v>
      </c>
      <c r="H2849" s="117">
        <v>0</v>
      </c>
      <c r="J2849" s="118">
        <v>0</v>
      </c>
      <c r="W2849" s="116"/>
    </row>
    <row r="2850" spans="1:23">
      <c r="A2850" s="152">
        <v>31</v>
      </c>
      <c r="B2850" s="153" t="s">
        <v>222</v>
      </c>
      <c r="C2850" s="75">
        <v>39305</v>
      </c>
      <c r="D2850" s="81" t="s">
        <v>374</v>
      </c>
      <c r="E2850" s="70">
        <v>20</v>
      </c>
      <c r="F2850" s="70">
        <v>32</v>
      </c>
      <c r="G2850" s="111" t="s">
        <v>221</v>
      </c>
      <c r="H2850" s="117">
        <v>0</v>
      </c>
      <c r="J2850" s="118">
        <v>0</v>
      </c>
      <c r="W2850" s="116"/>
    </row>
    <row r="2851" spans="1:23">
      <c r="A2851" s="152">
        <v>32</v>
      </c>
      <c r="B2851" s="153" t="s">
        <v>222</v>
      </c>
      <c r="C2851" s="75">
        <v>39305</v>
      </c>
      <c r="D2851" s="81" t="s">
        <v>374</v>
      </c>
      <c r="E2851" s="70">
        <v>20</v>
      </c>
      <c r="F2851" s="70">
        <v>32</v>
      </c>
      <c r="G2851" s="111" t="s">
        <v>221</v>
      </c>
      <c r="H2851" s="117">
        <v>0</v>
      </c>
      <c r="J2851" s="118">
        <v>0</v>
      </c>
      <c r="U2851" s="116">
        <v>0</v>
      </c>
      <c r="W2851" s="116">
        <v>0</v>
      </c>
    </row>
    <row r="2852" spans="1:23">
      <c r="A2852" s="152">
        <v>33</v>
      </c>
      <c r="B2852" s="153" t="s">
        <v>222</v>
      </c>
      <c r="C2852" s="75">
        <v>39305</v>
      </c>
      <c r="D2852" s="81" t="s">
        <v>374</v>
      </c>
      <c r="E2852" s="70">
        <v>20</v>
      </c>
      <c r="F2852" s="70">
        <v>32</v>
      </c>
      <c r="G2852" s="111" t="s">
        <v>221</v>
      </c>
      <c r="H2852" s="117">
        <v>0</v>
      </c>
      <c r="J2852" s="118">
        <v>0</v>
      </c>
      <c r="U2852" s="116">
        <v>0</v>
      </c>
      <c r="W2852" s="116">
        <v>0</v>
      </c>
    </row>
    <row r="2853" spans="1:23">
      <c r="A2853" s="152">
        <v>34</v>
      </c>
      <c r="B2853" s="153" t="s">
        <v>222</v>
      </c>
      <c r="C2853" s="75">
        <v>39305</v>
      </c>
      <c r="D2853" s="81" t="s">
        <v>374</v>
      </c>
      <c r="E2853" s="70">
        <v>20</v>
      </c>
      <c r="F2853" s="70">
        <v>32</v>
      </c>
      <c r="G2853" s="111" t="s">
        <v>221</v>
      </c>
      <c r="H2853" s="117">
        <v>0</v>
      </c>
      <c r="J2853" s="118">
        <v>0</v>
      </c>
      <c r="U2853" s="116">
        <v>0</v>
      </c>
      <c r="W2853" s="116">
        <v>0</v>
      </c>
    </row>
    <row r="2854" spans="1:23">
      <c r="A2854" s="152">
        <v>35</v>
      </c>
      <c r="B2854" s="153" t="s">
        <v>222</v>
      </c>
      <c r="C2854" s="75">
        <v>39305</v>
      </c>
      <c r="D2854" s="81" t="s">
        <v>374</v>
      </c>
      <c r="E2854" s="70">
        <v>20</v>
      </c>
      <c r="F2854" s="70">
        <v>32</v>
      </c>
      <c r="G2854" s="111" t="s">
        <v>221</v>
      </c>
      <c r="H2854" s="117">
        <v>0</v>
      </c>
      <c r="J2854" s="118">
        <v>0</v>
      </c>
      <c r="U2854" s="116">
        <v>0</v>
      </c>
      <c r="W2854" s="116">
        <v>0</v>
      </c>
    </row>
    <row r="2855" spans="1:23">
      <c r="A2855" s="152">
        <v>36</v>
      </c>
      <c r="B2855" s="153" t="s">
        <v>222</v>
      </c>
      <c r="C2855" s="75">
        <v>39305</v>
      </c>
      <c r="D2855" s="81" t="s">
        <v>374</v>
      </c>
      <c r="E2855" s="70">
        <v>20</v>
      </c>
      <c r="F2855" s="70">
        <v>32</v>
      </c>
      <c r="G2855" s="111" t="s">
        <v>221</v>
      </c>
      <c r="H2855" s="117">
        <v>0</v>
      </c>
      <c r="J2855" s="118">
        <v>0</v>
      </c>
      <c r="U2855" s="116">
        <v>0</v>
      </c>
      <c r="W2855" s="116">
        <v>0</v>
      </c>
    </row>
    <row r="2856" spans="1:23">
      <c r="A2856" s="152">
        <v>37</v>
      </c>
      <c r="B2856" s="153" t="s">
        <v>222</v>
      </c>
      <c r="C2856" s="75">
        <v>39305</v>
      </c>
      <c r="D2856" s="81" t="s">
        <v>374</v>
      </c>
      <c r="E2856" s="70">
        <v>20</v>
      </c>
      <c r="F2856" s="70">
        <v>32</v>
      </c>
      <c r="G2856" s="111" t="s">
        <v>221</v>
      </c>
      <c r="H2856" s="117">
        <v>0</v>
      </c>
      <c r="J2856" s="118">
        <v>0</v>
      </c>
      <c r="U2856" s="116">
        <v>0</v>
      </c>
      <c r="W2856" s="116">
        <v>0</v>
      </c>
    </row>
    <row r="2857" spans="1:23">
      <c r="A2857" s="152">
        <v>38</v>
      </c>
      <c r="B2857" s="153" t="s">
        <v>222</v>
      </c>
      <c r="C2857" s="75">
        <v>39305</v>
      </c>
      <c r="D2857" s="81" t="s">
        <v>374</v>
      </c>
      <c r="E2857" s="70">
        <v>20</v>
      </c>
      <c r="F2857" s="70">
        <v>32</v>
      </c>
      <c r="G2857" s="111" t="s">
        <v>221</v>
      </c>
      <c r="H2857" s="117">
        <v>0</v>
      </c>
      <c r="J2857" s="118">
        <v>0</v>
      </c>
      <c r="U2857" s="116">
        <v>0</v>
      </c>
      <c r="W2857" s="116">
        <v>0</v>
      </c>
    </row>
    <row r="2858" spans="1:23">
      <c r="A2858" s="152">
        <v>39</v>
      </c>
      <c r="B2858" s="153" t="s">
        <v>222</v>
      </c>
      <c r="C2858" s="75">
        <v>39305</v>
      </c>
      <c r="D2858" s="81" t="s">
        <v>374</v>
      </c>
      <c r="E2858" s="70">
        <v>20</v>
      </c>
      <c r="F2858" s="70">
        <v>32</v>
      </c>
      <c r="G2858" s="111" t="s">
        <v>221</v>
      </c>
      <c r="H2858" s="117">
        <v>0</v>
      </c>
      <c r="J2858" s="118">
        <v>0</v>
      </c>
      <c r="U2858" s="116">
        <v>0</v>
      </c>
      <c r="W2858" s="116">
        <v>0</v>
      </c>
    </row>
    <row r="2859" spans="1:23">
      <c r="A2859" s="152">
        <v>40</v>
      </c>
      <c r="B2859" s="153" t="s">
        <v>222</v>
      </c>
      <c r="C2859" s="75">
        <v>39305</v>
      </c>
      <c r="D2859" s="81" t="s">
        <v>374</v>
      </c>
      <c r="E2859" s="70">
        <v>20</v>
      </c>
      <c r="F2859" s="70">
        <v>32</v>
      </c>
      <c r="G2859" s="111" t="s">
        <v>221</v>
      </c>
      <c r="H2859" s="117">
        <v>0</v>
      </c>
      <c r="J2859" s="118">
        <v>0</v>
      </c>
      <c r="U2859" s="116">
        <v>0</v>
      </c>
      <c r="W2859" s="116">
        <v>0</v>
      </c>
    </row>
    <row r="2860" spans="1:23">
      <c r="A2860" s="152">
        <v>41</v>
      </c>
      <c r="B2860" s="153" t="s">
        <v>222</v>
      </c>
      <c r="C2860" s="75">
        <v>39305</v>
      </c>
      <c r="D2860" s="81" t="s">
        <v>374</v>
      </c>
      <c r="E2860" s="70">
        <v>20</v>
      </c>
      <c r="F2860" s="70">
        <v>32</v>
      </c>
      <c r="G2860" s="111" t="s">
        <v>221</v>
      </c>
      <c r="H2860" s="117">
        <v>0</v>
      </c>
      <c r="J2860" s="118">
        <v>0</v>
      </c>
      <c r="U2860" s="116">
        <v>0</v>
      </c>
      <c r="W2860" s="116">
        <v>0</v>
      </c>
    </row>
    <row r="2861" spans="1:23">
      <c r="A2861" s="152">
        <v>42</v>
      </c>
      <c r="B2861" s="153" t="s">
        <v>222</v>
      </c>
      <c r="C2861" s="75">
        <v>39305</v>
      </c>
      <c r="D2861" s="81" t="s">
        <v>374</v>
      </c>
      <c r="E2861" s="70">
        <v>20</v>
      </c>
      <c r="F2861" s="70">
        <v>32</v>
      </c>
      <c r="G2861" s="111" t="s">
        <v>221</v>
      </c>
      <c r="H2861" s="117">
        <v>0</v>
      </c>
      <c r="J2861" s="118">
        <v>0</v>
      </c>
      <c r="U2861" s="116">
        <v>0</v>
      </c>
      <c r="W2861" s="116">
        <v>0</v>
      </c>
    </row>
    <row r="2862" spans="1:23">
      <c r="A2862" s="152">
        <v>43</v>
      </c>
      <c r="B2862" s="153" t="s">
        <v>222</v>
      </c>
      <c r="C2862" s="75">
        <v>39305</v>
      </c>
      <c r="D2862" s="81" t="s">
        <v>374</v>
      </c>
      <c r="E2862" s="70">
        <v>20</v>
      </c>
      <c r="F2862" s="70">
        <v>32</v>
      </c>
      <c r="G2862" s="111" t="s">
        <v>221</v>
      </c>
      <c r="H2862" s="117">
        <v>0</v>
      </c>
      <c r="J2862" s="118">
        <v>0</v>
      </c>
      <c r="U2862" s="116">
        <v>0</v>
      </c>
      <c r="W2862" s="116">
        <v>0</v>
      </c>
    </row>
    <row r="2863" spans="1:23">
      <c r="A2863" s="152">
        <v>44</v>
      </c>
      <c r="B2863" s="153" t="s">
        <v>222</v>
      </c>
      <c r="C2863" s="75">
        <v>39305</v>
      </c>
      <c r="D2863" s="81" t="s">
        <v>374</v>
      </c>
      <c r="E2863" s="70">
        <v>20</v>
      </c>
      <c r="F2863" s="70">
        <v>32</v>
      </c>
      <c r="G2863" s="111" t="s">
        <v>221</v>
      </c>
      <c r="H2863" s="117">
        <v>0</v>
      </c>
      <c r="J2863" s="118">
        <v>0</v>
      </c>
      <c r="U2863" s="116">
        <v>0</v>
      </c>
      <c r="W2863" s="116">
        <v>0</v>
      </c>
    </row>
    <row r="2864" spans="1:23">
      <c r="A2864" s="152">
        <v>45</v>
      </c>
      <c r="B2864" s="153" t="s">
        <v>222</v>
      </c>
      <c r="C2864" s="75">
        <v>39305</v>
      </c>
      <c r="D2864" s="81" t="s">
        <v>374</v>
      </c>
      <c r="E2864" s="70">
        <v>20</v>
      </c>
      <c r="F2864" s="70">
        <v>32</v>
      </c>
      <c r="G2864" s="111" t="s">
        <v>221</v>
      </c>
      <c r="H2864" s="117">
        <v>0</v>
      </c>
      <c r="J2864" s="118">
        <v>0</v>
      </c>
      <c r="U2864" s="116">
        <v>0</v>
      </c>
      <c r="W2864" s="116">
        <v>0</v>
      </c>
    </row>
    <row r="2865" spans="1:23">
      <c r="A2865" s="152">
        <v>46</v>
      </c>
      <c r="B2865" s="153" t="s">
        <v>222</v>
      </c>
      <c r="C2865" s="75">
        <v>39305</v>
      </c>
      <c r="D2865" s="81" t="s">
        <v>374</v>
      </c>
      <c r="E2865" s="70">
        <v>20</v>
      </c>
      <c r="F2865" s="70">
        <v>32</v>
      </c>
      <c r="G2865" s="111" t="s">
        <v>221</v>
      </c>
      <c r="H2865" s="117">
        <v>0</v>
      </c>
      <c r="J2865" s="118">
        <v>0</v>
      </c>
      <c r="W2865" s="116"/>
    </row>
    <row r="2866" spans="1:23">
      <c r="A2866" s="152">
        <v>47</v>
      </c>
      <c r="B2866" s="153" t="s">
        <v>222</v>
      </c>
      <c r="C2866" s="75">
        <v>39305</v>
      </c>
      <c r="D2866" s="81" t="s">
        <v>374</v>
      </c>
      <c r="E2866" s="70">
        <v>20</v>
      </c>
      <c r="F2866" s="70">
        <v>32</v>
      </c>
      <c r="G2866" s="111" t="s">
        <v>221</v>
      </c>
      <c r="H2866" s="117">
        <v>0</v>
      </c>
      <c r="J2866" s="118">
        <v>0</v>
      </c>
      <c r="U2866" s="116">
        <v>0</v>
      </c>
      <c r="W2866" s="116">
        <v>0</v>
      </c>
    </row>
    <row r="2867" spans="1:23">
      <c r="A2867" s="152">
        <v>48</v>
      </c>
      <c r="B2867" s="153" t="s">
        <v>222</v>
      </c>
      <c r="C2867" s="75">
        <v>39305</v>
      </c>
      <c r="D2867" s="81" t="s">
        <v>374</v>
      </c>
      <c r="E2867" s="70">
        <v>20</v>
      </c>
      <c r="F2867" s="70">
        <v>32</v>
      </c>
      <c r="G2867" s="111" t="s">
        <v>221</v>
      </c>
      <c r="H2867" s="117">
        <v>0</v>
      </c>
      <c r="J2867" s="118">
        <v>0</v>
      </c>
      <c r="U2867" s="116">
        <v>0</v>
      </c>
      <c r="W2867" s="116">
        <v>0</v>
      </c>
    </row>
    <row r="2868" spans="1:23">
      <c r="A2868" s="152">
        <v>49</v>
      </c>
      <c r="B2868" s="153" t="s">
        <v>222</v>
      </c>
      <c r="C2868" s="75">
        <v>39305</v>
      </c>
      <c r="D2868" s="81" t="s">
        <v>374</v>
      </c>
      <c r="E2868" s="70">
        <v>20</v>
      </c>
      <c r="F2868" s="70">
        <v>32</v>
      </c>
      <c r="G2868" s="111" t="s">
        <v>221</v>
      </c>
      <c r="H2868" s="117">
        <v>0</v>
      </c>
      <c r="J2868" s="118">
        <v>0</v>
      </c>
      <c r="U2868" s="116">
        <v>0</v>
      </c>
      <c r="W2868" s="116">
        <v>0</v>
      </c>
    </row>
    <row r="2869" spans="1:23">
      <c r="A2869" s="152">
        <v>50</v>
      </c>
      <c r="B2869" s="153" t="s">
        <v>222</v>
      </c>
      <c r="C2869" s="75">
        <v>39305</v>
      </c>
      <c r="D2869" s="81" t="s">
        <v>374</v>
      </c>
      <c r="E2869" s="70">
        <v>20</v>
      </c>
      <c r="F2869" s="70">
        <v>32</v>
      </c>
      <c r="G2869" s="111" t="s">
        <v>221</v>
      </c>
      <c r="H2869" s="117">
        <v>0</v>
      </c>
      <c r="J2869" s="118">
        <v>0</v>
      </c>
      <c r="W2869" s="116"/>
    </row>
    <row r="2870" spans="1:23">
      <c r="A2870" s="152">
        <v>1</v>
      </c>
      <c r="B2870" s="153" t="s">
        <v>222</v>
      </c>
      <c r="C2870" s="74">
        <v>40670</v>
      </c>
      <c r="D2870" s="82" t="s">
        <v>410</v>
      </c>
      <c r="E2870" s="70">
        <v>15</v>
      </c>
      <c r="F2870" s="70">
        <v>31</v>
      </c>
      <c r="G2870" s="111" t="s">
        <v>221</v>
      </c>
      <c r="H2870" s="117">
        <v>0</v>
      </c>
      <c r="J2870" s="118">
        <v>0</v>
      </c>
      <c r="P2870" s="92">
        <v>4</v>
      </c>
      <c r="U2870" s="182">
        <v>4</v>
      </c>
      <c r="W2870" s="182">
        <v>4</v>
      </c>
    </row>
    <row r="2871" spans="1:23">
      <c r="A2871" s="152">
        <v>2</v>
      </c>
      <c r="B2871" s="153" t="s">
        <v>222</v>
      </c>
      <c r="C2871" s="74">
        <v>40670</v>
      </c>
      <c r="D2871" s="82" t="s">
        <v>410</v>
      </c>
      <c r="E2871" s="70">
        <v>15</v>
      </c>
      <c r="F2871" s="70">
        <v>31</v>
      </c>
      <c r="G2871" s="111" t="s">
        <v>222</v>
      </c>
      <c r="H2871" s="117">
        <v>0</v>
      </c>
      <c r="J2871" s="118">
        <v>0</v>
      </c>
      <c r="P2871" s="92" t="s">
        <v>222</v>
      </c>
      <c r="U2871" s="182" t="s">
        <v>222</v>
      </c>
      <c r="W2871" s="182">
        <v>500</v>
      </c>
    </row>
    <row r="2872" spans="1:23">
      <c r="A2872" s="152">
        <v>3</v>
      </c>
      <c r="B2872" s="153" t="s">
        <v>222</v>
      </c>
      <c r="C2872" s="74">
        <v>40670</v>
      </c>
      <c r="D2872" s="82" t="s">
        <v>410</v>
      </c>
      <c r="E2872" s="70">
        <v>15</v>
      </c>
      <c r="F2872" s="70">
        <v>31</v>
      </c>
      <c r="G2872" s="111" t="s">
        <v>221</v>
      </c>
      <c r="H2872" s="117">
        <v>0</v>
      </c>
      <c r="J2872" s="118">
        <v>0</v>
      </c>
      <c r="P2872" s="92">
        <v>3</v>
      </c>
      <c r="U2872" s="182">
        <v>3</v>
      </c>
      <c r="W2872" s="182">
        <v>3</v>
      </c>
    </row>
    <row r="2873" spans="1:23">
      <c r="A2873" s="152">
        <v>4</v>
      </c>
      <c r="B2873" s="153" t="s">
        <v>222</v>
      </c>
      <c r="C2873" s="74">
        <v>40670</v>
      </c>
      <c r="D2873" s="82" t="s">
        <v>410</v>
      </c>
      <c r="E2873" s="70">
        <v>15</v>
      </c>
      <c r="F2873" s="70">
        <v>31</v>
      </c>
      <c r="G2873" s="111" t="s">
        <v>222</v>
      </c>
      <c r="H2873" s="117">
        <v>0</v>
      </c>
      <c r="J2873" s="118">
        <v>0</v>
      </c>
      <c r="P2873" s="92" t="s">
        <v>222</v>
      </c>
      <c r="U2873" s="182" t="s">
        <v>222</v>
      </c>
      <c r="W2873" s="182">
        <v>500</v>
      </c>
    </row>
    <row r="2874" spans="1:23">
      <c r="A2874" s="152">
        <v>5</v>
      </c>
      <c r="B2874" s="153" t="s">
        <v>222</v>
      </c>
      <c r="C2874" s="74">
        <v>40670</v>
      </c>
      <c r="D2874" s="82" t="s">
        <v>410</v>
      </c>
      <c r="E2874" s="70">
        <v>15</v>
      </c>
      <c r="F2874" s="70">
        <v>31</v>
      </c>
      <c r="G2874" s="111" t="s">
        <v>221</v>
      </c>
      <c r="H2874" s="117">
        <v>0</v>
      </c>
      <c r="J2874" s="118">
        <v>0</v>
      </c>
      <c r="P2874" s="92">
        <v>2</v>
      </c>
      <c r="U2874" s="182">
        <v>2</v>
      </c>
      <c r="W2874" s="182">
        <v>2</v>
      </c>
    </row>
    <row r="2875" spans="1:23">
      <c r="A2875" s="152">
        <v>6</v>
      </c>
      <c r="B2875" s="153" t="s">
        <v>222</v>
      </c>
      <c r="C2875" s="74">
        <v>40670</v>
      </c>
      <c r="D2875" s="82" t="s">
        <v>410</v>
      </c>
      <c r="E2875" s="70">
        <v>15</v>
      </c>
      <c r="F2875" s="70">
        <v>31</v>
      </c>
      <c r="G2875" s="111" t="s">
        <v>222</v>
      </c>
      <c r="H2875" s="117">
        <v>0</v>
      </c>
      <c r="J2875" s="118">
        <v>0</v>
      </c>
      <c r="P2875" s="92" t="s">
        <v>222</v>
      </c>
      <c r="U2875" s="182" t="s">
        <v>222</v>
      </c>
      <c r="W2875" s="182">
        <v>500</v>
      </c>
    </row>
    <row r="2876" spans="1:23">
      <c r="A2876" s="152">
        <v>7</v>
      </c>
      <c r="B2876" s="153" t="s">
        <v>222</v>
      </c>
      <c r="C2876" s="74">
        <v>40670</v>
      </c>
      <c r="D2876" s="82" t="s">
        <v>410</v>
      </c>
      <c r="E2876" s="70">
        <v>15</v>
      </c>
      <c r="F2876" s="70">
        <v>31</v>
      </c>
      <c r="G2876" s="111" t="s">
        <v>221</v>
      </c>
      <c r="H2876" s="117">
        <v>0</v>
      </c>
      <c r="J2876" s="118">
        <v>0</v>
      </c>
      <c r="P2876" s="92">
        <v>4</v>
      </c>
      <c r="U2876" s="182">
        <v>4</v>
      </c>
      <c r="W2876" s="182">
        <v>4</v>
      </c>
    </row>
    <row r="2877" spans="1:23">
      <c r="A2877" s="152">
        <v>8</v>
      </c>
      <c r="B2877" s="153" t="s">
        <v>222</v>
      </c>
      <c r="C2877" s="74">
        <v>40670</v>
      </c>
      <c r="D2877" s="82" t="s">
        <v>410</v>
      </c>
      <c r="E2877" s="70">
        <v>15</v>
      </c>
      <c r="F2877" s="70">
        <v>31</v>
      </c>
      <c r="G2877" s="111" t="s">
        <v>222</v>
      </c>
      <c r="H2877" s="117">
        <v>0</v>
      </c>
      <c r="J2877" s="118">
        <v>0</v>
      </c>
      <c r="P2877" s="92" t="s">
        <v>222</v>
      </c>
      <c r="U2877" s="182" t="s">
        <v>222</v>
      </c>
      <c r="W2877" s="182">
        <v>500</v>
      </c>
    </row>
    <row r="2878" spans="1:23">
      <c r="A2878" s="152">
        <v>9</v>
      </c>
      <c r="B2878" s="153" t="s">
        <v>222</v>
      </c>
      <c r="C2878" s="74">
        <v>40670</v>
      </c>
      <c r="D2878" s="82" t="s">
        <v>410</v>
      </c>
      <c r="E2878" s="70">
        <v>15</v>
      </c>
      <c r="F2878" s="70">
        <v>31</v>
      </c>
      <c r="G2878" s="111" t="s">
        <v>221</v>
      </c>
      <c r="H2878" s="117">
        <v>0</v>
      </c>
      <c r="J2878" s="118">
        <v>0</v>
      </c>
      <c r="P2878" s="92">
        <v>5</v>
      </c>
      <c r="U2878" s="182">
        <v>5</v>
      </c>
      <c r="W2878" s="182">
        <v>5</v>
      </c>
    </row>
    <row r="2879" spans="1:23">
      <c r="A2879" s="152">
        <v>10</v>
      </c>
      <c r="B2879" s="153" t="s">
        <v>222</v>
      </c>
      <c r="C2879" s="74">
        <v>40670</v>
      </c>
      <c r="D2879" s="82" t="s">
        <v>410</v>
      </c>
      <c r="E2879" s="70">
        <v>15</v>
      </c>
      <c r="F2879" s="70">
        <v>31</v>
      </c>
      <c r="G2879" s="111" t="s">
        <v>222</v>
      </c>
      <c r="H2879" s="117">
        <v>0</v>
      </c>
      <c r="J2879" s="118">
        <v>0</v>
      </c>
      <c r="P2879" s="92" t="s">
        <v>222</v>
      </c>
      <c r="U2879" s="182" t="s">
        <v>222</v>
      </c>
      <c r="W2879" s="182">
        <v>500</v>
      </c>
    </row>
    <row r="2880" spans="1:23">
      <c r="A2880" s="152">
        <v>11</v>
      </c>
      <c r="B2880" s="153" t="s">
        <v>222</v>
      </c>
      <c r="C2880" s="74">
        <v>40670</v>
      </c>
      <c r="D2880" s="82" t="s">
        <v>410</v>
      </c>
      <c r="E2880" s="70">
        <v>15</v>
      </c>
      <c r="F2880" s="70">
        <v>31</v>
      </c>
      <c r="G2880" s="111" t="s">
        <v>221</v>
      </c>
      <c r="H2880" s="117">
        <v>0</v>
      </c>
      <c r="J2880" s="118">
        <v>0</v>
      </c>
      <c r="P2880" s="92">
        <v>2</v>
      </c>
      <c r="U2880" s="182">
        <v>2</v>
      </c>
      <c r="W2880" s="182">
        <v>2</v>
      </c>
    </row>
    <row r="2881" spans="1:23">
      <c r="A2881" s="152">
        <v>12</v>
      </c>
      <c r="B2881" s="153" t="s">
        <v>222</v>
      </c>
      <c r="C2881" s="74">
        <v>40670</v>
      </c>
      <c r="D2881" s="82" t="s">
        <v>410</v>
      </c>
      <c r="E2881" s="70">
        <v>15</v>
      </c>
      <c r="F2881" s="70">
        <v>31</v>
      </c>
      <c r="G2881" s="111" t="s">
        <v>222</v>
      </c>
      <c r="H2881" s="117">
        <v>0</v>
      </c>
      <c r="J2881" s="118">
        <v>0</v>
      </c>
      <c r="P2881" s="92" t="s">
        <v>222</v>
      </c>
      <c r="U2881" s="182" t="s">
        <v>222</v>
      </c>
      <c r="W2881" s="182">
        <v>500</v>
      </c>
    </row>
    <row r="2882" spans="1:23">
      <c r="A2882" s="152">
        <v>13</v>
      </c>
      <c r="B2882" s="153" t="s">
        <v>222</v>
      </c>
      <c r="C2882" s="74">
        <v>40670</v>
      </c>
      <c r="D2882" s="82" t="s">
        <v>410</v>
      </c>
      <c r="E2882" s="70">
        <v>15</v>
      </c>
      <c r="F2882" s="70">
        <v>31</v>
      </c>
      <c r="G2882" s="111" t="s">
        <v>221</v>
      </c>
      <c r="H2882" s="117">
        <v>0</v>
      </c>
      <c r="J2882" s="118">
        <v>0</v>
      </c>
      <c r="P2882" s="92">
        <v>5</v>
      </c>
      <c r="U2882" s="182">
        <v>5</v>
      </c>
      <c r="W2882" s="182">
        <v>5</v>
      </c>
    </row>
    <row r="2883" spans="1:23">
      <c r="A2883" s="152">
        <v>14</v>
      </c>
      <c r="B2883" s="153" t="s">
        <v>222</v>
      </c>
      <c r="C2883" s="74">
        <v>40670</v>
      </c>
      <c r="D2883" s="82" t="s">
        <v>410</v>
      </c>
      <c r="E2883" s="70">
        <v>15</v>
      </c>
      <c r="F2883" s="70">
        <v>31</v>
      </c>
      <c r="G2883" s="111" t="s">
        <v>222</v>
      </c>
      <c r="H2883" s="117">
        <v>0</v>
      </c>
      <c r="J2883" s="118">
        <v>0</v>
      </c>
      <c r="P2883" s="92" t="s">
        <v>222</v>
      </c>
      <c r="U2883" s="182" t="s">
        <v>222</v>
      </c>
      <c r="W2883" s="182">
        <v>500</v>
      </c>
    </row>
    <row r="2884" spans="1:23">
      <c r="A2884" s="152">
        <v>15</v>
      </c>
      <c r="B2884" s="153" t="s">
        <v>222</v>
      </c>
      <c r="C2884" s="74">
        <v>40670</v>
      </c>
      <c r="D2884" s="82" t="s">
        <v>410</v>
      </c>
      <c r="E2884" s="70">
        <v>15</v>
      </c>
      <c r="F2884" s="70">
        <v>31</v>
      </c>
      <c r="G2884" s="111" t="s">
        <v>221</v>
      </c>
      <c r="H2884" s="117">
        <v>0</v>
      </c>
      <c r="J2884" s="118">
        <v>0</v>
      </c>
      <c r="P2884" s="92">
        <v>5</v>
      </c>
      <c r="U2884" s="182">
        <v>5</v>
      </c>
      <c r="W2884" s="182">
        <v>5</v>
      </c>
    </row>
    <row r="2885" spans="1:23">
      <c r="A2885" s="152">
        <v>16</v>
      </c>
      <c r="B2885" s="153" t="s">
        <v>222</v>
      </c>
      <c r="C2885" s="74">
        <v>40670</v>
      </c>
      <c r="D2885" s="82" t="s">
        <v>410</v>
      </c>
      <c r="E2885" s="70">
        <v>15</v>
      </c>
      <c r="F2885" s="70">
        <v>31</v>
      </c>
      <c r="G2885" s="111" t="s">
        <v>222</v>
      </c>
      <c r="H2885" s="117">
        <v>0</v>
      </c>
      <c r="J2885" s="118">
        <v>0</v>
      </c>
      <c r="P2885" s="92">
        <v>0</v>
      </c>
      <c r="U2885" s="182" t="s">
        <v>222</v>
      </c>
      <c r="W2885" s="182">
        <v>500</v>
      </c>
    </row>
    <row r="2886" spans="1:23">
      <c r="A2886" s="152">
        <v>17</v>
      </c>
      <c r="B2886" s="153" t="s">
        <v>222</v>
      </c>
      <c r="C2886" s="74">
        <v>40670</v>
      </c>
      <c r="D2886" s="82" t="s">
        <v>410</v>
      </c>
      <c r="E2886" s="70">
        <v>15</v>
      </c>
      <c r="F2886" s="70">
        <v>31</v>
      </c>
      <c r="G2886" s="111" t="s">
        <v>221</v>
      </c>
      <c r="H2886" s="117">
        <v>0</v>
      </c>
      <c r="J2886" s="118">
        <v>0</v>
      </c>
      <c r="P2886" s="92">
        <v>3</v>
      </c>
      <c r="U2886" s="182">
        <v>4</v>
      </c>
      <c r="W2886" s="182">
        <v>4</v>
      </c>
    </row>
    <row r="2887" spans="1:23">
      <c r="A2887" s="152">
        <v>18</v>
      </c>
      <c r="B2887" s="153" t="s">
        <v>222</v>
      </c>
      <c r="C2887" s="74">
        <v>40670</v>
      </c>
      <c r="D2887" s="82" t="s">
        <v>410</v>
      </c>
      <c r="E2887" s="70">
        <v>15</v>
      </c>
      <c r="F2887" s="70">
        <v>31</v>
      </c>
      <c r="G2887" s="111" t="s">
        <v>222</v>
      </c>
      <c r="H2887" s="117">
        <v>0</v>
      </c>
      <c r="J2887" s="118">
        <v>0</v>
      </c>
      <c r="P2887" s="92" t="s">
        <v>222</v>
      </c>
      <c r="U2887" s="182" t="s">
        <v>222</v>
      </c>
      <c r="W2887" s="182">
        <v>500</v>
      </c>
    </row>
    <row r="2888" spans="1:23">
      <c r="A2888" s="152">
        <v>19</v>
      </c>
      <c r="B2888" s="153" t="s">
        <v>222</v>
      </c>
      <c r="C2888" s="74">
        <v>40670</v>
      </c>
      <c r="D2888" s="82" t="s">
        <v>410</v>
      </c>
      <c r="E2888" s="70">
        <v>15</v>
      </c>
      <c r="F2888" s="70">
        <v>31</v>
      </c>
      <c r="G2888" s="111" t="s">
        <v>221</v>
      </c>
      <c r="H2888" s="117">
        <v>0</v>
      </c>
      <c r="J2888" s="118">
        <v>0</v>
      </c>
      <c r="P2888" s="92">
        <v>3</v>
      </c>
      <c r="U2888" s="182">
        <v>3</v>
      </c>
      <c r="W2888" s="182">
        <v>3</v>
      </c>
    </row>
    <row r="2889" spans="1:23">
      <c r="A2889" s="152">
        <v>20</v>
      </c>
      <c r="B2889" s="153" t="s">
        <v>222</v>
      </c>
      <c r="C2889" s="74">
        <v>40670</v>
      </c>
      <c r="D2889" s="82" t="s">
        <v>410</v>
      </c>
      <c r="E2889" s="70">
        <v>15</v>
      </c>
      <c r="F2889" s="70">
        <v>31</v>
      </c>
      <c r="G2889" s="111" t="s">
        <v>222</v>
      </c>
      <c r="H2889" s="117">
        <v>0</v>
      </c>
      <c r="J2889" s="118">
        <v>0</v>
      </c>
      <c r="P2889" s="92" t="s">
        <v>222</v>
      </c>
      <c r="U2889" s="182" t="s">
        <v>222</v>
      </c>
      <c r="W2889" s="182">
        <v>500</v>
      </c>
    </row>
    <row r="2890" spans="1:23">
      <c r="A2890" s="152">
        <v>21</v>
      </c>
      <c r="B2890" s="153" t="s">
        <v>222</v>
      </c>
      <c r="C2890" s="74">
        <v>40670</v>
      </c>
      <c r="D2890" s="82" t="s">
        <v>410</v>
      </c>
      <c r="E2890" s="70">
        <v>15</v>
      </c>
      <c r="F2890" s="70">
        <v>31</v>
      </c>
      <c r="G2890" s="111" t="s">
        <v>221</v>
      </c>
      <c r="H2890" s="117">
        <v>0</v>
      </c>
      <c r="J2890" s="118">
        <v>0</v>
      </c>
      <c r="P2890" s="92">
        <v>2</v>
      </c>
      <c r="U2890" s="182">
        <v>2</v>
      </c>
      <c r="W2890" s="182">
        <v>2</v>
      </c>
    </row>
    <row r="2891" spans="1:23">
      <c r="A2891" s="152">
        <v>22</v>
      </c>
      <c r="B2891" s="153" t="s">
        <v>222</v>
      </c>
      <c r="C2891" s="74">
        <v>40670</v>
      </c>
      <c r="D2891" s="82" t="s">
        <v>410</v>
      </c>
      <c r="E2891" s="70">
        <v>15</v>
      </c>
      <c r="F2891" s="70">
        <v>31</v>
      </c>
      <c r="G2891" s="111" t="s">
        <v>222</v>
      </c>
      <c r="H2891" s="117">
        <v>0</v>
      </c>
      <c r="J2891" s="118">
        <v>0</v>
      </c>
      <c r="P2891" s="92" t="s">
        <v>222</v>
      </c>
      <c r="U2891" s="182" t="s">
        <v>222</v>
      </c>
      <c r="W2891" s="182">
        <v>500</v>
      </c>
    </row>
    <row r="2892" spans="1:23">
      <c r="A2892" s="152">
        <v>23</v>
      </c>
      <c r="B2892" s="153" t="s">
        <v>222</v>
      </c>
      <c r="C2892" s="74">
        <v>40670</v>
      </c>
      <c r="D2892" s="82" t="s">
        <v>410</v>
      </c>
      <c r="E2892" s="70">
        <v>15</v>
      </c>
      <c r="F2892" s="70">
        <v>31</v>
      </c>
      <c r="G2892" s="111" t="s">
        <v>221</v>
      </c>
      <c r="H2892" s="117">
        <v>0</v>
      </c>
      <c r="J2892" s="118">
        <v>0</v>
      </c>
      <c r="P2892" s="92">
        <v>2</v>
      </c>
      <c r="U2892" s="182">
        <v>2</v>
      </c>
      <c r="W2892" s="182">
        <v>2</v>
      </c>
    </row>
    <row r="2893" spans="1:23">
      <c r="A2893" s="152">
        <v>24</v>
      </c>
      <c r="B2893" s="153" t="s">
        <v>222</v>
      </c>
      <c r="C2893" s="74">
        <v>40670</v>
      </c>
      <c r="D2893" s="82" t="s">
        <v>410</v>
      </c>
      <c r="E2893" s="70">
        <v>15</v>
      </c>
      <c r="F2893" s="70">
        <v>31</v>
      </c>
      <c r="G2893" s="111" t="s">
        <v>222</v>
      </c>
      <c r="H2893" s="117">
        <v>0</v>
      </c>
      <c r="J2893" s="118">
        <v>0</v>
      </c>
      <c r="P2893" s="92" t="s">
        <v>222</v>
      </c>
      <c r="U2893" s="182" t="s">
        <v>222</v>
      </c>
      <c r="W2893" s="182">
        <v>500</v>
      </c>
    </row>
    <row r="2894" spans="1:23">
      <c r="A2894" s="152">
        <v>25</v>
      </c>
      <c r="B2894" s="153" t="s">
        <v>222</v>
      </c>
      <c r="C2894" s="74">
        <v>40670</v>
      </c>
      <c r="D2894" s="82" t="s">
        <v>410</v>
      </c>
      <c r="E2894" s="70">
        <v>15</v>
      </c>
      <c r="F2894" s="70">
        <v>31</v>
      </c>
      <c r="G2894" s="111" t="s">
        <v>221</v>
      </c>
      <c r="H2894" s="117">
        <v>0</v>
      </c>
      <c r="J2894" s="118">
        <v>0</v>
      </c>
      <c r="P2894" s="92">
        <v>1</v>
      </c>
      <c r="U2894" s="182">
        <v>1</v>
      </c>
      <c r="W2894" s="182">
        <v>1</v>
      </c>
    </row>
    <row r="2895" spans="1:23">
      <c r="A2895" s="152">
        <v>26</v>
      </c>
      <c r="B2895" s="153" t="s">
        <v>222</v>
      </c>
      <c r="C2895" s="74">
        <v>40670</v>
      </c>
      <c r="D2895" s="82" t="s">
        <v>410</v>
      </c>
      <c r="E2895" s="70">
        <v>15</v>
      </c>
      <c r="F2895" s="70">
        <v>31</v>
      </c>
      <c r="G2895" s="111" t="s">
        <v>222</v>
      </c>
      <c r="H2895" s="117">
        <v>0</v>
      </c>
      <c r="J2895" s="118">
        <v>0</v>
      </c>
      <c r="P2895" s="92" t="s">
        <v>222</v>
      </c>
      <c r="U2895" s="182" t="s">
        <v>222</v>
      </c>
      <c r="W2895" s="182">
        <v>500</v>
      </c>
    </row>
    <row r="2896" spans="1:23">
      <c r="A2896" s="152">
        <v>27</v>
      </c>
      <c r="B2896" s="153" t="s">
        <v>222</v>
      </c>
      <c r="C2896" s="74">
        <v>40670</v>
      </c>
      <c r="D2896" s="82" t="s">
        <v>410</v>
      </c>
      <c r="E2896" s="70">
        <v>15</v>
      </c>
      <c r="F2896" s="70">
        <v>31</v>
      </c>
      <c r="G2896" s="111" t="s">
        <v>221</v>
      </c>
      <c r="H2896" s="117">
        <v>0</v>
      </c>
      <c r="J2896" s="118">
        <v>0</v>
      </c>
      <c r="P2896" s="92">
        <v>1</v>
      </c>
      <c r="U2896" s="182">
        <v>1</v>
      </c>
      <c r="W2896" s="182">
        <v>1</v>
      </c>
    </row>
    <row r="2897" spans="1:23">
      <c r="A2897" s="152">
        <v>28</v>
      </c>
      <c r="B2897" s="153" t="s">
        <v>222</v>
      </c>
      <c r="C2897" s="74">
        <v>40670</v>
      </c>
      <c r="D2897" s="82" t="s">
        <v>410</v>
      </c>
      <c r="E2897" s="70">
        <v>15</v>
      </c>
      <c r="F2897" s="70">
        <v>31</v>
      </c>
      <c r="G2897" s="111" t="s">
        <v>222</v>
      </c>
      <c r="H2897" s="117">
        <v>0</v>
      </c>
      <c r="J2897" s="118">
        <v>0</v>
      </c>
      <c r="P2897" s="92" t="s">
        <v>222</v>
      </c>
      <c r="U2897" s="182" t="s">
        <v>222</v>
      </c>
      <c r="W2897" s="182">
        <v>500</v>
      </c>
    </row>
    <row r="2898" spans="1:23">
      <c r="A2898" s="152">
        <v>29</v>
      </c>
      <c r="B2898" s="153" t="s">
        <v>222</v>
      </c>
      <c r="C2898" s="74">
        <v>40670</v>
      </c>
      <c r="D2898" s="82" t="s">
        <v>410</v>
      </c>
      <c r="E2898" s="70">
        <v>15</v>
      </c>
      <c r="F2898" s="70">
        <v>31</v>
      </c>
      <c r="G2898" s="111" t="s">
        <v>221</v>
      </c>
      <c r="H2898" s="117">
        <v>0</v>
      </c>
      <c r="J2898" s="118">
        <v>0</v>
      </c>
      <c r="P2898" s="92">
        <v>3</v>
      </c>
      <c r="U2898" s="182">
        <v>3</v>
      </c>
      <c r="W2898" s="182">
        <v>3</v>
      </c>
    </row>
    <row r="2899" spans="1:23">
      <c r="A2899" s="152">
        <v>30</v>
      </c>
      <c r="B2899" s="153" t="s">
        <v>222</v>
      </c>
      <c r="C2899" s="74">
        <v>40670</v>
      </c>
      <c r="D2899" s="82" t="s">
        <v>410</v>
      </c>
      <c r="E2899" s="70">
        <v>15</v>
      </c>
      <c r="F2899" s="70">
        <v>31</v>
      </c>
      <c r="G2899" s="111" t="s">
        <v>222</v>
      </c>
      <c r="H2899" s="117">
        <v>0</v>
      </c>
      <c r="J2899" s="118">
        <v>0</v>
      </c>
      <c r="P2899" s="92" t="s">
        <v>222</v>
      </c>
      <c r="U2899" s="182" t="s">
        <v>222</v>
      </c>
      <c r="W2899" s="182">
        <v>500</v>
      </c>
    </row>
    <row r="2900" spans="1:23">
      <c r="A2900" s="152">
        <v>31</v>
      </c>
      <c r="B2900" s="153" t="s">
        <v>222</v>
      </c>
      <c r="C2900" s="74">
        <v>40670</v>
      </c>
      <c r="D2900" s="82" t="s">
        <v>410</v>
      </c>
      <c r="E2900" s="70">
        <v>15</v>
      </c>
      <c r="F2900" s="70">
        <v>31</v>
      </c>
      <c r="G2900" s="111" t="s">
        <v>221</v>
      </c>
      <c r="H2900" s="117">
        <v>0</v>
      </c>
      <c r="J2900" s="118">
        <v>0</v>
      </c>
      <c r="P2900" s="92">
        <v>0</v>
      </c>
      <c r="U2900" s="182">
        <v>0</v>
      </c>
      <c r="W2900" s="182">
        <v>0</v>
      </c>
    </row>
    <row r="2901" spans="1:23">
      <c r="A2901" s="152">
        <v>32</v>
      </c>
      <c r="B2901" s="153" t="s">
        <v>222</v>
      </c>
      <c r="C2901" s="74">
        <v>40670</v>
      </c>
      <c r="D2901" s="82" t="s">
        <v>410</v>
      </c>
      <c r="E2901" s="70">
        <v>15</v>
      </c>
      <c r="F2901" s="70">
        <v>31</v>
      </c>
      <c r="G2901" s="111" t="s">
        <v>222</v>
      </c>
      <c r="H2901" s="117">
        <v>0</v>
      </c>
      <c r="J2901" s="118">
        <v>0</v>
      </c>
      <c r="P2901" s="92" t="s">
        <v>222</v>
      </c>
      <c r="U2901" s="182" t="s">
        <v>222</v>
      </c>
      <c r="W2901" s="182">
        <v>500</v>
      </c>
    </row>
    <row r="2902" spans="1:23">
      <c r="A2902" s="152">
        <v>33</v>
      </c>
      <c r="B2902" s="153" t="s">
        <v>222</v>
      </c>
      <c r="C2902" s="74">
        <v>40670</v>
      </c>
      <c r="D2902" s="82" t="s">
        <v>410</v>
      </c>
      <c r="E2902" s="70">
        <v>15</v>
      </c>
      <c r="F2902" s="70">
        <v>31</v>
      </c>
      <c r="G2902" s="111" t="s">
        <v>221</v>
      </c>
      <c r="H2902" s="117">
        <v>0</v>
      </c>
      <c r="J2902" s="118">
        <v>0</v>
      </c>
      <c r="P2902" s="92">
        <v>0</v>
      </c>
      <c r="U2902" s="182">
        <v>0</v>
      </c>
      <c r="W2902" s="182">
        <v>0</v>
      </c>
    </row>
    <row r="2903" spans="1:23">
      <c r="A2903" s="152">
        <v>34</v>
      </c>
      <c r="B2903" s="153" t="s">
        <v>222</v>
      </c>
      <c r="C2903" s="74">
        <v>40670</v>
      </c>
      <c r="D2903" s="82" t="s">
        <v>410</v>
      </c>
      <c r="E2903" s="70">
        <v>15</v>
      </c>
      <c r="F2903" s="70">
        <v>31</v>
      </c>
      <c r="G2903" s="111" t="s">
        <v>222</v>
      </c>
      <c r="H2903" s="117">
        <v>0</v>
      </c>
      <c r="J2903" s="118">
        <v>0</v>
      </c>
      <c r="P2903" s="92" t="s">
        <v>222</v>
      </c>
      <c r="U2903" s="182" t="s">
        <v>222</v>
      </c>
      <c r="W2903" s="182">
        <v>500</v>
      </c>
    </row>
    <row r="2904" spans="1:23">
      <c r="A2904" s="152">
        <v>35</v>
      </c>
      <c r="B2904" s="153" t="s">
        <v>222</v>
      </c>
      <c r="C2904" s="74">
        <v>40670</v>
      </c>
      <c r="D2904" s="82" t="s">
        <v>410</v>
      </c>
      <c r="E2904" s="70">
        <v>15</v>
      </c>
      <c r="F2904" s="70">
        <v>31</v>
      </c>
      <c r="G2904" s="111" t="s">
        <v>221</v>
      </c>
      <c r="H2904" s="117">
        <v>0</v>
      </c>
      <c r="J2904" s="118">
        <v>0</v>
      </c>
      <c r="P2904" s="92">
        <v>5</v>
      </c>
      <c r="U2904" s="182">
        <v>5</v>
      </c>
      <c r="W2904" s="182">
        <v>5</v>
      </c>
    </row>
    <row r="2905" spans="1:23">
      <c r="A2905" s="152">
        <v>36</v>
      </c>
      <c r="B2905" s="153" t="s">
        <v>222</v>
      </c>
      <c r="C2905" s="74">
        <v>40670</v>
      </c>
      <c r="D2905" s="82" t="s">
        <v>410</v>
      </c>
      <c r="E2905" s="70">
        <v>15</v>
      </c>
      <c r="F2905" s="70">
        <v>31</v>
      </c>
      <c r="G2905" s="111" t="s">
        <v>222</v>
      </c>
      <c r="H2905" s="117">
        <v>0</v>
      </c>
      <c r="J2905" s="118">
        <v>0</v>
      </c>
      <c r="P2905" s="92" t="s">
        <v>222</v>
      </c>
      <c r="U2905" s="182" t="s">
        <v>222</v>
      </c>
      <c r="W2905" s="182">
        <v>500</v>
      </c>
    </row>
    <row r="2906" spans="1:23">
      <c r="A2906" s="152">
        <v>37</v>
      </c>
      <c r="B2906" s="153" t="s">
        <v>222</v>
      </c>
      <c r="C2906" s="74">
        <v>40670</v>
      </c>
      <c r="D2906" s="82" t="s">
        <v>410</v>
      </c>
      <c r="E2906" s="70">
        <v>15</v>
      </c>
      <c r="F2906" s="70">
        <v>31</v>
      </c>
      <c r="G2906" s="111" t="s">
        <v>221</v>
      </c>
      <c r="H2906" s="117">
        <v>0</v>
      </c>
      <c r="J2906" s="118">
        <v>0</v>
      </c>
      <c r="P2906" s="92">
        <v>4</v>
      </c>
      <c r="U2906" s="182">
        <v>4</v>
      </c>
      <c r="W2906" s="182">
        <v>4</v>
      </c>
    </row>
    <row r="2907" spans="1:23">
      <c r="A2907" s="152">
        <v>38</v>
      </c>
      <c r="B2907" s="153" t="s">
        <v>222</v>
      </c>
      <c r="C2907" s="74">
        <v>40670</v>
      </c>
      <c r="D2907" s="82" t="s">
        <v>410</v>
      </c>
      <c r="E2907" s="70">
        <v>15</v>
      </c>
      <c r="F2907" s="70">
        <v>31</v>
      </c>
      <c r="G2907" s="111" t="s">
        <v>222</v>
      </c>
      <c r="H2907" s="117">
        <v>0</v>
      </c>
      <c r="J2907" s="118">
        <v>0</v>
      </c>
      <c r="P2907" s="92" t="s">
        <v>222</v>
      </c>
      <c r="U2907" s="182" t="s">
        <v>222</v>
      </c>
      <c r="W2907" s="182">
        <v>500</v>
      </c>
    </row>
    <row r="2908" spans="1:23">
      <c r="A2908" s="152">
        <v>39</v>
      </c>
      <c r="B2908" s="153" t="s">
        <v>222</v>
      </c>
      <c r="C2908" s="74">
        <v>40670</v>
      </c>
      <c r="D2908" s="82" t="s">
        <v>410</v>
      </c>
      <c r="E2908" s="70">
        <v>15</v>
      </c>
      <c r="F2908" s="70">
        <v>31</v>
      </c>
      <c r="G2908" s="111" t="s">
        <v>221</v>
      </c>
      <c r="H2908" s="117">
        <v>0</v>
      </c>
      <c r="J2908" s="118">
        <v>0</v>
      </c>
      <c r="P2908" s="92">
        <v>0</v>
      </c>
      <c r="U2908" s="182">
        <v>0</v>
      </c>
      <c r="W2908" s="182">
        <v>0</v>
      </c>
    </row>
    <row r="2909" spans="1:23">
      <c r="A2909" s="152">
        <v>40</v>
      </c>
      <c r="B2909" s="153" t="s">
        <v>222</v>
      </c>
      <c r="C2909" s="74">
        <v>40670</v>
      </c>
      <c r="D2909" s="82" t="s">
        <v>410</v>
      </c>
      <c r="E2909" s="70">
        <v>15</v>
      </c>
      <c r="F2909" s="70">
        <v>31</v>
      </c>
      <c r="G2909" s="111" t="s">
        <v>222</v>
      </c>
      <c r="H2909" s="117">
        <v>0</v>
      </c>
      <c r="J2909" s="118">
        <v>0</v>
      </c>
      <c r="P2909" s="92" t="s">
        <v>222</v>
      </c>
      <c r="U2909" s="182" t="s">
        <v>222</v>
      </c>
      <c r="W2909" s="182">
        <v>500</v>
      </c>
    </row>
    <row r="2910" spans="1:23">
      <c r="A2910" s="152">
        <v>41</v>
      </c>
      <c r="B2910" s="153" t="s">
        <v>222</v>
      </c>
      <c r="C2910" s="74">
        <v>40670</v>
      </c>
      <c r="D2910" s="82" t="s">
        <v>410</v>
      </c>
      <c r="E2910" s="70">
        <v>15</v>
      </c>
      <c r="F2910" s="70">
        <v>31</v>
      </c>
      <c r="G2910" s="111" t="s">
        <v>221</v>
      </c>
      <c r="H2910" s="117">
        <v>0</v>
      </c>
      <c r="J2910" s="118">
        <v>0</v>
      </c>
      <c r="P2910" s="92">
        <v>3</v>
      </c>
      <c r="U2910" s="182">
        <v>3</v>
      </c>
      <c r="W2910" s="182">
        <v>3</v>
      </c>
    </row>
    <row r="2911" spans="1:23">
      <c r="A2911" s="152">
        <v>42</v>
      </c>
      <c r="B2911" s="153" t="s">
        <v>222</v>
      </c>
      <c r="C2911" s="74">
        <v>40670</v>
      </c>
      <c r="D2911" s="82" t="s">
        <v>410</v>
      </c>
      <c r="E2911" s="70">
        <v>15</v>
      </c>
      <c r="F2911" s="70">
        <v>31</v>
      </c>
      <c r="G2911" s="111" t="s">
        <v>222</v>
      </c>
      <c r="H2911" s="117">
        <v>0</v>
      </c>
      <c r="J2911" s="118">
        <v>0</v>
      </c>
      <c r="P2911" s="92" t="s">
        <v>222</v>
      </c>
      <c r="U2911" s="182" t="s">
        <v>222</v>
      </c>
      <c r="W2911" s="182">
        <v>500</v>
      </c>
    </row>
    <row r="2912" spans="1:23">
      <c r="A2912" s="152">
        <v>43</v>
      </c>
      <c r="B2912" s="153" t="s">
        <v>222</v>
      </c>
      <c r="C2912" s="74">
        <v>40670</v>
      </c>
      <c r="D2912" s="82" t="s">
        <v>410</v>
      </c>
      <c r="E2912" s="70">
        <v>15</v>
      </c>
      <c r="F2912" s="70">
        <v>31</v>
      </c>
      <c r="G2912" s="111" t="s">
        <v>221</v>
      </c>
      <c r="H2912" s="117">
        <v>0</v>
      </c>
      <c r="J2912" s="118">
        <v>0</v>
      </c>
      <c r="P2912" s="92">
        <v>11</v>
      </c>
      <c r="U2912" s="182">
        <v>11</v>
      </c>
      <c r="W2912" s="182">
        <v>11</v>
      </c>
    </row>
    <row r="2913" spans="1:23">
      <c r="A2913" s="152">
        <v>44</v>
      </c>
      <c r="B2913" s="153" t="s">
        <v>222</v>
      </c>
      <c r="C2913" s="74">
        <v>40670</v>
      </c>
      <c r="D2913" s="82" t="s">
        <v>410</v>
      </c>
      <c r="E2913" s="70">
        <v>15</v>
      </c>
      <c r="F2913" s="70">
        <v>31</v>
      </c>
      <c r="G2913" s="111" t="s">
        <v>222</v>
      </c>
      <c r="H2913" s="117">
        <v>0</v>
      </c>
      <c r="J2913" s="118">
        <v>0</v>
      </c>
      <c r="P2913" s="92">
        <v>0</v>
      </c>
      <c r="U2913" s="182">
        <v>0</v>
      </c>
      <c r="W2913" s="182">
        <v>0</v>
      </c>
    </row>
    <row r="2914" spans="1:23">
      <c r="A2914" s="152">
        <v>45</v>
      </c>
      <c r="B2914" s="153" t="s">
        <v>222</v>
      </c>
      <c r="C2914" s="74">
        <v>40670</v>
      </c>
      <c r="D2914" s="82" t="s">
        <v>410</v>
      </c>
      <c r="E2914" s="70">
        <v>15</v>
      </c>
      <c r="F2914" s="70">
        <v>31</v>
      </c>
      <c r="G2914" s="111" t="s">
        <v>221</v>
      </c>
      <c r="H2914" s="117">
        <v>0</v>
      </c>
      <c r="J2914" s="118">
        <v>0</v>
      </c>
      <c r="P2914" s="92">
        <v>2</v>
      </c>
      <c r="U2914" s="182">
        <v>2</v>
      </c>
      <c r="W2914" s="182">
        <v>2</v>
      </c>
    </row>
    <row r="2915" spans="1:23">
      <c r="A2915" s="152">
        <v>46</v>
      </c>
      <c r="B2915" s="153" t="s">
        <v>222</v>
      </c>
      <c r="C2915" s="74">
        <v>40670</v>
      </c>
      <c r="D2915" s="82" t="s">
        <v>410</v>
      </c>
      <c r="E2915" s="70">
        <v>15</v>
      </c>
      <c r="F2915" s="70">
        <v>31</v>
      </c>
      <c r="G2915" s="111" t="s">
        <v>222</v>
      </c>
      <c r="H2915" s="117">
        <v>0</v>
      </c>
      <c r="J2915" s="118">
        <v>0</v>
      </c>
      <c r="P2915" s="92" t="s">
        <v>222</v>
      </c>
      <c r="U2915" s="182" t="s">
        <v>222</v>
      </c>
      <c r="W2915" s="182">
        <v>500</v>
      </c>
    </row>
    <row r="2916" spans="1:23">
      <c r="A2916" s="152">
        <v>47</v>
      </c>
      <c r="B2916" s="153" t="s">
        <v>222</v>
      </c>
      <c r="C2916" s="74">
        <v>40670</v>
      </c>
      <c r="D2916" s="82" t="s">
        <v>410</v>
      </c>
      <c r="E2916" s="70">
        <v>15</v>
      </c>
      <c r="F2916" s="70">
        <v>31</v>
      </c>
      <c r="G2916" s="111" t="s">
        <v>221</v>
      </c>
      <c r="H2916" s="117">
        <v>0</v>
      </c>
      <c r="J2916" s="118">
        <v>0</v>
      </c>
      <c r="P2916" s="92">
        <v>6</v>
      </c>
      <c r="U2916" s="182">
        <v>6</v>
      </c>
      <c r="W2916" s="182">
        <v>6</v>
      </c>
    </row>
    <row r="2917" spans="1:23">
      <c r="A2917" s="152">
        <v>48</v>
      </c>
      <c r="B2917" s="153" t="s">
        <v>222</v>
      </c>
      <c r="C2917" s="74">
        <v>40670</v>
      </c>
      <c r="D2917" s="82" t="s">
        <v>410</v>
      </c>
      <c r="E2917" s="70">
        <v>15</v>
      </c>
      <c r="F2917" s="70">
        <v>31</v>
      </c>
      <c r="G2917" s="111" t="s">
        <v>222</v>
      </c>
      <c r="H2917" s="117">
        <v>0</v>
      </c>
      <c r="J2917" s="118">
        <v>0</v>
      </c>
      <c r="P2917" s="92" t="s">
        <v>222</v>
      </c>
      <c r="U2917" s="182" t="s">
        <v>222</v>
      </c>
      <c r="W2917" s="182">
        <v>500</v>
      </c>
    </row>
    <row r="2918" spans="1:23">
      <c r="A2918" s="152">
        <v>49</v>
      </c>
      <c r="B2918" s="153" t="s">
        <v>222</v>
      </c>
      <c r="C2918" s="74">
        <v>40670</v>
      </c>
      <c r="D2918" s="82" t="s">
        <v>410</v>
      </c>
      <c r="E2918" s="70">
        <v>15</v>
      </c>
      <c r="F2918" s="70">
        <v>31</v>
      </c>
      <c r="G2918" s="111" t="s">
        <v>221</v>
      </c>
      <c r="H2918" s="117">
        <v>0</v>
      </c>
      <c r="J2918" s="118">
        <v>0</v>
      </c>
      <c r="P2918" s="92">
        <v>5</v>
      </c>
      <c r="U2918" s="182">
        <v>5</v>
      </c>
      <c r="W2918" s="182">
        <v>5</v>
      </c>
    </row>
    <row r="2919" spans="1:23">
      <c r="A2919" s="152">
        <v>50</v>
      </c>
      <c r="B2919" s="153" t="s">
        <v>222</v>
      </c>
      <c r="C2919" s="74">
        <v>40670</v>
      </c>
      <c r="D2919" s="82" t="s">
        <v>410</v>
      </c>
      <c r="E2919" s="70">
        <v>15</v>
      </c>
      <c r="F2919" s="70">
        <v>31</v>
      </c>
      <c r="G2919" s="111" t="s">
        <v>222</v>
      </c>
      <c r="H2919" s="117">
        <v>0</v>
      </c>
      <c r="J2919" s="118">
        <v>0</v>
      </c>
      <c r="P2919" s="92" t="s">
        <v>222</v>
      </c>
      <c r="U2919" s="182" t="s">
        <v>222</v>
      </c>
      <c r="W2919" s="182">
        <v>500</v>
      </c>
    </row>
  </sheetData>
  <autoFilter ref="A2:A1449"/>
  <sortState ref="A2:J1536">
    <sortCondition ref="C2:C1536"/>
    <sortCondition ref="E2:E1536"/>
    <sortCondition ref="F2:F1536"/>
    <sortCondition ref="A2:A1536"/>
  </sortState>
  <conditionalFormatting sqref="B1:B1048576">
    <cfRule type="containsText" dxfId="22" priority="23" operator="containsText" text="n">
      <formula>NOT(ISERROR(SEARCH("n",B1)))</formula>
    </cfRule>
  </conditionalFormatting>
  <conditionalFormatting sqref="G1750:G1899 S2:S2667 S2820:S1048576 U2:U2717 P2:P2667 P2718:P2809 M2668:M2717 P2811:P1048576 U2820:U1048576">
    <cfRule type="containsText" dxfId="21" priority="15" operator="containsText" text="y">
      <formula>NOT(ISERROR(SEARCH("y",G2)))</formula>
    </cfRule>
  </conditionalFormatting>
  <conditionalFormatting sqref="G1:G1048576">
    <cfRule type="containsText" dxfId="20" priority="14" operator="containsText" text="y">
      <formula>NOT(ISERROR(SEARCH("y",G1)))</formula>
    </cfRule>
  </conditionalFormatting>
  <conditionalFormatting sqref="W2433:W2482">
    <cfRule type="containsText" dxfId="19" priority="9" operator="containsText" text="y">
      <formula>NOT(ISERROR(SEARCH("y",W2433)))</formula>
    </cfRule>
  </conditionalFormatting>
  <conditionalFormatting sqref="W2588:W2667 W2:W2532 U2:U2667 U2820:U1048576 W2820:W1048576">
    <cfRule type="cellIs" dxfId="18" priority="8" operator="equal">
      <formula>500</formula>
    </cfRule>
  </conditionalFormatting>
  <conditionalFormatting sqref="W2483:W2532">
    <cfRule type="containsText" dxfId="17" priority="7" operator="containsText" text="y">
      <formula>NOT(ISERROR(SEARCH("y",W2483)))</formula>
    </cfRule>
  </conditionalFormatting>
  <conditionalFormatting sqref="W2533:W2557">
    <cfRule type="containsText" dxfId="16" priority="6" operator="containsText" text="y">
      <formula>NOT(ISERROR(SEARCH("y",W2533)))</formula>
    </cfRule>
  </conditionalFormatting>
  <conditionalFormatting sqref="W2558:W2587">
    <cfRule type="containsText" dxfId="15" priority="5" operator="containsText" text="y">
      <formula>NOT(ISERROR(SEARCH("y",W2558)))</formula>
    </cfRule>
  </conditionalFormatting>
  <conditionalFormatting sqref="W2820:W2869">
    <cfRule type="containsText" dxfId="14" priority="2" operator="containsText" text="y">
      <formula>NOT(ISERROR(SEARCH("y",W2820)))</formula>
    </cfRule>
  </conditionalFormatting>
  <conditionalFormatting sqref="W2870:W2919">
    <cfRule type="containsText" dxfId="13" priority="1" operator="containsText" text="y">
      <formula>NOT(ISERROR(SEARCH("y",W2870)))</formula>
    </cfRule>
  </conditionalFormatting>
  <pageMargins left="0.75" right="0.75" top="0.75" bottom="0.5" header="0.25" footer="0.25"/>
  <pageSetup orientation="landscape" useFirstPageNumber="1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AL63"/>
  <sheetViews>
    <sheetView showRuler="0" workbookViewId="0">
      <pane ySplit="2" topLeftCell="A3" activePane="bottomLeft" state="frozen"/>
      <selection pane="bottomLeft"/>
    </sheetView>
  </sheetViews>
  <sheetFormatPr baseColWidth="10" defaultRowHeight="14" x14ac:dyDescent="0"/>
  <cols>
    <col min="1" max="1" width="4.7109375" style="70" customWidth="1"/>
    <col min="2" max="2" width="8.7109375" style="295" customWidth="1"/>
    <col min="3" max="3" width="10.7109375" style="297"/>
    <col min="4" max="4" width="5" style="70" customWidth="1"/>
    <col min="5" max="5" width="4.85546875" style="70" customWidth="1"/>
    <col min="6" max="6" width="5.85546875" style="70" customWidth="1"/>
    <col min="7" max="7" width="11.5703125" style="73" customWidth="1"/>
    <col min="8" max="8" width="11.42578125" style="73" customWidth="1"/>
    <col min="9" max="9" width="7" style="70" customWidth="1"/>
    <col min="10" max="10" width="21.28515625" style="87" customWidth="1"/>
    <col min="11" max="38" width="10.7109375" style="175"/>
    <col min="39" max="16384" width="10.7109375" style="70"/>
  </cols>
  <sheetData>
    <row r="1" spans="1:38" ht="18">
      <c r="A1" s="302" t="s">
        <v>446</v>
      </c>
    </row>
    <row r="2" spans="1:38" s="78" customFormat="1">
      <c r="A2" s="78" t="s">
        <v>36</v>
      </c>
      <c r="B2" s="290" t="s">
        <v>255</v>
      </c>
      <c r="C2" s="296" t="s">
        <v>0</v>
      </c>
      <c r="D2" s="78" t="s">
        <v>1</v>
      </c>
      <c r="E2" s="78" t="s">
        <v>2</v>
      </c>
      <c r="F2" s="78" t="s">
        <v>35</v>
      </c>
      <c r="G2" s="267" t="s">
        <v>444</v>
      </c>
      <c r="H2" s="267" t="s">
        <v>445</v>
      </c>
      <c r="I2" s="78" t="s">
        <v>41</v>
      </c>
      <c r="J2" s="78" t="s">
        <v>428</v>
      </c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</row>
    <row r="3" spans="1:38">
      <c r="A3" s="70">
        <v>1</v>
      </c>
      <c r="B3" s="284">
        <v>39175</v>
      </c>
      <c r="C3" s="297" t="s">
        <v>256</v>
      </c>
      <c r="D3" s="70">
        <v>20</v>
      </c>
      <c r="E3" s="70">
        <v>29</v>
      </c>
      <c r="F3" s="70">
        <v>50</v>
      </c>
      <c r="G3" s="73">
        <v>0.12</v>
      </c>
      <c r="I3" s="70">
        <v>48</v>
      </c>
    </row>
    <row r="4" spans="1:38">
      <c r="A4" s="70">
        <v>2</v>
      </c>
      <c r="B4" s="284">
        <v>39222</v>
      </c>
      <c r="C4" s="297" t="s">
        <v>257</v>
      </c>
      <c r="D4" s="70">
        <v>20</v>
      </c>
      <c r="E4" s="70">
        <v>29</v>
      </c>
      <c r="F4" s="70">
        <v>50</v>
      </c>
      <c r="G4" s="73">
        <v>0.12</v>
      </c>
      <c r="I4" s="70">
        <v>48</v>
      </c>
    </row>
    <row r="5" spans="1:38">
      <c r="A5" s="70">
        <v>3</v>
      </c>
      <c r="B5" s="284">
        <v>39273</v>
      </c>
      <c r="C5" s="297" t="s">
        <v>258</v>
      </c>
      <c r="D5" s="70">
        <v>20</v>
      </c>
      <c r="E5" s="70">
        <v>31</v>
      </c>
      <c r="F5" s="70">
        <v>50</v>
      </c>
      <c r="G5" s="73">
        <v>0.66</v>
      </c>
      <c r="I5" s="70">
        <v>48</v>
      </c>
    </row>
    <row r="6" spans="1:38">
      <c r="A6" s="70">
        <v>4</v>
      </c>
      <c r="B6" s="284">
        <v>39278</v>
      </c>
      <c r="C6" s="297" t="s">
        <v>259</v>
      </c>
      <c r="D6" s="70">
        <v>20</v>
      </c>
      <c r="E6" s="70">
        <v>31</v>
      </c>
      <c r="F6" s="70">
        <v>50</v>
      </c>
      <c r="G6" s="73">
        <v>0.48</v>
      </c>
      <c r="I6" s="70">
        <v>48</v>
      </c>
    </row>
    <row r="7" spans="1:38" s="85" customFormat="1">
      <c r="A7" s="85">
        <v>5</v>
      </c>
      <c r="B7" s="289">
        <v>39414</v>
      </c>
      <c r="C7" s="100" t="s">
        <v>260</v>
      </c>
      <c r="D7" s="85">
        <v>20</v>
      </c>
      <c r="E7" s="85">
        <v>29</v>
      </c>
      <c r="F7" s="85">
        <v>167</v>
      </c>
      <c r="G7" s="268">
        <v>0.10199999999999999</v>
      </c>
      <c r="H7" s="268"/>
      <c r="I7" s="85">
        <v>48</v>
      </c>
      <c r="J7" s="90" t="s">
        <v>425</v>
      </c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</row>
    <row r="8" spans="1:38" s="83" customFormat="1">
      <c r="A8" s="83">
        <v>6</v>
      </c>
      <c r="B8" s="286">
        <v>39510</v>
      </c>
      <c r="C8" s="84" t="s">
        <v>6</v>
      </c>
      <c r="D8" s="83">
        <v>25</v>
      </c>
      <c r="E8" s="83">
        <v>29</v>
      </c>
      <c r="F8" s="83">
        <v>50</v>
      </c>
      <c r="G8" s="269">
        <v>0.2</v>
      </c>
      <c r="H8" s="269"/>
      <c r="I8" s="83">
        <v>38</v>
      </c>
      <c r="J8" s="88" t="s">
        <v>426</v>
      </c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</row>
    <row r="9" spans="1:38" s="83" customFormat="1">
      <c r="A9" s="83">
        <v>7</v>
      </c>
      <c r="B9" s="286">
        <v>39510</v>
      </c>
      <c r="C9" s="84" t="s">
        <v>7</v>
      </c>
      <c r="D9" s="83">
        <v>25</v>
      </c>
      <c r="E9" s="83">
        <v>31</v>
      </c>
      <c r="F9" s="83">
        <v>50</v>
      </c>
      <c r="G9" s="269">
        <v>0.14000000000000001</v>
      </c>
      <c r="H9" s="269"/>
      <c r="I9" s="83">
        <v>38</v>
      </c>
      <c r="J9" s="88" t="s">
        <v>426</v>
      </c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</row>
    <row r="10" spans="1:38">
      <c r="A10" s="70">
        <v>8</v>
      </c>
      <c r="B10" s="284">
        <v>39573</v>
      </c>
      <c r="C10" s="299" t="s">
        <v>4</v>
      </c>
      <c r="D10" s="288">
        <v>23</v>
      </c>
      <c r="E10" s="288">
        <v>29</v>
      </c>
      <c r="F10" s="70">
        <v>50</v>
      </c>
      <c r="G10" s="73">
        <v>0.34</v>
      </c>
      <c r="I10" s="70">
        <v>41.25</v>
      </c>
    </row>
    <row r="11" spans="1:38">
      <c r="A11" s="70">
        <v>9</v>
      </c>
      <c r="B11" s="284">
        <v>39573</v>
      </c>
      <c r="C11" s="299" t="s">
        <v>5</v>
      </c>
      <c r="D11" s="70">
        <v>23</v>
      </c>
      <c r="E11" s="70">
        <v>31</v>
      </c>
      <c r="F11" s="70">
        <v>50</v>
      </c>
      <c r="G11" s="73">
        <v>0.26</v>
      </c>
      <c r="I11" s="70">
        <v>41.25</v>
      </c>
    </row>
    <row r="12" spans="1:38">
      <c r="A12" s="70">
        <v>10</v>
      </c>
      <c r="B12" s="284">
        <v>39633</v>
      </c>
      <c r="C12" s="299" t="s">
        <v>22</v>
      </c>
      <c r="D12" s="70">
        <v>23</v>
      </c>
      <c r="E12" s="70">
        <v>30</v>
      </c>
      <c r="F12" s="70">
        <v>50</v>
      </c>
      <c r="G12" s="73">
        <v>0.3</v>
      </c>
      <c r="I12" s="70">
        <v>41</v>
      </c>
    </row>
    <row r="13" spans="1:38">
      <c r="A13" s="70">
        <v>11</v>
      </c>
      <c r="B13" s="284">
        <v>39633</v>
      </c>
      <c r="C13" s="299" t="s">
        <v>21</v>
      </c>
      <c r="D13" s="70">
        <v>23</v>
      </c>
      <c r="E13" s="70">
        <v>32</v>
      </c>
      <c r="F13" s="70">
        <v>50</v>
      </c>
      <c r="G13" s="73">
        <v>0.06</v>
      </c>
      <c r="I13" s="70">
        <v>41</v>
      </c>
    </row>
    <row r="14" spans="1:38" s="83" customFormat="1">
      <c r="A14" s="83">
        <v>12</v>
      </c>
      <c r="B14" s="286">
        <v>39638</v>
      </c>
      <c r="C14" s="84" t="s">
        <v>23</v>
      </c>
      <c r="D14" s="83">
        <v>15</v>
      </c>
      <c r="E14" s="83">
        <v>29</v>
      </c>
      <c r="F14" s="83">
        <v>50</v>
      </c>
      <c r="G14" s="269">
        <v>0.72</v>
      </c>
      <c r="H14" s="269"/>
      <c r="I14" s="83">
        <v>85</v>
      </c>
      <c r="J14" s="88" t="s">
        <v>427</v>
      </c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</row>
    <row r="15" spans="1:38" s="71" customFormat="1">
      <c r="A15" s="71">
        <v>13</v>
      </c>
      <c r="B15" s="284">
        <v>39638</v>
      </c>
      <c r="C15" s="299" t="s">
        <v>24</v>
      </c>
      <c r="D15" s="71">
        <v>15</v>
      </c>
      <c r="E15" s="71">
        <v>31</v>
      </c>
      <c r="F15" s="71">
        <v>50</v>
      </c>
      <c r="G15" s="270">
        <v>0.78</v>
      </c>
      <c r="H15" s="270"/>
      <c r="I15" s="71">
        <v>85</v>
      </c>
      <c r="J15" s="8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</row>
    <row r="16" spans="1:38">
      <c r="A16" s="70">
        <v>14</v>
      </c>
      <c r="B16" s="284">
        <v>39642</v>
      </c>
      <c r="C16" s="299" t="s">
        <v>261</v>
      </c>
      <c r="D16" s="70">
        <v>25</v>
      </c>
      <c r="E16" s="70">
        <v>30</v>
      </c>
      <c r="F16" s="70">
        <v>50</v>
      </c>
      <c r="G16" s="73">
        <v>0.06</v>
      </c>
      <c r="I16" s="72">
        <v>38.75</v>
      </c>
    </row>
    <row r="17" spans="1:9">
      <c r="A17" s="70">
        <v>15</v>
      </c>
      <c r="B17" s="284">
        <v>39642</v>
      </c>
      <c r="C17" s="299" t="s">
        <v>262</v>
      </c>
      <c r="D17" s="70">
        <v>25</v>
      </c>
      <c r="E17" s="70">
        <v>32</v>
      </c>
      <c r="F17" s="70">
        <v>50</v>
      </c>
      <c r="G17" s="73">
        <v>0.1</v>
      </c>
      <c r="I17" s="72">
        <v>38.75</v>
      </c>
    </row>
    <row r="18" spans="1:9">
      <c r="A18" s="70">
        <v>16</v>
      </c>
      <c r="B18" s="284">
        <v>39642</v>
      </c>
      <c r="C18" s="299" t="s">
        <v>263</v>
      </c>
      <c r="D18" s="70">
        <v>15</v>
      </c>
      <c r="E18" s="70">
        <v>30</v>
      </c>
      <c r="F18" s="70">
        <v>50</v>
      </c>
      <c r="G18" s="73">
        <v>0.2</v>
      </c>
      <c r="I18" s="72">
        <v>86.25</v>
      </c>
    </row>
    <row r="19" spans="1:9">
      <c r="A19" s="70">
        <v>17</v>
      </c>
      <c r="B19" s="284">
        <v>39642</v>
      </c>
      <c r="C19" s="299" t="s">
        <v>264</v>
      </c>
      <c r="D19" s="70">
        <v>15</v>
      </c>
      <c r="E19" s="70">
        <v>32</v>
      </c>
      <c r="F19" s="70">
        <v>50</v>
      </c>
      <c r="G19" s="73">
        <v>0.28000000000000003</v>
      </c>
      <c r="I19" s="72">
        <v>86.25</v>
      </c>
    </row>
    <row r="20" spans="1:9">
      <c r="A20" s="70">
        <v>18</v>
      </c>
      <c r="B20" s="284">
        <v>39654</v>
      </c>
      <c r="C20" s="299" t="s">
        <v>265</v>
      </c>
      <c r="D20" s="70">
        <v>25</v>
      </c>
      <c r="E20" s="70">
        <v>31</v>
      </c>
      <c r="F20" s="70">
        <v>50</v>
      </c>
      <c r="G20" s="73">
        <v>0.38</v>
      </c>
      <c r="I20" s="72">
        <v>39</v>
      </c>
    </row>
    <row r="21" spans="1:9">
      <c r="A21" s="70">
        <v>19</v>
      </c>
      <c r="B21" s="284">
        <v>39654</v>
      </c>
      <c r="C21" s="299" t="s">
        <v>266</v>
      </c>
      <c r="D21" s="70">
        <v>23</v>
      </c>
      <c r="E21" s="70">
        <v>31</v>
      </c>
      <c r="F21" s="70">
        <v>50</v>
      </c>
      <c r="G21" s="73">
        <v>0.42</v>
      </c>
      <c r="I21" s="72">
        <v>41</v>
      </c>
    </row>
    <row r="22" spans="1:9">
      <c r="A22" s="70">
        <v>20</v>
      </c>
      <c r="B22" s="284">
        <v>40199</v>
      </c>
      <c r="C22" s="299" t="s">
        <v>27</v>
      </c>
      <c r="D22" s="70">
        <v>25</v>
      </c>
      <c r="E22" s="70">
        <v>28</v>
      </c>
      <c r="F22" s="70">
        <v>50</v>
      </c>
      <c r="G22" s="73">
        <v>1</v>
      </c>
      <c r="I22" s="72">
        <v>40</v>
      </c>
    </row>
    <row r="23" spans="1:9">
      <c r="A23" s="70">
        <v>21</v>
      </c>
      <c r="B23" s="284">
        <v>40199</v>
      </c>
      <c r="C23" s="299" t="s">
        <v>28</v>
      </c>
      <c r="D23" s="70">
        <v>25</v>
      </c>
      <c r="E23" s="70">
        <v>29</v>
      </c>
      <c r="F23" s="70">
        <v>50</v>
      </c>
      <c r="G23" s="73">
        <v>0.36</v>
      </c>
      <c r="I23" s="72">
        <v>40</v>
      </c>
    </row>
    <row r="24" spans="1:9">
      <c r="A24" s="70">
        <v>22</v>
      </c>
      <c r="B24" s="284">
        <v>40204</v>
      </c>
      <c r="C24" s="299" t="s">
        <v>29</v>
      </c>
      <c r="D24" s="70">
        <v>25</v>
      </c>
      <c r="E24" s="70">
        <v>30</v>
      </c>
      <c r="F24" s="70">
        <v>49</v>
      </c>
      <c r="G24" s="73">
        <v>0.10199999999999999</v>
      </c>
      <c r="I24" s="70">
        <v>40</v>
      </c>
    </row>
    <row r="25" spans="1:9">
      <c r="A25" s="70">
        <v>23</v>
      </c>
      <c r="B25" s="284">
        <v>40204</v>
      </c>
      <c r="C25" s="299" t="s">
        <v>30</v>
      </c>
      <c r="D25" s="70">
        <v>25</v>
      </c>
      <c r="E25" s="70">
        <v>31</v>
      </c>
      <c r="F25" s="70">
        <v>50</v>
      </c>
      <c r="G25" s="73">
        <v>0.36</v>
      </c>
      <c r="I25" s="70">
        <v>40</v>
      </c>
    </row>
    <row r="26" spans="1:9">
      <c r="A26" s="70">
        <v>24</v>
      </c>
      <c r="B26" s="284">
        <v>40213</v>
      </c>
      <c r="C26" s="299" t="s">
        <v>31</v>
      </c>
      <c r="D26" s="70">
        <v>25</v>
      </c>
      <c r="E26" s="70">
        <v>29</v>
      </c>
      <c r="F26" s="70">
        <v>50</v>
      </c>
      <c r="G26" s="73">
        <v>0.48</v>
      </c>
      <c r="I26" s="70">
        <v>40</v>
      </c>
    </row>
    <row r="27" spans="1:9">
      <c r="A27" s="70">
        <v>25</v>
      </c>
      <c r="B27" s="284">
        <v>40213</v>
      </c>
      <c r="C27" s="299" t="s">
        <v>32</v>
      </c>
      <c r="D27" s="70">
        <v>25</v>
      </c>
      <c r="E27" s="70">
        <v>30.5</v>
      </c>
      <c r="F27" s="70">
        <v>50</v>
      </c>
      <c r="G27" s="73">
        <v>0.16</v>
      </c>
      <c r="I27" s="70">
        <v>40</v>
      </c>
    </row>
    <row r="28" spans="1:9">
      <c r="A28" s="70">
        <v>27</v>
      </c>
      <c r="B28" s="284">
        <v>40233</v>
      </c>
      <c r="C28" s="299" t="s">
        <v>37</v>
      </c>
      <c r="D28" s="70">
        <v>15</v>
      </c>
      <c r="E28" s="70">
        <v>28</v>
      </c>
      <c r="F28" s="70">
        <v>48</v>
      </c>
      <c r="G28" s="73">
        <f>46/48</f>
        <v>0.95833333333333337</v>
      </c>
      <c r="I28" s="70">
        <v>92</v>
      </c>
    </row>
    <row r="29" spans="1:9">
      <c r="A29" s="70">
        <v>28</v>
      </c>
      <c r="B29" s="284">
        <v>40233</v>
      </c>
      <c r="C29" s="299" t="s">
        <v>39</v>
      </c>
      <c r="D29" s="70">
        <v>15</v>
      </c>
      <c r="E29" s="70">
        <v>29.5</v>
      </c>
      <c r="F29" s="70">
        <v>50</v>
      </c>
      <c r="G29" s="73">
        <v>0.2</v>
      </c>
      <c r="I29" s="70">
        <v>92</v>
      </c>
    </row>
    <row r="30" spans="1:9">
      <c r="A30" s="70">
        <v>29</v>
      </c>
      <c r="B30" s="284">
        <v>40239</v>
      </c>
      <c r="C30" s="299" t="s">
        <v>40</v>
      </c>
      <c r="D30" s="70">
        <v>15</v>
      </c>
      <c r="E30" s="70">
        <v>29</v>
      </c>
      <c r="F30" s="70">
        <v>49</v>
      </c>
      <c r="G30" s="73">
        <v>0.39</v>
      </c>
      <c r="I30" s="70">
        <v>90.75</v>
      </c>
    </row>
    <row r="31" spans="1:9">
      <c r="A31" s="70">
        <v>30</v>
      </c>
      <c r="B31" s="284">
        <v>40353</v>
      </c>
      <c r="C31" s="299" t="s">
        <v>214</v>
      </c>
      <c r="D31" s="70">
        <v>25</v>
      </c>
      <c r="E31" s="70">
        <v>29</v>
      </c>
      <c r="F31" s="70">
        <v>49</v>
      </c>
      <c r="G31" s="73">
        <v>0.28999999999999998</v>
      </c>
      <c r="I31" s="70">
        <v>40</v>
      </c>
    </row>
    <row r="32" spans="1:9">
      <c r="A32" s="70">
        <v>31</v>
      </c>
      <c r="B32" s="284">
        <v>40355</v>
      </c>
      <c r="C32" s="299" t="s">
        <v>215</v>
      </c>
      <c r="D32" s="70">
        <v>15</v>
      </c>
      <c r="E32" s="70">
        <v>29</v>
      </c>
      <c r="F32" s="70">
        <v>50</v>
      </c>
      <c r="G32" s="73">
        <v>0.36</v>
      </c>
      <c r="I32" s="70">
        <v>93.33</v>
      </c>
    </row>
    <row r="33" spans="1:38">
      <c r="A33" s="70">
        <v>32</v>
      </c>
      <c r="B33" s="284">
        <v>40357</v>
      </c>
      <c r="C33" s="299" t="s">
        <v>216</v>
      </c>
      <c r="D33" s="70">
        <v>25</v>
      </c>
      <c r="E33" s="70">
        <v>31</v>
      </c>
      <c r="F33" s="70">
        <v>50</v>
      </c>
      <c r="G33" s="73">
        <v>0.32</v>
      </c>
      <c r="I33" s="70">
        <v>40</v>
      </c>
    </row>
    <row r="34" spans="1:38">
      <c r="A34" s="70">
        <v>33</v>
      </c>
      <c r="B34" s="284">
        <v>40359</v>
      </c>
      <c r="C34" s="299" t="s">
        <v>217</v>
      </c>
      <c r="D34" s="70">
        <v>15</v>
      </c>
      <c r="E34" s="70">
        <v>31</v>
      </c>
      <c r="F34" s="70">
        <v>50</v>
      </c>
      <c r="G34" s="73">
        <v>0.54</v>
      </c>
      <c r="I34" s="70">
        <v>93.5</v>
      </c>
    </row>
    <row r="35" spans="1:38" s="85" customFormat="1">
      <c r="A35" s="85">
        <v>33</v>
      </c>
      <c r="B35" s="287">
        <v>40367</v>
      </c>
      <c r="C35" s="86" t="s">
        <v>219</v>
      </c>
      <c r="D35" s="85">
        <v>25</v>
      </c>
      <c r="E35" s="85">
        <v>29</v>
      </c>
      <c r="F35" s="85">
        <v>50</v>
      </c>
      <c r="G35" s="268">
        <v>0.4</v>
      </c>
      <c r="H35" s="272">
        <v>0.46700000000000003</v>
      </c>
      <c r="J35" s="90" t="s">
        <v>423</v>
      </c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</row>
    <row r="36" spans="1:38" s="85" customFormat="1">
      <c r="A36" s="85">
        <v>34</v>
      </c>
      <c r="B36" s="287">
        <v>40369</v>
      </c>
      <c r="C36" s="86" t="s">
        <v>220</v>
      </c>
      <c r="D36" s="85">
        <v>15</v>
      </c>
      <c r="E36" s="85">
        <v>29</v>
      </c>
      <c r="F36" s="85">
        <v>50</v>
      </c>
      <c r="G36" s="268">
        <v>0.2</v>
      </c>
      <c r="H36" s="272">
        <v>0.8</v>
      </c>
      <c r="J36" s="90" t="s">
        <v>424</v>
      </c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</row>
    <row r="37" spans="1:38">
      <c r="A37" s="70">
        <v>35</v>
      </c>
      <c r="B37" s="284">
        <v>40424</v>
      </c>
      <c r="C37" s="299" t="s">
        <v>267</v>
      </c>
      <c r="D37" s="80">
        <v>15</v>
      </c>
      <c r="E37" s="79">
        <v>29</v>
      </c>
      <c r="F37" s="70">
        <v>50</v>
      </c>
      <c r="G37" s="73">
        <v>0.34699999999999998</v>
      </c>
    </row>
    <row r="38" spans="1:38">
      <c r="A38" s="70">
        <v>36</v>
      </c>
      <c r="B38" s="284">
        <v>40424</v>
      </c>
      <c r="C38" s="299" t="s">
        <v>268</v>
      </c>
      <c r="D38" s="70">
        <v>15</v>
      </c>
      <c r="E38" s="70">
        <v>31</v>
      </c>
      <c r="F38" s="70">
        <v>50</v>
      </c>
      <c r="G38" s="73">
        <v>0.76</v>
      </c>
    </row>
    <row r="39" spans="1:38">
      <c r="A39" s="70">
        <v>37</v>
      </c>
      <c r="B39" s="293">
        <v>40429</v>
      </c>
      <c r="C39" s="300" t="s">
        <v>272</v>
      </c>
      <c r="D39" s="76">
        <v>25</v>
      </c>
      <c r="E39" s="76">
        <v>29</v>
      </c>
      <c r="F39" s="70">
        <v>50</v>
      </c>
      <c r="G39" s="73">
        <v>0.78300000000000003</v>
      </c>
      <c r="H39" s="271">
        <v>1</v>
      </c>
    </row>
    <row r="40" spans="1:38">
      <c r="A40" s="70">
        <v>38</v>
      </c>
      <c r="B40" s="292">
        <v>40431</v>
      </c>
      <c r="C40" s="174" t="s">
        <v>273</v>
      </c>
      <c r="D40" s="70">
        <v>15</v>
      </c>
      <c r="E40" s="70">
        <v>29</v>
      </c>
      <c r="F40" s="70">
        <v>50</v>
      </c>
      <c r="G40" s="73">
        <v>0.34599999999999997</v>
      </c>
      <c r="H40" s="271">
        <v>0.80800000000000005</v>
      </c>
    </row>
    <row r="41" spans="1:38">
      <c r="A41" s="70">
        <v>39</v>
      </c>
      <c r="B41" s="284">
        <v>40432</v>
      </c>
      <c r="C41" s="299" t="s">
        <v>274</v>
      </c>
      <c r="D41" s="80">
        <v>15</v>
      </c>
      <c r="E41" s="79">
        <v>31</v>
      </c>
      <c r="F41" s="70">
        <v>50</v>
      </c>
      <c r="G41" s="73">
        <v>0.42299999999999999</v>
      </c>
    </row>
    <row r="42" spans="1:38">
      <c r="A42" s="70">
        <v>40</v>
      </c>
      <c r="B42" s="284">
        <v>40458</v>
      </c>
      <c r="C42" s="299" t="s">
        <v>269</v>
      </c>
      <c r="D42" s="70">
        <v>20</v>
      </c>
      <c r="E42" s="70">
        <v>29</v>
      </c>
      <c r="F42" s="70">
        <v>50</v>
      </c>
      <c r="G42" s="73">
        <v>0.184</v>
      </c>
    </row>
    <row r="43" spans="1:38">
      <c r="A43" s="70">
        <v>41</v>
      </c>
      <c r="B43" s="284">
        <v>40486</v>
      </c>
      <c r="C43" s="299" t="s">
        <v>270</v>
      </c>
      <c r="D43" s="70">
        <v>15</v>
      </c>
      <c r="E43" s="70">
        <v>31</v>
      </c>
      <c r="F43" s="70">
        <v>50</v>
      </c>
      <c r="G43" s="73">
        <v>0.57999999999999996</v>
      </c>
    </row>
    <row r="44" spans="1:38">
      <c r="A44" s="70">
        <v>42</v>
      </c>
      <c r="B44" s="292">
        <v>40479</v>
      </c>
      <c r="C44" s="174" t="s">
        <v>271</v>
      </c>
      <c r="D44" s="70">
        <v>25</v>
      </c>
      <c r="E44" s="70">
        <v>31</v>
      </c>
      <c r="F44" s="70">
        <v>50</v>
      </c>
      <c r="G44" s="73">
        <v>0.26900000000000002</v>
      </c>
      <c r="H44" s="271">
        <v>0.88500000000000001</v>
      </c>
    </row>
    <row r="45" spans="1:38">
      <c r="A45" s="70">
        <v>43</v>
      </c>
      <c r="B45" s="284">
        <v>39926</v>
      </c>
      <c r="C45" s="298" t="s">
        <v>275</v>
      </c>
      <c r="D45" s="70">
        <v>20</v>
      </c>
      <c r="E45" s="70">
        <v>29</v>
      </c>
      <c r="F45" s="70">
        <v>50</v>
      </c>
      <c r="G45" s="73">
        <v>0.16</v>
      </c>
    </row>
    <row r="46" spans="1:38">
      <c r="A46" s="70">
        <v>44</v>
      </c>
      <c r="B46" s="291">
        <v>40219</v>
      </c>
      <c r="C46" s="298" t="s">
        <v>276</v>
      </c>
      <c r="D46" s="70">
        <v>20</v>
      </c>
      <c r="E46" s="70">
        <v>29</v>
      </c>
      <c r="F46" s="70">
        <v>25</v>
      </c>
      <c r="G46" s="73">
        <v>0.24</v>
      </c>
    </row>
    <row r="47" spans="1:38">
      <c r="A47" s="70">
        <v>45</v>
      </c>
      <c r="B47" s="291">
        <v>40249</v>
      </c>
      <c r="C47" s="298" t="s">
        <v>277</v>
      </c>
      <c r="D47" s="70">
        <v>20</v>
      </c>
      <c r="E47" s="70">
        <v>29</v>
      </c>
      <c r="F47" s="70">
        <v>25</v>
      </c>
      <c r="G47" s="73">
        <v>0.2</v>
      </c>
    </row>
    <row r="48" spans="1:38" s="85" customFormat="1">
      <c r="A48" s="85">
        <v>46</v>
      </c>
      <c r="B48" s="286">
        <v>40593</v>
      </c>
      <c r="C48" s="84" t="s">
        <v>278</v>
      </c>
      <c r="D48" s="85">
        <v>20</v>
      </c>
      <c r="E48" s="85">
        <v>29</v>
      </c>
      <c r="F48" s="85">
        <v>25</v>
      </c>
      <c r="G48" s="268">
        <v>0.28000000000000003</v>
      </c>
      <c r="H48" s="268"/>
      <c r="J48" s="90" t="s">
        <v>422</v>
      </c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</row>
    <row r="49" spans="1:8">
      <c r="A49" s="99">
        <v>47</v>
      </c>
      <c r="B49" s="292">
        <v>40598</v>
      </c>
      <c r="C49" s="174" t="s">
        <v>280</v>
      </c>
      <c r="D49" s="70">
        <v>25</v>
      </c>
      <c r="E49" s="70">
        <v>31</v>
      </c>
      <c r="F49" s="70">
        <v>50</v>
      </c>
      <c r="G49" s="73">
        <v>0.5</v>
      </c>
      <c r="H49" s="271">
        <v>0.83</v>
      </c>
    </row>
    <row r="50" spans="1:8">
      <c r="A50" s="71">
        <v>48</v>
      </c>
      <c r="B50" s="292">
        <v>40619</v>
      </c>
      <c r="C50" s="174" t="s">
        <v>281</v>
      </c>
      <c r="D50" s="70">
        <v>25</v>
      </c>
      <c r="E50" s="70">
        <v>29</v>
      </c>
      <c r="F50" s="70">
        <v>50</v>
      </c>
      <c r="G50" s="73">
        <v>0.5</v>
      </c>
      <c r="H50" s="271">
        <v>0.92</v>
      </c>
    </row>
    <row r="51" spans="1:8">
      <c r="A51" s="99">
        <v>49</v>
      </c>
      <c r="B51" s="292">
        <v>40621</v>
      </c>
      <c r="C51" s="174" t="s">
        <v>282</v>
      </c>
      <c r="D51" s="70">
        <v>15</v>
      </c>
      <c r="E51" s="70">
        <v>29</v>
      </c>
      <c r="F51" s="70">
        <v>50</v>
      </c>
      <c r="G51" s="73">
        <v>0.48</v>
      </c>
      <c r="H51" s="271">
        <v>1</v>
      </c>
    </row>
    <row r="52" spans="1:8">
      <c r="A52" s="71">
        <v>50</v>
      </c>
      <c r="B52" s="292">
        <v>40621</v>
      </c>
      <c r="C52" s="174" t="s">
        <v>283</v>
      </c>
      <c r="D52" s="70">
        <v>15</v>
      </c>
      <c r="E52" s="70">
        <v>31</v>
      </c>
      <c r="F52" s="70">
        <v>50</v>
      </c>
      <c r="G52" s="73">
        <v>0.96</v>
      </c>
      <c r="H52" s="271">
        <v>1</v>
      </c>
    </row>
    <row r="53" spans="1:8">
      <c r="A53" s="99">
        <v>51</v>
      </c>
      <c r="B53" s="294">
        <v>40626</v>
      </c>
      <c r="C53" s="297" t="s">
        <v>284</v>
      </c>
      <c r="D53" s="70">
        <v>15</v>
      </c>
      <c r="E53" s="70">
        <v>31</v>
      </c>
      <c r="F53" s="70">
        <v>25</v>
      </c>
      <c r="G53" s="73">
        <v>0.875</v>
      </c>
    </row>
    <row r="54" spans="1:8">
      <c r="A54" s="71">
        <v>52</v>
      </c>
      <c r="B54" s="294">
        <v>40634</v>
      </c>
      <c r="C54" s="297" t="s">
        <v>285</v>
      </c>
      <c r="D54" s="288">
        <v>20</v>
      </c>
      <c r="E54" s="288">
        <v>31</v>
      </c>
      <c r="F54" s="70">
        <v>30</v>
      </c>
      <c r="G54" s="73">
        <v>0.83</v>
      </c>
    </row>
    <row r="55" spans="1:8">
      <c r="A55" s="99">
        <v>53</v>
      </c>
      <c r="B55" s="292">
        <v>39666</v>
      </c>
      <c r="C55" s="174" t="s">
        <v>358</v>
      </c>
      <c r="D55" s="70">
        <v>20</v>
      </c>
      <c r="E55" s="70">
        <v>29</v>
      </c>
      <c r="F55" s="70">
        <v>10</v>
      </c>
      <c r="H55" s="271">
        <f>8/10</f>
        <v>0.8</v>
      </c>
    </row>
    <row r="56" spans="1:8">
      <c r="A56" s="71">
        <v>54</v>
      </c>
      <c r="B56" s="292">
        <v>39666</v>
      </c>
      <c r="C56" s="174" t="s">
        <v>359</v>
      </c>
      <c r="D56" s="70">
        <v>20</v>
      </c>
      <c r="E56" s="70">
        <v>29</v>
      </c>
      <c r="F56" s="70">
        <v>25</v>
      </c>
      <c r="H56" s="271">
        <f>19/25</f>
        <v>0.76</v>
      </c>
    </row>
    <row r="57" spans="1:8">
      <c r="A57" s="99">
        <v>55</v>
      </c>
      <c r="B57" s="292">
        <v>39666</v>
      </c>
      <c r="C57" s="174" t="s">
        <v>360</v>
      </c>
      <c r="D57" s="288">
        <v>20</v>
      </c>
      <c r="E57" s="288">
        <v>31</v>
      </c>
      <c r="F57" s="70">
        <v>20</v>
      </c>
      <c r="H57" s="271">
        <f>19/20</f>
        <v>0.95</v>
      </c>
    </row>
    <row r="58" spans="1:8">
      <c r="A58" s="71">
        <v>56</v>
      </c>
      <c r="B58" s="292">
        <v>39666</v>
      </c>
      <c r="C58" s="174" t="s">
        <v>361</v>
      </c>
      <c r="D58" s="70">
        <v>20</v>
      </c>
      <c r="E58" s="70">
        <v>31</v>
      </c>
      <c r="F58" s="70">
        <v>25</v>
      </c>
      <c r="H58" s="271">
        <f>25/25</f>
        <v>1</v>
      </c>
    </row>
    <row r="59" spans="1:8">
      <c r="A59" s="99">
        <v>57</v>
      </c>
      <c r="B59" s="294">
        <v>39399</v>
      </c>
      <c r="C59" s="297" t="s">
        <v>371</v>
      </c>
      <c r="D59" s="70">
        <v>20</v>
      </c>
      <c r="E59" s="70">
        <v>28</v>
      </c>
      <c r="F59" s="70">
        <v>50</v>
      </c>
      <c r="G59" s="73">
        <v>0.88</v>
      </c>
    </row>
    <row r="60" spans="1:8">
      <c r="A60" s="71">
        <v>58</v>
      </c>
      <c r="B60" s="294">
        <v>39267</v>
      </c>
      <c r="C60" s="297" t="s">
        <v>372</v>
      </c>
      <c r="D60" s="70">
        <v>20</v>
      </c>
      <c r="E60" s="70">
        <v>30</v>
      </c>
      <c r="F60" s="70">
        <v>50</v>
      </c>
      <c r="G60" s="73">
        <v>0.12</v>
      </c>
    </row>
    <row r="61" spans="1:8">
      <c r="A61" s="99">
        <v>59</v>
      </c>
      <c r="B61" s="294">
        <v>39606</v>
      </c>
      <c r="C61" s="297" t="s">
        <v>373</v>
      </c>
      <c r="D61" s="70">
        <v>20</v>
      </c>
      <c r="E61" s="70">
        <v>30</v>
      </c>
      <c r="F61" s="70">
        <v>50</v>
      </c>
      <c r="G61" s="73">
        <v>9.8000000000000004E-2</v>
      </c>
    </row>
    <row r="62" spans="1:8">
      <c r="A62" s="71">
        <v>60</v>
      </c>
      <c r="B62" s="294">
        <v>39305</v>
      </c>
      <c r="C62" s="297" t="s">
        <v>374</v>
      </c>
      <c r="D62" s="70">
        <v>20</v>
      </c>
      <c r="E62" s="70">
        <v>32</v>
      </c>
      <c r="F62" s="70">
        <v>50</v>
      </c>
      <c r="G62" s="73">
        <v>0</v>
      </c>
    </row>
    <row r="63" spans="1:8">
      <c r="A63" s="99">
        <v>61</v>
      </c>
      <c r="B63" s="292">
        <v>40670</v>
      </c>
      <c r="C63" s="174" t="s">
        <v>410</v>
      </c>
      <c r="D63" s="70">
        <v>15</v>
      </c>
      <c r="E63" s="70">
        <v>31</v>
      </c>
      <c r="F63" s="70">
        <v>50</v>
      </c>
      <c r="G63" s="73">
        <f>22/25</f>
        <v>0.88</v>
      </c>
      <c r="H63" s="271">
        <f>24/25</f>
        <v>0.96</v>
      </c>
    </row>
  </sheetData>
  <sortState ref="A2:J62">
    <sortCondition ref="A2:A62"/>
  </sortState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3"/>
  <sheetViews>
    <sheetView showRuler="0" topLeftCell="B1" workbookViewId="0">
      <pane ySplit="2" topLeftCell="A3" activePane="bottomLeft" state="frozen"/>
      <selection pane="bottomLeft" activeCell="B2" sqref="B2"/>
    </sheetView>
  </sheetViews>
  <sheetFormatPr baseColWidth="10" defaultRowHeight="15" x14ac:dyDescent="0"/>
  <cols>
    <col min="1" max="1" width="5.7109375" style="58" bestFit="1" customWidth="1"/>
    <col min="2" max="2" width="5.140625" style="58" bestFit="1" customWidth="1"/>
    <col min="3" max="3" width="5" style="58" customWidth="1"/>
    <col min="4" max="4" width="7.5703125" style="27" bestFit="1" customWidth="1"/>
    <col min="5" max="5" width="6.28515625" style="27" bestFit="1" customWidth="1"/>
    <col min="6" max="6" width="6.28515625" style="30" customWidth="1"/>
    <col min="7" max="7" width="6.7109375" style="28" bestFit="1" customWidth="1"/>
    <col min="8" max="8" width="4.85546875" style="17" bestFit="1" customWidth="1"/>
    <col min="9" max="9" width="5.28515625" style="17" bestFit="1" customWidth="1"/>
    <col min="10" max="10" width="7" style="280" bestFit="1" customWidth="1"/>
    <col min="11" max="11" width="8.5703125" style="29" bestFit="1" customWidth="1"/>
    <col min="12" max="12" width="8.7109375" style="29" bestFit="1" customWidth="1"/>
    <col min="13" max="13" width="8.140625" style="29" bestFit="1" customWidth="1"/>
    <col min="14" max="14" width="10" style="17" bestFit="1" customWidth="1"/>
    <col min="15" max="15" width="8.7109375" style="17" customWidth="1"/>
    <col min="16" max="16" width="9.85546875" style="275" bestFit="1" customWidth="1"/>
    <col min="17" max="17" width="6" style="17" bestFit="1" customWidth="1"/>
    <col min="18" max="18" width="7.42578125" style="17" bestFit="1" customWidth="1"/>
    <col min="19" max="19" width="7" style="18" bestFit="1" customWidth="1"/>
    <col min="20" max="20" width="6.85546875" style="17" bestFit="1" customWidth="1"/>
    <col min="21" max="21" width="8.28515625" style="275" bestFit="1" customWidth="1"/>
    <col min="22" max="22" width="7.85546875" style="18" bestFit="1" customWidth="1"/>
    <col min="23" max="23" width="9.5703125" style="17" customWidth="1"/>
    <col min="24" max="24" width="7.5703125" style="18" bestFit="1" customWidth="1"/>
    <col min="25" max="25" width="8.85546875" style="28" bestFit="1" customWidth="1"/>
    <col min="26" max="16384" width="10.7109375" style="17"/>
  </cols>
  <sheetData>
    <row r="1" spans="1:25" ht="18">
      <c r="B1" s="302" t="s">
        <v>447</v>
      </c>
    </row>
    <row r="2" spans="1:25" s="9" customFormat="1">
      <c r="A2" s="9" t="s">
        <v>229</v>
      </c>
      <c r="B2" s="9" t="s">
        <v>244</v>
      </c>
      <c r="C2" s="9" t="s">
        <v>440</v>
      </c>
      <c r="D2" s="67" t="s">
        <v>33</v>
      </c>
      <c r="E2" s="67" t="s">
        <v>286</v>
      </c>
      <c r="F2" s="133" t="s">
        <v>287</v>
      </c>
      <c r="G2" s="9" t="s">
        <v>42</v>
      </c>
      <c r="H2" s="9" t="s">
        <v>1</v>
      </c>
      <c r="I2" s="9" t="s">
        <v>2</v>
      </c>
      <c r="J2" s="277" t="s">
        <v>245</v>
      </c>
      <c r="K2" s="11" t="s">
        <v>43</v>
      </c>
      <c r="L2" s="11" t="s">
        <v>44</v>
      </c>
      <c r="M2" s="11" t="s">
        <v>45</v>
      </c>
      <c r="N2" s="9" t="s">
        <v>46</v>
      </c>
      <c r="O2" s="9" t="s">
        <v>47</v>
      </c>
      <c r="P2" s="276" t="s">
        <v>48</v>
      </c>
      <c r="Q2" s="9" t="s">
        <v>9</v>
      </c>
      <c r="R2" s="9" t="s">
        <v>26</v>
      </c>
      <c r="S2" s="12" t="s">
        <v>49</v>
      </c>
      <c r="T2" s="9" t="s">
        <v>50</v>
      </c>
      <c r="U2" s="276" t="s">
        <v>51</v>
      </c>
      <c r="V2" s="12" t="s">
        <v>52</v>
      </c>
      <c r="W2" s="9" t="s">
        <v>443</v>
      </c>
      <c r="X2" s="12" t="s">
        <v>53</v>
      </c>
      <c r="Y2" s="10" t="s">
        <v>54</v>
      </c>
    </row>
    <row r="3" spans="1:25" s="9" customFormat="1">
      <c r="A3" s="183" t="s">
        <v>230</v>
      </c>
      <c r="B3" s="55">
        <v>0</v>
      </c>
      <c r="C3" s="55"/>
      <c r="D3" s="13">
        <v>39878</v>
      </c>
      <c r="E3" s="131" t="s">
        <v>222</v>
      </c>
      <c r="F3" s="134" t="s">
        <v>288</v>
      </c>
      <c r="G3" s="14">
        <v>1</v>
      </c>
      <c r="H3" s="14">
        <v>15</v>
      </c>
      <c r="I3" s="14">
        <v>25</v>
      </c>
      <c r="J3" s="278">
        <v>123</v>
      </c>
      <c r="K3" s="15" t="s">
        <v>55</v>
      </c>
      <c r="L3" s="15" t="s">
        <v>56</v>
      </c>
      <c r="M3" s="15" t="s">
        <v>57</v>
      </c>
      <c r="N3" s="14">
        <f>(L3-K3)*1440</f>
        <v>60.000000000000107</v>
      </c>
      <c r="O3" s="14">
        <f>(M3-K3)*1440</f>
        <v>85.000000000000014</v>
      </c>
      <c r="P3" s="275">
        <v>31</v>
      </c>
      <c r="Q3" s="14">
        <v>5</v>
      </c>
      <c r="R3" s="14">
        <v>26</v>
      </c>
      <c r="S3" s="16">
        <f>R3/P3</f>
        <v>0.83870967741935487</v>
      </c>
      <c r="T3" s="17"/>
      <c r="U3" s="275">
        <f>R3</f>
        <v>26</v>
      </c>
      <c r="V3" s="18">
        <f>U3/P3</f>
        <v>0.83870967741935487</v>
      </c>
      <c r="W3" s="17"/>
      <c r="X3" s="18"/>
      <c r="Y3" s="14" t="s">
        <v>58</v>
      </c>
    </row>
    <row r="4" spans="1:25" s="9" customFormat="1">
      <c r="A4" s="183" t="s">
        <v>230</v>
      </c>
      <c r="B4" s="55">
        <v>0</v>
      </c>
      <c r="C4" s="55"/>
      <c r="D4" s="13">
        <v>39878</v>
      </c>
      <c r="E4" s="131" t="s">
        <v>222</v>
      </c>
      <c r="F4" s="134" t="s">
        <v>288</v>
      </c>
      <c r="G4" s="14">
        <v>2</v>
      </c>
      <c r="H4" s="14">
        <v>15</v>
      </c>
      <c r="I4" s="14">
        <v>25</v>
      </c>
      <c r="J4" s="278">
        <v>123</v>
      </c>
      <c r="K4" s="15">
        <f>((K$14-K$3)/11)*$G3+K$3</f>
        <v>0.60542929292929293</v>
      </c>
      <c r="L4" s="15">
        <f>((L$14-L$3)/11)*$G3+L$3</f>
        <v>0.64659090909090911</v>
      </c>
      <c r="M4" s="15" t="s">
        <v>57</v>
      </c>
      <c r="N4" s="19">
        <f t="shared" ref="N4:N66" si="0">(L4-K4)*1440</f>
        <v>59.272727272727295</v>
      </c>
      <c r="O4" s="19">
        <f t="shared" ref="O4:O66" si="1">(M4-K4)*1440</f>
        <v>83.181818181818144</v>
      </c>
      <c r="P4" s="275">
        <v>52</v>
      </c>
      <c r="Q4" s="14">
        <v>5</v>
      </c>
      <c r="R4" s="14">
        <v>46</v>
      </c>
      <c r="S4" s="16">
        <f t="shared" ref="S4:S14" si="2">R4/P4</f>
        <v>0.88461538461538458</v>
      </c>
      <c r="T4" s="17"/>
      <c r="U4" s="275">
        <f t="shared" ref="U4:U6" si="3">R4</f>
        <v>46</v>
      </c>
      <c r="V4" s="18">
        <f t="shared" ref="V4:V6" si="4">U4/P4</f>
        <v>0.88461538461538458</v>
      </c>
      <c r="W4" s="17"/>
      <c r="X4" s="18"/>
      <c r="Y4" s="14" t="s">
        <v>58</v>
      </c>
    </row>
    <row r="5" spans="1:25" s="9" customFormat="1">
      <c r="A5" s="183" t="s">
        <v>230</v>
      </c>
      <c r="B5" s="55">
        <v>0</v>
      </c>
      <c r="C5" s="55"/>
      <c r="D5" s="13">
        <v>39878</v>
      </c>
      <c r="E5" s="131" t="s">
        <v>222</v>
      </c>
      <c r="F5" s="134" t="s">
        <v>288</v>
      </c>
      <c r="G5" s="14">
        <v>3</v>
      </c>
      <c r="H5" s="14">
        <v>15</v>
      </c>
      <c r="I5" s="14">
        <v>25</v>
      </c>
      <c r="J5" s="278">
        <v>123</v>
      </c>
      <c r="K5" s="15">
        <f t="shared" ref="K5:K13" si="5">((K$14-K$3)/11)*G4+K$3</f>
        <v>0.60669191919191912</v>
      </c>
      <c r="L5" s="15">
        <f t="shared" ref="L5:L13" si="6">((L$14-L$3)/11)*$G4+L$3</f>
        <v>0.64734848484848484</v>
      </c>
      <c r="M5" s="15" t="s">
        <v>57</v>
      </c>
      <c r="N5" s="19">
        <f t="shared" si="0"/>
        <v>58.545454545454646</v>
      </c>
      <c r="O5" s="19">
        <f t="shared" si="1"/>
        <v>81.363636363636431</v>
      </c>
      <c r="P5" s="275">
        <v>45</v>
      </c>
      <c r="Q5" s="14">
        <v>4</v>
      </c>
      <c r="R5" s="14">
        <v>41</v>
      </c>
      <c r="S5" s="16">
        <f t="shared" si="2"/>
        <v>0.91111111111111109</v>
      </c>
      <c r="T5" s="17"/>
      <c r="U5" s="275">
        <f t="shared" si="3"/>
        <v>41</v>
      </c>
      <c r="V5" s="18">
        <f t="shared" si="4"/>
        <v>0.91111111111111109</v>
      </c>
      <c r="W5" s="17"/>
      <c r="X5" s="18"/>
      <c r="Y5" s="14" t="s">
        <v>58</v>
      </c>
    </row>
    <row r="6" spans="1:25" s="9" customFormat="1">
      <c r="A6" s="183" t="s">
        <v>230</v>
      </c>
      <c r="B6" s="55">
        <v>0</v>
      </c>
      <c r="C6" s="55"/>
      <c r="D6" s="13">
        <v>39878</v>
      </c>
      <c r="E6" s="131" t="s">
        <v>222</v>
      </c>
      <c r="F6" s="134" t="s">
        <v>288</v>
      </c>
      <c r="G6" s="14">
        <v>4</v>
      </c>
      <c r="H6" s="14">
        <v>15</v>
      </c>
      <c r="I6" s="14">
        <v>25</v>
      </c>
      <c r="J6" s="278">
        <v>123</v>
      </c>
      <c r="K6" s="15">
        <f t="shared" si="5"/>
        <v>0.60795454545454541</v>
      </c>
      <c r="L6" s="15">
        <f t="shared" si="6"/>
        <v>0.64810606060606069</v>
      </c>
      <c r="M6" s="15" t="s">
        <v>57</v>
      </c>
      <c r="N6" s="19">
        <f t="shared" si="0"/>
        <v>57.818181818181991</v>
      </c>
      <c r="O6" s="19">
        <f t="shared" si="1"/>
        <v>79.545454545454561</v>
      </c>
      <c r="P6" s="275">
        <v>46</v>
      </c>
      <c r="Q6" s="14">
        <v>5</v>
      </c>
      <c r="R6" s="14">
        <v>39</v>
      </c>
      <c r="S6" s="16">
        <f t="shared" si="2"/>
        <v>0.84782608695652173</v>
      </c>
      <c r="T6" s="17"/>
      <c r="U6" s="275">
        <f t="shared" si="3"/>
        <v>39</v>
      </c>
      <c r="V6" s="18">
        <f t="shared" si="4"/>
        <v>0.84782608695652173</v>
      </c>
      <c r="W6" s="17"/>
      <c r="X6" s="18"/>
      <c r="Y6" s="14" t="s">
        <v>58</v>
      </c>
    </row>
    <row r="7" spans="1:25" s="9" customFormat="1">
      <c r="A7" s="183" t="s">
        <v>230</v>
      </c>
      <c r="B7" s="55">
        <v>0</v>
      </c>
      <c r="C7" s="55"/>
      <c r="D7" s="13">
        <v>39878</v>
      </c>
      <c r="E7" s="131" t="s">
        <v>222</v>
      </c>
      <c r="F7" s="134" t="s">
        <v>288</v>
      </c>
      <c r="G7" s="14">
        <v>5</v>
      </c>
      <c r="H7" s="14">
        <v>15</v>
      </c>
      <c r="I7" s="14">
        <v>29</v>
      </c>
      <c r="J7" s="278">
        <v>123</v>
      </c>
      <c r="K7" s="15">
        <f t="shared" si="5"/>
        <v>0.60921717171717171</v>
      </c>
      <c r="L7" s="15">
        <f t="shared" si="6"/>
        <v>0.64886363636363642</v>
      </c>
      <c r="M7" s="15" t="s">
        <v>57</v>
      </c>
      <c r="N7" s="19">
        <f t="shared" si="0"/>
        <v>57.090909090909179</v>
      </c>
      <c r="O7" s="19">
        <f t="shared" si="1"/>
        <v>77.727272727272691</v>
      </c>
      <c r="P7" s="275">
        <v>41</v>
      </c>
      <c r="Q7" s="14">
        <f t="shared" ref="Q7:Q14" si="7">P7-R7</f>
        <v>40</v>
      </c>
      <c r="R7" s="14">
        <v>1</v>
      </c>
      <c r="S7" s="16">
        <f t="shared" si="2"/>
        <v>2.4390243902439025E-2</v>
      </c>
      <c r="T7" s="17"/>
      <c r="U7" s="275"/>
      <c r="V7"/>
      <c r="W7" s="17"/>
      <c r="X7" s="18"/>
      <c r="Y7" s="14" t="s">
        <v>58</v>
      </c>
    </row>
    <row r="8" spans="1:25" s="9" customFormat="1">
      <c r="A8" s="183" t="s">
        <v>230</v>
      </c>
      <c r="B8" s="55">
        <v>0</v>
      </c>
      <c r="C8" s="55"/>
      <c r="D8" s="13">
        <v>39878</v>
      </c>
      <c r="E8" s="131" t="s">
        <v>222</v>
      </c>
      <c r="F8" s="134" t="s">
        <v>288</v>
      </c>
      <c r="G8" s="14">
        <v>6</v>
      </c>
      <c r="H8" s="14">
        <v>15</v>
      </c>
      <c r="I8" s="14">
        <v>29</v>
      </c>
      <c r="J8" s="278">
        <v>123</v>
      </c>
      <c r="K8" s="15">
        <f t="shared" si="5"/>
        <v>0.61047979797979801</v>
      </c>
      <c r="L8" s="15">
        <f t="shared" si="6"/>
        <v>0.64962121212121215</v>
      </c>
      <c r="M8" s="15" t="s">
        <v>57</v>
      </c>
      <c r="N8" s="19">
        <f t="shared" si="0"/>
        <v>56.363636363636367</v>
      </c>
      <c r="O8" s="19">
        <f t="shared" si="1"/>
        <v>75.909090909090821</v>
      </c>
      <c r="P8" s="275">
        <v>50</v>
      </c>
      <c r="Q8" s="14">
        <f t="shared" si="7"/>
        <v>50</v>
      </c>
      <c r="R8" s="14">
        <v>0</v>
      </c>
      <c r="S8" s="16">
        <f t="shared" si="2"/>
        <v>0</v>
      </c>
      <c r="T8" s="17"/>
      <c r="U8" s="275"/>
      <c r="V8"/>
      <c r="W8" s="17"/>
      <c r="X8" s="18"/>
      <c r="Y8" s="14" t="s">
        <v>59</v>
      </c>
    </row>
    <row r="9" spans="1:25" s="9" customFormat="1">
      <c r="A9" s="183" t="s">
        <v>230</v>
      </c>
      <c r="B9" s="55">
        <v>0</v>
      </c>
      <c r="C9" s="55"/>
      <c r="D9" s="13">
        <v>39878</v>
      </c>
      <c r="E9" s="131" t="s">
        <v>222</v>
      </c>
      <c r="F9" s="134" t="s">
        <v>288</v>
      </c>
      <c r="G9" s="14">
        <v>7</v>
      </c>
      <c r="H9" s="14">
        <v>15</v>
      </c>
      <c r="I9" s="14">
        <v>29</v>
      </c>
      <c r="J9" s="278">
        <v>123</v>
      </c>
      <c r="K9" s="15">
        <f t="shared" si="5"/>
        <v>0.6117424242424242</v>
      </c>
      <c r="L9" s="15">
        <f t="shared" si="6"/>
        <v>0.65037878787878789</v>
      </c>
      <c r="M9" s="15" t="s">
        <v>57</v>
      </c>
      <c r="N9" s="19">
        <f t="shared" si="0"/>
        <v>55.636363636363711</v>
      </c>
      <c r="O9" s="19">
        <f t="shared" si="1"/>
        <v>74.090909090909122</v>
      </c>
      <c r="P9" s="275">
        <v>40</v>
      </c>
      <c r="Q9" s="14">
        <f t="shared" si="7"/>
        <v>37</v>
      </c>
      <c r="R9" s="14">
        <v>3</v>
      </c>
      <c r="S9" s="16">
        <f t="shared" si="2"/>
        <v>7.4999999999999997E-2</v>
      </c>
      <c r="T9" s="17"/>
      <c r="U9" s="275"/>
      <c r="V9"/>
      <c r="W9" s="17"/>
      <c r="X9" s="18"/>
      <c r="Y9" s="14" t="s">
        <v>59</v>
      </c>
    </row>
    <row r="10" spans="1:25" s="9" customFormat="1">
      <c r="A10" s="183" t="s">
        <v>230</v>
      </c>
      <c r="B10" s="55">
        <v>0</v>
      </c>
      <c r="C10" s="55"/>
      <c r="D10" s="13">
        <v>39878</v>
      </c>
      <c r="E10" s="131" t="s">
        <v>222</v>
      </c>
      <c r="F10" s="134" t="s">
        <v>288</v>
      </c>
      <c r="G10" s="14">
        <v>8</v>
      </c>
      <c r="H10" s="14">
        <v>15</v>
      </c>
      <c r="I10" s="14">
        <v>29</v>
      </c>
      <c r="J10" s="278">
        <v>123</v>
      </c>
      <c r="K10" s="15">
        <f t="shared" si="5"/>
        <v>0.6130050505050505</v>
      </c>
      <c r="L10" s="15">
        <f t="shared" si="6"/>
        <v>0.65113636363636362</v>
      </c>
      <c r="M10" s="15" t="s">
        <v>57</v>
      </c>
      <c r="N10" s="19">
        <f t="shared" si="0"/>
        <v>54.909090909090907</v>
      </c>
      <c r="O10" s="19">
        <f t="shared" si="1"/>
        <v>72.272727272727252</v>
      </c>
      <c r="P10" s="275">
        <v>50</v>
      </c>
      <c r="Q10" s="14">
        <f t="shared" si="7"/>
        <v>50</v>
      </c>
      <c r="R10" s="14">
        <v>0</v>
      </c>
      <c r="S10" s="16">
        <f t="shared" si="2"/>
        <v>0</v>
      </c>
      <c r="T10" s="17"/>
      <c r="U10" s="275"/>
      <c r="V10"/>
      <c r="W10" s="17"/>
      <c r="X10" s="18"/>
      <c r="Y10" s="14" t="s">
        <v>59</v>
      </c>
    </row>
    <row r="11" spans="1:25" s="9" customFormat="1">
      <c r="A11" s="183" t="s">
        <v>230</v>
      </c>
      <c r="B11" s="55">
        <v>0</v>
      </c>
      <c r="C11" s="55"/>
      <c r="D11" s="13">
        <v>39878</v>
      </c>
      <c r="E11" s="131" t="s">
        <v>222</v>
      </c>
      <c r="F11" s="134" t="s">
        <v>288</v>
      </c>
      <c r="G11" s="14">
        <v>9</v>
      </c>
      <c r="H11" s="14">
        <v>15</v>
      </c>
      <c r="I11" s="14">
        <v>31</v>
      </c>
      <c r="J11" s="278">
        <v>123</v>
      </c>
      <c r="K11" s="15">
        <f t="shared" si="5"/>
        <v>0.6142676767676768</v>
      </c>
      <c r="L11" s="15">
        <f t="shared" si="6"/>
        <v>0.65189393939393936</v>
      </c>
      <c r="M11" s="15" t="s">
        <v>57</v>
      </c>
      <c r="N11" s="19">
        <f t="shared" si="0"/>
        <v>54.181818181818088</v>
      </c>
      <c r="O11" s="19">
        <f t="shared" si="1"/>
        <v>70.454545454545382</v>
      </c>
      <c r="P11" s="275">
        <v>39</v>
      </c>
      <c r="Q11" s="14">
        <f t="shared" si="7"/>
        <v>39</v>
      </c>
      <c r="R11" s="14">
        <v>0</v>
      </c>
      <c r="S11" s="16">
        <f t="shared" si="2"/>
        <v>0</v>
      </c>
      <c r="T11" s="17"/>
      <c r="U11" s="275"/>
      <c r="V11"/>
      <c r="W11" s="17"/>
      <c r="X11" s="18"/>
      <c r="Y11" s="14" t="s">
        <v>59</v>
      </c>
    </row>
    <row r="12" spans="1:25" s="9" customFormat="1">
      <c r="A12" s="183" t="s">
        <v>230</v>
      </c>
      <c r="B12" s="55">
        <v>0</v>
      </c>
      <c r="C12" s="55"/>
      <c r="D12" s="13">
        <v>39878</v>
      </c>
      <c r="E12" s="131" t="s">
        <v>222</v>
      </c>
      <c r="F12" s="134" t="s">
        <v>288</v>
      </c>
      <c r="G12" s="14">
        <v>10</v>
      </c>
      <c r="H12" s="14">
        <v>15</v>
      </c>
      <c r="I12" s="14">
        <v>31</v>
      </c>
      <c r="J12" s="278">
        <v>123</v>
      </c>
      <c r="K12" s="15">
        <f t="shared" si="5"/>
        <v>0.61553030303030309</v>
      </c>
      <c r="L12" s="15">
        <f t="shared" si="6"/>
        <v>0.6526515151515152</v>
      </c>
      <c r="M12" s="15" t="s">
        <v>57</v>
      </c>
      <c r="N12" s="19">
        <f t="shared" si="0"/>
        <v>53.454545454545439</v>
      </c>
      <c r="O12" s="19">
        <f t="shared" si="1"/>
        <v>68.636363636363512</v>
      </c>
      <c r="P12" s="275">
        <v>40</v>
      </c>
      <c r="Q12" s="14">
        <f t="shared" si="7"/>
        <v>40</v>
      </c>
      <c r="R12" s="14">
        <v>0</v>
      </c>
      <c r="S12" s="16">
        <f t="shared" si="2"/>
        <v>0</v>
      </c>
      <c r="T12" s="17"/>
      <c r="U12" s="275"/>
      <c r="V12"/>
      <c r="W12" s="17"/>
      <c r="X12" s="18"/>
      <c r="Y12" s="14" t="s">
        <v>59</v>
      </c>
    </row>
    <row r="13" spans="1:25" s="9" customFormat="1">
      <c r="A13" s="183" t="s">
        <v>230</v>
      </c>
      <c r="B13" s="55">
        <v>0</v>
      </c>
      <c r="C13" s="55"/>
      <c r="D13" s="13">
        <v>39878</v>
      </c>
      <c r="E13" s="131" t="s">
        <v>222</v>
      </c>
      <c r="F13" s="134" t="s">
        <v>288</v>
      </c>
      <c r="G13" s="14">
        <v>11</v>
      </c>
      <c r="H13" s="14">
        <v>15</v>
      </c>
      <c r="I13" s="14">
        <v>31</v>
      </c>
      <c r="J13" s="278">
        <v>123</v>
      </c>
      <c r="K13" s="15">
        <f t="shared" si="5"/>
        <v>0.61679292929292928</v>
      </c>
      <c r="L13" s="15">
        <f t="shared" si="6"/>
        <v>0.65340909090909094</v>
      </c>
      <c r="M13" s="15" t="s">
        <v>57</v>
      </c>
      <c r="N13" s="19">
        <f t="shared" si="0"/>
        <v>52.727272727272791</v>
      </c>
      <c r="O13" s="19">
        <f t="shared" si="1"/>
        <v>66.818181818181799</v>
      </c>
      <c r="P13" s="275">
        <v>54</v>
      </c>
      <c r="Q13" s="14">
        <f t="shared" si="7"/>
        <v>54</v>
      </c>
      <c r="R13" s="14">
        <v>0</v>
      </c>
      <c r="S13" s="16">
        <f t="shared" si="2"/>
        <v>0</v>
      </c>
      <c r="T13" s="17"/>
      <c r="U13" s="275"/>
      <c r="V13"/>
      <c r="W13" s="17"/>
      <c r="X13" s="18"/>
      <c r="Y13" s="14" t="s">
        <v>59</v>
      </c>
    </row>
    <row r="14" spans="1:25" s="26" customFormat="1">
      <c r="A14" s="184" t="s">
        <v>230</v>
      </c>
      <c r="B14" s="184">
        <v>0</v>
      </c>
      <c r="C14" s="48"/>
      <c r="D14" s="20">
        <v>39878</v>
      </c>
      <c r="E14" s="132" t="s">
        <v>222</v>
      </c>
      <c r="F14" s="135" t="s">
        <v>288</v>
      </c>
      <c r="G14" s="21">
        <v>12</v>
      </c>
      <c r="H14" s="21">
        <v>15</v>
      </c>
      <c r="I14" s="21">
        <v>31</v>
      </c>
      <c r="J14" s="279">
        <v>123</v>
      </c>
      <c r="K14" s="22" t="s">
        <v>60</v>
      </c>
      <c r="L14" s="22" t="s">
        <v>61</v>
      </c>
      <c r="M14" s="22" t="s">
        <v>57</v>
      </c>
      <c r="N14" s="21">
        <f t="shared" si="0"/>
        <v>51.999999999999972</v>
      </c>
      <c r="O14" s="21">
        <f t="shared" si="1"/>
        <v>64.999999999999929</v>
      </c>
      <c r="P14" s="24">
        <v>41</v>
      </c>
      <c r="Q14" s="21">
        <f t="shared" si="7"/>
        <v>41</v>
      </c>
      <c r="R14" s="21">
        <v>0</v>
      </c>
      <c r="S14" s="23">
        <f t="shared" si="2"/>
        <v>0</v>
      </c>
      <c r="T14" s="24"/>
      <c r="U14" s="24"/>
      <c r="V14" s="65"/>
      <c r="W14" s="24"/>
      <c r="X14" s="25"/>
      <c r="Y14" s="14" t="s">
        <v>59</v>
      </c>
    </row>
    <row r="15" spans="1:25">
      <c r="A15" s="49" t="s">
        <v>230</v>
      </c>
      <c r="B15" s="55">
        <v>0</v>
      </c>
      <c r="C15" s="55"/>
      <c r="D15" s="27">
        <v>39971</v>
      </c>
      <c r="E15" s="131" t="s">
        <v>222</v>
      </c>
      <c r="F15" s="134" t="s">
        <v>279</v>
      </c>
      <c r="G15" s="28">
        <v>2</v>
      </c>
      <c r="H15" s="17">
        <v>25</v>
      </c>
      <c r="I15" s="17">
        <v>29</v>
      </c>
      <c r="J15" s="280">
        <v>54</v>
      </c>
      <c r="K15" s="29" t="s">
        <v>63</v>
      </c>
      <c r="L15" s="29" t="s">
        <v>64</v>
      </c>
      <c r="M15" s="29" t="s">
        <v>62</v>
      </c>
      <c r="N15" s="30">
        <f t="shared" si="0"/>
        <v>59.000000000000114</v>
      </c>
      <c r="O15" s="17">
        <f t="shared" si="1"/>
        <v>62.000000000000099</v>
      </c>
      <c r="P15" s="275">
        <f>Q15+R15</f>
        <v>13</v>
      </c>
      <c r="Q15" s="17">
        <v>12</v>
      </c>
      <c r="R15" s="17">
        <v>1</v>
      </c>
      <c r="S15" s="16">
        <f t="shared" ref="S15:S66" si="8">R15/(Q15+R15)</f>
        <v>7.6923076923076927E-2</v>
      </c>
      <c r="T15" s="17">
        <v>1</v>
      </c>
      <c r="U15" s="275">
        <v>12</v>
      </c>
      <c r="V15" s="18">
        <f>U15/(T15+U15)</f>
        <v>0.92307692307692313</v>
      </c>
      <c r="W15" s="17">
        <v>0</v>
      </c>
      <c r="X15" s="18">
        <f>W15/(Q15+R15)</f>
        <v>0</v>
      </c>
    </row>
    <row r="16" spans="1:25">
      <c r="A16" s="49" t="s">
        <v>230</v>
      </c>
      <c r="B16" s="55">
        <v>0</v>
      </c>
      <c r="C16" s="55"/>
      <c r="D16" s="27">
        <v>39971</v>
      </c>
      <c r="E16" s="131" t="s">
        <v>222</v>
      </c>
      <c r="F16" s="134" t="s">
        <v>279</v>
      </c>
      <c r="G16" s="28">
        <v>3</v>
      </c>
      <c r="H16" s="17">
        <v>25</v>
      </c>
      <c r="I16" s="17">
        <v>29</v>
      </c>
      <c r="J16" s="280">
        <v>54</v>
      </c>
      <c r="K16" s="29" t="s">
        <v>65</v>
      </c>
      <c r="L16" s="29" t="s">
        <v>66</v>
      </c>
      <c r="M16" s="29" t="s">
        <v>62</v>
      </c>
      <c r="N16" s="30">
        <f t="shared" si="0"/>
        <v>58.000000000000114</v>
      </c>
      <c r="O16" s="17">
        <f t="shared" si="1"/>
        <v>60.000000000000107</v>
      </c>
      <c r="P16" s="275">
        <f t="shared" ref="P16" si="9">Q16+R16</f>
        <v>18</v>
      </c>
      <c r="Q16" s="17">
        <v>13</v>
      </c>
      <c r="R16" s="17">
        <v>5</v>
      </c>
      <c r="S16" s="16">
        <f t="shared" si="8"/>
        <v>0.27777777777777779</v>
      </c>
      <c r="T16" s="17">
        <v>1</v>
      </c>
      <c r="U16" s="275">
        <v>17</v>
      </c>
      <c r="V16" s="18">
        <f t="shared" ref="V16:V79" si="10">U16/(T16+U16)</f>
        <v>0.94444444444444442</v>
      </c>
      <c r="W16" s="17">
        <v>1</v>
      </c>
      <c r="X16" s="18">
        <f t="shared" ref="X16:X17" si="11">W16/(Q16+R16)</f>
        <v>5.5555555555555552E-2</v>
      </c>
    </row>
    <row r="17" spans="1:25">
      <c r="A17" s="49" t="s">
        <v>230</v>
      </c>
      <c r="B17" s="55">
        <v>0</v>
      </c>
      <c r="C17" s="55"/>
      <c r="D17" s="27">
        <v>39971</v>
      </c>
      <c r="E17" s="131" t="s">
        <v>222</v>
      </c>
      <c r="F17" s="134" t="s">
        <v>279</v>
      </c>
      <c r="G17" s="28">
        <v>4</v>
      </c>
      <c r="H17" s="17">
        <v>25</v>
      </c>
      <c r="I17" s="17">
        <v>29</v>
      </c>
      <c r="J17" s="280">
        <v>54</v>
      </c>
      <c r="K17" s="29" t="s">
        <v>67</v>
      </c>
      <c r="L17" s="29" t="s">
        <v>68</v>
      </c>
      <c r="M17" s="29" t="s">
        <v>62</v>
      </c>
      <c r="N17" s="30">
        <f t="shared" si="0"/>
        <v>56.999999999999957</v>
      </c>
      <c r="O17" s="17">
        <f t="shared" si="1"/>
        <v>58.000000000000114</v>
      </c>
      <c r="P17" s="275">
        <f>Q17+R17</f>
        <v>16</v>
      </c>
      <c r="Q17" s="17">
        <v>13</v>
      </c>
      <c r="R17" s="17">
        <v>3</v>
      </c>
      <c r="S17" s="16">
        <f t="shared" si="8"/>
        <v>0.1875</v>
      </c>
      <c r="T17" s="17">
        <v>7</v>
      </c>
      <c r="U17" s="275">
        <v>9</v>
      </c>
      <c r="V17" s="18">
        <f t="shared" si="10"/>
        <v>0.5625</v>
      </c>
      <c r="W17" s="17">
        <v>0</v>
      </c>
      <c r="X17" s="18">
        <f t="shared" si="11"/>
        <v>0</v>
      </c>
    </row>
    <row r="18" spans="1:25">
      <c r="A18" s="49" t="s">
        <v>230</v>
      </c>
      <c r="B18" s="55">
        <v>0</v>
      </c>
      <c r="C18" s="55"/>
      <c r="D18" s="27">
        <v>39971</v>
      </c>
      <c r="E18" s="131" t="s">
        <v>222</v>
      </c>
      <c r="F18" s="134" t="s">
        <v>279</v>
      </c>
      <c r="G18" s="28">
        <v>5</v>
      </c>
      <c r="H18" s="17">
        <v>25</v>
      </c>
      <c r="I18" s="17">
        <v>25</v>
      </c>
      <c r="J18" s="280">
        <v>54</v>
      </c>
      <c r="K18" s="29" t="s">
        <v>69</v>
      </c>
      <c r="L18" s="29" t="s">
        <v>70</v>
      </c>
      <c r="M18" s="29" t="s">
        <v>71</v>
      </c>
      <c r="N18" s="30">
        <f t="shared" si="0"/>
        <v>58.99999999999995</v>
      </c>
      <c r="O18" s="17">
        <f t="shared" si="1"/>
        <v>73.000000000000057</v>
      </c>
      <c r="P18" s="275">
        <v>25</v>
      </c>
      <c r="Q18" s="17">
        <v>2</v>
      </c>
      <c r="R18" s="17">
        <f>P18-Q18</f>
        <v>23</v>
      </c>
      <c r="S18" s="16">
        <f t="shared" si="8"/>
        <v>0.92</v>
      </c>
      <c r="T18" s="17">
        <v>2</v>
      </c>
      <c r="U18" s="275">
        <f>R18</f>
        <v>23</v>
      </c>
      <c r="V18" s="18">
        <f t="shared" si="10"/>
        <v>0.92</v>
      </c>
    </row>
    <row r="19" spans="1:25">
      <c r="A19" s="49" t="s">
        <v>230</v>
      </c>
      <c r="B19" s="55">
        <v>0</v>
      </c>
      <c r="C19" s="55"/>
      <c r="D19" s="27">
        <v>39971</v>
      </c>
      <c r="E19" s="131" t="s">
        <v>222</v>
      </c>
      <c r="F19" s="134" t="s">
        <v>279</v>
      </c>
      <c r="G19" s="28">
        <v>6</v>
      </c>
      <c r="H19" s="17">
        <v>25</v>
      </c>
      <c r="I19" s="17">
        <v>25</v>
      </c>
      <c r="J19" s="280">
        <v>54</v>
      </c>
      <c r="K19" s="29" t="s">
        <v>72</v>
      </c>
      <c r="L19" s="29" t="s">
        <v>73</v>
      </c>
      <c r="M19" s="29" t="s">
        <v>71</v>
      </c>
      <c r="N19" s="30">
        <f t="shared" si="0"/>
        <v>58.99999999999995</v>
      </c>
      <c r="O19" s="17">
        <f t="shared" si="1"/>
        <v>69.999999999999915</v>
      </c>
      <c r="P19" s="275">
        <v>26</v>
      </c>
      <c r="Q19" s="17">
        <v>0</v>
      </c>
      <c r="R19" s="17">
        <f>P19-Q19</f>
        <v>26</v>
      </c>
      <c r="S19" s="16">
        <f t="shared" si="8"/>
        <v>1</v>
      </c>
      <c r="T19" s="17">
        <v>0</v>
      </c>
      <c r="U19" s="275">
        <f t="shared" ref="U19:U21" si="12">R19</f>
        <v>26</v>
      </c>
      <c r="V19" s="18">
        <f t="shared" si="10"/>
        <v>1</v>
      </c>
    </row>
    <row r="20" spans="1:25">
      <c r="A20" s="49" t="s">
        <v>230</v>
      </c>
      <c r="B20" s="55">
        <v>0</v>
      </c>
      <c r="C20" s="55"/>
      <c r="D20" s="27">
        <v>39971</v>
      </c>
      <c r="E20" s="131" t="s">
        <v>222</v>
      </c>
      <c r="F20" s="134" t="s">
        <v>279</v>
      </c>
      <c r="G20" s="28">
        <v>7</v>
      </c>
      <c r="H20" s="17">
        <v>25</v>
      </c>
      <c r="I20" s="17">
        <v>25</v>
      </c>
      <c r="J20" s="280">
        <v>54</v>
      </c>
      <c r="K20" s="29" t="s">
        <v>74</v>
      </c>
      <c r="L20" s="29" t="s">
        <v>75</v>
      </c>
      <c r="M20" s="29" t="s">
        <v>71</v>
      </c>
      <c r="N20" s="30">
        <f t="shared" si="0"/>
        <v>57.000000000000114</v>
      </c>
      <c r="O20" s="17">
        <f t="shared" si="1"/>
        <v>66.999999999999915</v>
      </c>
      <c r="P20" s="275">
        <v>20</v>
      </c>
      <c r="Q20" s="17">
        <v>0</v>
      </c>
      <c r="R20" s="17">
        <f>P20-Q20</f>
        <v>20</v>
      </c>
      <c r="S20" s="16">
        <f t="shared" si="8"/>
        <v>1</v>
      </c>
      <c r="T20" s="17">
        <v>0</v>
      </c>
      <c r="U20" s="275">
        <f t="shared" si="12"/>
        <v>20</v>
      </c>
      <c r="V20" s="18">
        <f t="shared" si="10"/>
        <v>1</v>
      </c>
    </row>
    <row r="21" spans="1:25">
      <c r="A21" s="49" t="s">
        <v>230</v>
      </c>
      <c r="B21" s="55">
        <v>0</v>
      </c>
      <c r="C21" s="55"/>
      <c r="D21" s="27">
        <v>39971</v>
      </c>
      <c r="E21" s="131" t="s">
        <v>222</v>
      </c>
      <c r="F21" s="134" t="s">
        <v>279</v>
      </c>
      <c r="G21" s="28">
        <v>8</v>
      </c>
      <c r="H21" s="17">
        <v>25</v>
      </c>
      <c r="I21" s="17">
        <v>25</v>
      </c>
      <c r="J21" s="280">
        <v>54</v>
      </c>
      <c r="K21" s="29" t="s">
        <v>76</v>
      </c>
      <c r="L21" s="29" t="s">
        <v>77</v>
      </c>
      <c r="M21" s="29" t="s">
        <v>71</v>
      </c>
      <c r="N21" s="30">
        <f t="shared" si="0"/>
        <v>54.999999999999964</v>
      </c>
      <c r="O21" s="17">
        <f t="shared" si="1"/>
        <v>63.999999999999929</v>
      </c>
      <c r="P21" s="275">
        <v>14</v>
      </c>
      <c r="Q21" s="17">
        <v>0</v>
      </c>
      <c r="R21" s="17">
        <f>P21-Q21</f>
        <v>14</v>
      </c>
      <c r="S21" s="16">
        <f t="shared" si="8"/>
        <v>1</v>
      </c>
      <c r="T21" s="17">
        <v>0</v>
      </c>
      <c r="U21" s="275">
        <f t="shared" si="12"/>
        <v>14</v>
      </c>
      <c r="V21" s="18">
        <f t="shared" si="10"/>
        <v>1</v>
      </c>
    </row>
    <row r="22" spans="1:25">
      <c r="A22" s="49" t="s">
        <v>230</v>
      </c>
      <c r="B22" s="55">
        <v>0</v>
      </c>
      <c r="C22" s="55"/>
      <c r="D22" s="27">
        <v>39971</v>
      </c>
      <c r="E22" s="131" t="s">
        <v>222</v>
      </c>
      <c r="F22" s="134" t="s">
        <v>279</v>
      </c>
      <c r="G22" s="28">
        <v>9</v>
      </c>
      <c r="H22" s="17">
        <v>25</v>
      </c>
      <c r="I22" s="17">
        <v>31</v>
      </c>
      <c r="J22" s="280">
        <v>54</v>
      </c>
      <c r="K22" s="29" t="s">
        <v>78</v>
      </c>
      <c r="L22" s="29" t="s">
        <v>79</v>
      </c>
      <c r="M22" s="29" t="s">
        <v>80</v>
      </c>
      <c r="N22" s="30">
        <f t="shared" si="0"/>
        <v>64.000000000000085</v>
      </c>
      <c r="O22" s="17">
        <f t="shared" si="1"/>
        <v>72.000000000000057</v>
      </c>
      <c r="P22" s="275">
        <f>Q22+R22</f>
        <v>38</v>
      </c>
      <c r="Q22" s="17">
        <v>38</v>
      </c>
      <c r="R22" s="17">
        <v>0</v>
      </c>
      <c r="S22" s="16">
        <f t="shared" si="8"/>
        <v>0</v>
      </c>
      <c r="T22" s="17">
        <f>Q22</f>
        <v>38</v>
      </c>
      <c r="U22" s="275">
        <v>0</v>
      </c>
      <c r="V22" s="18">
        <f t="shared" si="10"/>
        <v>0</v>
      </c>
    </row>
    <row r="23" spans="1:25">
      <c r="A23" s="49" t="s">
        <v>230</v>
      </c>
      <c r="B23" s="49">
        <v>0</v>
      </c>
      <c r="C23" s="49"/>
      <c r="D23" s="27">
        <v>39971</v>
      </c>
      <c r="E23" s="131" t="s">
        <v>222</v>
      </c>
      <c r="F23" s="134" t="s">
        <v>279</v>
      </c>
      <c r="G23" s="28">
        <v>10</v>
      </c>
      <c r="H23" s="17">
        <v>25</v>
      </c>
      <c r="I23" s="17">
        <v>31</v>
      </c>
      <c r="J23" s="280">
        <v>54</v>
      </c>
      <c r="K23" s="29" t="s">
        <v>61</v>
      </c>
      <c r="L23" s="29" t="s">
        <v>81</v>
      </c>
      <c r="M23" s="29" t="s">
        <v>80</v>
      </c>
      <c r="N23" s="30">
        <f t="shared" si="0"/>
        <v>63.999999999999929</v>
      </c>
      <c r="O23" s="17">
        <f t="shared" si="1"/>
        <v>70.000000000000071</v>
      </c>
      <c r="P23" s="275">
        <f t="shared" ref="P23:P25" si="13">Q23+R23</f>
        <v>31</v>
      </c>
      <c r="Q23" s="17">
        <v>31</v>
      </c>
      <c r="R23" s="17">
        <v>0</v>
      </c>
      <c r="S23" s="16">
        <f t="shared" si="8"/>
        <v>0</v>
      </c>
      <c r="T23" s="17">
        <f>Q23</f>
        <v>31</v>
      </c>
      <c r="U23" s="275">
        <v>0</v>
      </c>
      <c r="V23" s="18">
        <f t="shared" si="10"/>
        <v>0</v>
      </c>
    </row>
    <row r="24" spans="1:25">
      <c r="A24" s="49" t="s">
        <v>230</v>
      </c>
      <c r="B24" s="49">
        <v>0</v>
      </c>
      <c r="C24" s="49"/>
      <c r="D24" s="27">
        <v>39971</v>
      </c>
      <c r="E24" s="131" t="s">
        <v>222</v>
      </c>
      <c r="F24" s="134" t="s">
        <v>279</v>
      </c>
      <c r="G24" s="28">
        <v>11</v>
      </c>
      <c r="H24" s="17">
        <v>25</v>
      </c>
      <c r="I24" s="17">
        <v>31</v>
      </c>
      <c r="J24" s="280">
        <v>54</v>
      </c>
      <c r="K24" s="29" t="s">
        <v>82</v>
      </c>
      <c r="L24" s="29" t="s">
        <v>83</v>
      </c>
      <c r="M24" s="29" t="s">
        <v>80</v>
      </c>
      <c r="N24" s="30">
        <f t="shared" si="0"/>
        <v>63.000000000000099</v>
      </c>
      <c r="O24" s="17">
        <f t="shared" si="1"/>
        <v>67.000000000000085</v>
      </c>
      <c r="P24" s="275">
        <f t="shared" si="13"/>
        <v>18</v>
      </c>
      <c r="Q24" s="17">
        <v>18</v>
      </c>
      <c r="R24" s="17">
        <v>0</v>
      </c>
      <c r="S24" s="16">
        <f t="shared" si="8"/>
        <v>0</v>
      </c>
      <c r="T24" s="17">
        <f>Q24</f>
        <v>18</v>
      </c>
      <c r="U24" s="275">
        <v>0</v>
      </c>
      <c r="V24" s="18">
        <f t="shared" si="10"/>
        <v>0</v>
      </c>
    </row>
    <row r="25" spans="1:25" s="24" customFormat="1">
      <c r="A25" s="50" t="s">
        <v>230</v>
      </c>
      <c r="B25" s="50">
        <v>0</v>
      </c>
      <c r="C25" s="50"/>
      <c r="D25" s="31">
        <v>39971</v>
      </c>
      <c r="E25" s="132" t="s">
        <v>222</v>
      </c>
      <c r="F25" s="135" t="s">
        <v>279</v>
      </c>
      <c r="G25" s="32">
        <v>12</v>
      </c>
      <c r="H25" s="24">
        <v>25</v>
      </c>
      <c r="I25" s="24">
        <v>31</v>
      </c>
      <c r="J25" s="281">
        <v>54</v>
      </c>
      <c r="K25" s="33" t="s">
        <v>84</v>
      </c>
      <c r="L25" s="33" t="s">
        <v>85</v>
      </c>
      <c r="M25" s="33" t="s">
        <v>80</v>
      </c>
      <c r="N25" s="34">
        <f t="shared" si="0"/>
        <v>59.999999999999943</v>
      </c>
      <c r="O25" s="24">
        <f t="shared" si="1"/>
        <v>63.000000000000099</v>
      </c>
      <c r="P25" s="24">
        <f t="shared" si="13"/>
        <v>19</v>
      </c>
      <c r="Q25" s="24">
        <v>19</v>
      </c>
      <c r="R25" s="24">
        <v>0</v>
      </c>
      <c r="S25" s="23">
        <f t="shared" si="8"/>
        <v>0</v>
      </c>
      <c r="T25" s="24">
        <f>Q25</f>
        <v>19</v>
      </c>
      <c r="U25" s="24">
        <v>0</v>
      </c>
      <c r="V25" s="25">
        <f t="shared" si="10"/>
        <v>0</v>
      </c>
      <c r="X25" s="25"/>
      <c r="Y25" s="32"/>
    </row>
    <row r="26" spans="1:25">
      <c r="A26" s="49" t="s">
        <v>230</v>
      </c>
      <c r="B26" s="49">
        <v>0</v>
      </c>
      <c r="C26" s="49"/>
      <c r="D26" s="27">
        <v>39972</v>
      </c>
      <c r="E26" s="131" t="s">
        <v>222</v>
      </c>
      <c r="F26" s="134" t="s">
        <v>279</v>
      </c>
      <c r="G26" s="28">
        <v>1</v>
      </c>
      <c r="H26" s="17">
        <v>20</v>
      </c>
      <c r="I26" s="17">
        <v>25</v>
      </c>
      <c r="J26" s="280">
        <v>61</v>
      </c>
      <c r="K26" s="29" t="s">
        <v>86</v>
      </c>
      <c r="L26" s="29" t="s">
        <v>87</v>
      </c>
      <c r="M26" s="29" t="s">
        <v>88</v>
      </c>
      <c r="N26" s="30">
        <f t="shared" si="0"/>
        <v>55.999999999999957</v>
      </c>
      <c r="O26" s="17">
        <f t="shared" si="1"/>
        <v>65.000000000000085</v>
      </c>
      <c r="P26" s="275">
        <v>51</v>
      </c>
      <c r="Q26" s="17">
        <v>2</v>
      </c>
      <c r="R26" s="17">
        <f>P26-Q26</f>
        <v>49</v>
      </c>
      <c r="S26" s="16">
        <f t="shared" si="8"/>
        <v>0.96078431372549022</v>
      </c>
      <c r="T26" s="17">
        <v>2</v>
      </c>
      <c r="U26" s="275">
        <f>R26</f>
        <v>49</v>
      </c>
      <c r="V26" s="18">
        <f t="shared" si="10"/>
        <v>0.96078431372549022</v>
      </c>
    </row>
    <row r="27" spans="1:25">
      <c r="A27" s="49" t="s">
        <v>230</v>
      </c>
      <c r="B27" s="49">
        <v>0</v>
      </c>
      <c r="C27" s="49"/>
      <c r="D27" s="27">
        <v>39972</v>
      </c>
      <c r="E27" s="131" t="s">
        <v>222</v>
      </c>
      <c r="F27" s="134" t="s">
        <v>279</v>
      </c>
      <c r="G27" s="28">
        <v>2</v>
      </c>
      <c r="H27" s="17">
        <v>20</v>
      </c>
      <c r="I27" s="17">
        <v>25</v>
      </c>
      <c r="J27" s="280">
        <v>61</v>
      </c>
      <c r="K27" s="29" t="s">
        <v>89</v>
      </c>
      <c r="L27" s="29" t="s">
        <v>90</v>
      </c>
      <c r="M27" s="29" t="s">
        <v>88</v>
      </c>
      <c r="N27" s="30">
        <f t="shared" si="0"/>
        <v>52.999999999999972</v>
      </c>
      <c r="O27" s="17">
        <f t="shared" si="1"/>
        <v>61.000000000000099</v>
      </c>
      <c r="P27" s="275">
        <v>47</v>
      </c>
      <c r="Q27" s="17">
        <v>1</v>
      </c>
      <c r="R27" s="17">
        <f>P27-Q27</f>
        <v>46</v>
      </c>
      <c r="S27" s="16">
        <f t="shared" si="8"/>
        <v>0.97872340425531912</v>
      </c>
      <c r="T27" s="17">
        <v>1</v>
      </c>
      <c r="U27" s="275">
        <f t="shared" ref="U27:U29" si="14">R27</f>
        <v>46</v>
      </c>
      <c r="V27" s="18">
        <f t="shared" si="10"/>
        <v>0.97872340425531912</v>
      </c>
    </row>
    <row r="28" spans="1:25">
      <c r="A28" s="49" t="s">
        <v>230</v>
      </c>
      <c r="B28" s="49">
        <v>0</v>
      </c>
      <c r="C28" s="49"/>
      <c r="D28" s="27">
        <v>39972</v>
      </c>
      <c r="E28" s="131" t="s">
        <v>222</v>
      </c>
      <c r="F28" s="134" t="s">
        <v>279</v>
      </c>
      <c r="G28" s="28">
        <v>3</v>
      </c>
      <c r="H28" s="17">
        <v>20</v>
      </c>
      <c r="I28" s="17">
        <v>25</v>
      </c>
      <c r="J28" s="280">
        <v>61</v>
      </c>
      <c r="K28" s="29" t="s">
        <v>91</v>
      </c>
      <c r="L28" s="29" t="s">
        <v>92</v>
      </c>
      <c r="M28" s="29" t="s">
        <v>88</v>
      </c>
      <c r="N28" s="30">
        <f t="shared" si="0"/>
        <v>51.999999999999972</v>
      </c>
      <c r="O28" s="17">
        <f t="shared" si="1"/>
        <v>58.99999999999995</v>
      </c>
      <c r="P28" s="275">
        <v>49</v>
      </c>
      <c r="Q28" s="17">
        <v>3</v>
      </c>
      <c r="R28" s="17">
        <f>P28-Q28</f>
        <v>46</v>
      </c>
      <c r="S28" s="16">
        <f t="shared" si="8"/>
        <v>0.93877551020408168</v>
      </c>
      <c r="T28" s="17">
        <v>3</v>
      </c>
      <c r="U28" s="275">
        <f t="shared" si="14"/>
        <v>46</v>
      </c>
      <c r="V28" s="18">
        <f t="shared" si="10"/>
        <v>0.93877551020408168</v>
      </c>
    </row>
    <row r="29" spans="1:25">
      <c r="A29" s="49" t="s">
        <v>230</v>
      </c>
      <c r="B29" s="49">
        <v>0</v>
      </c>
      <c r="C29" s="49"/>
      <c r="D29" s="27">
        <v>39972</v>
      </c>
      <c r="E29" s="131" t="s">
        <v>222</v>
      </c>
      <c r="F29" s="134" t="s">
        <v>279</v>
      </c>
      <c r="G29" s="28">
        <v>4</v>
      </c>
      <c r="H29" s="17">
        <v>20</v>
      </c>
      <c r="I29" s="17">
        <v>25</v>
      </c>
      <c r="J29" s="280">
        <v>61</v>
      </c>
      <c r="K29" s="29" t="s">
        <v>93</v>
      </c>
      <c r="L29" s="29" t="s">
        <v>94</v>
      </c>
      <c r="M29" s="29" t="s">
        <v>88</v>
      </c>
      <c r="N29" s="30">
        <f t="shared" si="0"/>
        <v>51.000000000000142</v>
      </c>
      <c r="O29" s="17">
        <f t="shared" si="1"/>
        <v>57.000000000000114</v>
      </c>
      <c r="P29" s="275">
        <v>52</v>
      </c>
      <c r="Q29" s="17">
        <v>0</v>
      </c>
      <c r="R29" s="17">
        <f>P29-Q29</f>
        <v>52</v>
      </c>
      <c r="S29" s="16">
        <f t="shared" si="8"/>
        <v>1</v>
      </c>
      <c r="T29" s="17">
        <v>0</v>
      </c>
      <c r="U29" s="275">
        <f t="shared" si="14"/>
        <v>52</v>
      </c>
      <c r="V29" s="18">
        <f t="shared" si="10"/>
        <v>1</v>
      </c>
    </row>
    <row r="30" spans="1:25">
      <c r="A30" s="49" t="s">
        <v>230</v>
      </c>
      <c r="B30" s="49">
        <v>0</v>
      </c>
      <c r="C30" s="49"/>
      <c r="D30" s="27">
        <v>39972</v>
      </c>
      <c r="E30" s="131" t="s">
        <v>222</v>
      </c>
      <c r="F30" s="134" t="s">
        <v>279</v>
      </c>
      <c r="G30" s="28">
        <v>5</v>
      </c>
      <c r="H30" s="17">
        <v>20</v>
      </c>
      <c r="I30" s="17">
        <v>29</v>
      </c>
      <c r="J30" s="280">
        <v>61</v>
      </c>
      <c r="K30" s="29" t="s">
        <v>95</v>
      </c>
      <c r="L30" s="29" t="s">
        <v>96</v>
      </c>
      <c r="M30" s="29" t="s">
        <v>97</v>
      </c>
      <c r="N30" s="30">
        <f t="shared" si="0"/>
        <v>60.999999999999943</v>
      </c>
      <c r="O30" s="17">
        <f t="shared" si="1"/>
        <v>64.999999999999929</v>
      </c>
      <c r="P30" s="275">
        <f>Q30+R30</f>
        <v>57</v>
      </c>
      <c r="Q30" s="17">
        <v>57</v>
      </c>
      <c r="R30" s="17">
        <v>0</v>
      </c>
      <c r="S30" s="16">
        <f t="shared" si="8"/>
        <v>0</v>
      </c>
      <c r="T30" s="17">
        <f t="shared" ref="T30:T37" si="15">Q30+R30-U30</f>
        <v>51</v>
      </c>
      <c r="U30" s="275">
        <v>6</v>
      </c>
      <c r="V30" s="18">
        <f t="shared" si="10"/>
        <v>0.10526315789473684</v>
      </c>
      <c r="W30" s="17">
        <v>0</v>
      </c>
      <c r="X30" s="18">
        <f>W30/(R30+Q30)</f>
        <v>0</v>
      </c>
    </row>
    <row r="31" spans="1:25">
      <c r="A31" s="49" t="s">
        <v>230</v>
      </c>
      <c r="B31" s="49">
        <v>0</v>
      </c>
      <c r="C31" s="49"/>
      <c r="D31" s="27">
        <v>39972</v>
      </c>
      <c r="E31" s="131" t="s">
        <v>222</v>
      </c>
      <c r="F31" s="134" t="s">
        <v>279</v>
      </c>
      <c r="G31" s="28">
        <v>6</v>
      </c>
      <c r="H31" s="17">
        <v>20</v>
      </c>
      <c r="I31" s="17">
        <v>29</v>
      </c>
      <c r="J31" s="280">
        <v>61</v>
      </c>
      <c r="K31" s="29" t="s">
        <v>98</v>
      </c>
      <c r="L31" s="29" t="s">
        <v>99</v>
      </c>
      <c r="M31" s="29" t="s">
        <v>97</v>
      </c>
      <c r="N31" s="30">
        <f t="shared" si="0"/>
        <v>61.000000000000099</v>
      </c>
      <c r="O31" s="17">
        <f t="shared" si="1"/>
        <v>63.000000000000099</v>
      </c>
      <c r="P31" s="275">
        <f t="shared" ref="P31:P37" si="16">Q31+R31</f>
        <v>47</v>
      </c>
      <c r="Q31" s="17">
        <v>43</v>
      </c>
      <c r="R31" s="17">
        <v>4</v>
      </c>
      <c r="S31" s="16">
        <f t="shared" si="8"/>
        <v>8.5106382978723402E-2</v>
      </c>
      <c r="T31" s="17">
        <f t="shared" si="15"/>
        <v>19</v>
      </c>
      <c r="U31" s="275">
        <v>28</v>
      </c>
      <c r="V31" s="18">
        <f t="shared" si="10"/>
        <v>0.5957446808510638</v>
      </c>
      <c r="W31" s="17">
        <v>1</v>
      </c>
      <c r="X31" s="18">
        <f t="shared" ref="X31:X37" si="17">W31/(R31+Q31)</f>
        <v>2.1276595744680851E-2</v>
      </c>
    </row>
    <row r="32" spans="1:25">
      <c r="A32" s="49" t="s">
        <v>230</v>
      </c>
      <c r="B32" s="49">
        <v>0</v>
      </c>
      <c r="C32" s="49"/>
      <c r="D32" s="27">
        <v>39972</v>
      </c>
      <c r="E32" s="131" t="s">
        <v>222</v>
      </c>
      <c r="F32" s="134" t="s">
        <v>279</v>
      </c>
      <c r="G32" s="28">
        <v>7</v>
      </c>
      <c r="H32" s="17">
        <v>20</v>
      </c>
      <c r="I32" s="17">
        <v>29</v>
      </c>
      <c r="J32" s="280">
        <v>61</v>
      </c>
      <c r="K32" s="29" t="s">
        <v>100</v>
      </c>
      <c r="L32" s="29" t="s">
        <v>101</v>
      </c>
      <c r="M32" s="29" t="s">
        <v>97</v>
      </c>
      <c r="N32" s="30">
        <f t="shared" si="0"/>
        <v>59.000000000000114</v>
      </c>
      <c r="O32" s="17">
        <f t="shared" si="1"/>
        <v>60.000000000000107</v>
      </c>
      <c r="P32" s="275">
        <f t="shared" si="16"/>
        <v>43</v>
      </c>
      <c r="Q32" s="17">
        <v>43</v>
      </c>
      <c r="R32" s="17">
        <v>0</v>
      </c>
      <c r="S32" s="16">
        <f t="shared" si="8"/>
        <v>0</v>
      </c>
      <c r="T32" s="17">
        <f t="shared" si="15"/>
        <v>24</v>
      </c>
      <c r="U32" s="275">
        <v>19</v>
      </c>
      <c r="V32" s="18">
        <f t="shared" si="10"/>
        <v>0.44186046511627908</v>
      </c>
      <c r="W32" s="17">
        <v>0</v>
      </c>
      <c r="X32" s="18">
        <f t="shared" si="17"/>
        <v>0</v>
      </c>
    </row>
    <row r="33" spans="1:25">
      <c r="A33" s="49" t="s">
        <v>230</v>
      </c>
      <c r="B33" s="49">
        <v>0</v>
      </c>
      <c r="C33" s="49"/>
      <c r="D33" s="27">
        <v>39972</v>
      </c>
      <c r="E33" s="131" t="s">
        <v>222</v>
      </c>
      <c r="F33" s="134" t="s">
        <v>279</v>
      </c>
      <c r="G33" s="28">
        <v>8</v>
      </c>
      <c r="H33" s="17">
        <v>20</v>
      </c>
      <c r="I33" s="17">
        <v>29</v>
      </c>
      <c r="J33" s="280">
        <v>61</v>
      </c>
      <c r="K33" s="29" t="s">
        <v>102</v>
      </c>
      <c r="L33" s="29" t="s">
        <v>101</v>
      </c>
      <c r="M33" s="29" t="s">
        <v>97</v>
      </c>
      <c r="N33" s="30">
        <f t="shared" si="0"/>
        <v>55.999999999999957</v>
      </c>
      <c r="O33" s="17">
        <f t="shared" si="1"/>
        <v>56.999999999999957</v>
      </c>
      <c r="P33" s="275">
        <f t="shared" si="16"/>
        <v>32</v>
      </c>
      <c r="Q33" s="17">
        <v>32</v>
      </c>
      <c r="R33" s="17">
        <v>0</v>
      </c>
      <c r="S33" s="16">
        <f t="shared" si="8"/>
        <v>0</v>
      </c>
      <c r="T33" s="17">
        <f t="shared" si="15"/>
        <v>27</v>
      </c>
      <c r="U33" s="275">
        <v>5</v>
      </c>
      <c r="V33" s="18">
        <f t="shared" si="10"/>
        <v>0.15625</v>
      </c>
      <c r="W33" s="17">
        <v>0</v>
      </c>
      <c r="X33" s="18">
        <f t="shared" si="17"/>
        <v>0</v>
      </c>
    </row>
    <row r="34" spans="1:25">
      <c r="A34" s="49" t="s">
        <v>230</v>
      </c>
      <c r="B34" s="49">
        <v>0</v>
      </c>
      <c r="C34" s="49"/>
      <c r="D34" s="27">
        <v>39972</v>
      </c>
      <c r="E34" s="131" t="s">
        <v>222</v>
      </c>
      <c r="F34" s="134" t="s">
        <v>279</v>
      </c>
      <c r="G34" s="28">
        <v>9</v>
      </c>
      <c r="H34" s="17">
        <v>20</v>
      </c>
      <c r="I34" s="17">
        <v>31</v>
      </c>
      <c r="J34" s="280">
        <v>61</v>
      </c>
      <c r="K34" s="29" t="s">
        <v>103</v>
      </c>
      <c r="L34" s="29" t="s">
        <v>104</v>
      </c>
      <c r="M34" s="29" t="s">
        <v>105</v>
      </c>
      <c r="N34" s="30">
        <f t="shared" si="0"/>
        <v>58.99999999999995</v>
      </c>
      <c r="O34" s="17">
        <f t="shared" si="1"/>
        <v>61.999999999999943</v>
      </c>
      <c r="P34" s="275">
        <f t="shared" si="16"/>
        <v>46</v>
      </c>
      <c r="Q34" s="17">
        <v>46</v>
      </c>
      <c r="R34" s="17">
        <v>0</v>
      </c>
      <c r="S34" s="16">
        <f t="shared" si="8"/>
        <v>0</v>
      </c>
      <c r="T34" s="17">
        <f t="shared" si="15"/>
        <v>46</v>
      </c>
      <c r="U34" s="275">
        <v>0</v>
      </c>
      <c r="V34" s="18">
        <f t="shared" si="10"/>
        <v>0</v>
      </c>
      <c r="W34" s="17">
        <v>0</v>
      </c>
      <c r="X34" s="18">
        <f t="shared" si="17"/>
        <v>0</v>
      </c>
    </row>
    <row r="35" spans="1:25">
      <c r="A35" s="49" t="s">
        <v>230</v>
      </c>
      <c r="B35" s="49">
        <v>0</v>
      </c>
      <c r="C35" s="49"/>
      <c r="D35" s="27">
        <v>39972</v>
      </c>
      <c r="E35" s="131" t="s">
        <v>222</v>
      </c>
      <c r="F35" s="134" t="s">
        <v>279</v>
      </c>
      <c r="G35" s="28">
        <v>10</v>
      </c>
      <c r="H35" s="17">
        <v>20</v>
      </c>
      <c r="I35" s="17">
        <v>31</v>
      </c>
      <c r="J35" s="280">
        <v>61</v>
      </c>
      <c r="K35" s="29" t="s">
        <v>106</v>
      </c>
      <c r="L35" s="29" t="s">
        <v>107</v>
      </c>
      <c r="M35" s="29" t="s">
        <v>105</v>
      </c>
      <c r="N35" s="30">
        <f t="shared" si="0"/>
        <v>58.000000000000114</v>
      </c>
      <c r="O35" s="17">
        <f t="shared" si="1"/>
        <v>59.999999999999943</v>
      </c>
      <c r="P35" s="275">
        <f t="shared" si="16"/>
        <v>43</v>
      </c>
      <c r="Q35" s="17">
        <v>43</v>
      </c>
      <c r="R35" s="17">
        <v>0</v>
      </c>
      <c r="S35" s="16">
        <f t="shared" si="8"/>
        <v>0</v>
      </c>
      <c r="T35" s="17">
        <f t="shared" si="15"/>
        <v>43</v>
      </c>
      <c r="U35" s="275">
        <v>0</v>
      </c>
      <c r="V35" s="18">
        <f t="shared" si="10"/>
        <v>0</v>
      </c>
      <c r="W35" s="17">
        <v>0</v>
      </c>
      <c r="X35" s="18">
        <f t="shared" si="17"/>
        <v>0</v>
      </c>
    </row>
    <row r="36" spans="1:25">
      <c r="A36" s="49" t="s">
        <v>230</v>
      </c>
      <c r="B36" s="49">
        <v>0</v>
      </c>
      <c r="C36" s="49"/>
      <c r="D36" s="27">
        <v>39972</v>
      </c>
      <c r="E36" s="131" t="s">
        <v>222</v>
      </c>
      <c r="F36" s="134" t="s">
        <v>279</v>
      </c>
      <c r="G36" s="28">
        <v>11</v>
      </c>
      <c r="H36" s="17">
        <v>20</v>
      </c>
      <c r="I36" s="17">
        <v>31</v>
      </c>
      <c r="J36" s="280">
        <v>61</v>
      </c>
      <c r="K36" s="29" t="s">
        <v>108</v>
      </c>
      <c r="L36" s="29" t="s">
        <v>109</v>
      </c>
      <c r="M36" s="29" t="s">
        <v>105</v>
      </c>
      <c r="N36" s="30">
        <f t="shared" si="0"/>
        <v>56.999999999999957</v>
      </c>
      <c r="O36" s="17">
        <f t="shared" si="1"/>
        <v>57.999999999999957</v>
      </c>
      <c r="P36" s="275">
        <f t="shared" si="16"/>
        <v>52</v>
      </c>
      <c r="Q36" s="17">
        <v>51</v>
      </c>
      <c r="R36" s="17">
        <v>1</v>
      </c>
      <c r="S36" s="16">
        <f t="shared" si="8"/>
        <v>1.9230769230769232E-2</v>
      </c>
      <c r="T36" s="17">
        <f t="shared" si="15"/>
        <v>51</v>
      </c>
      <c r="U36" s="275">
        <v>1</v>
      </c>
      <c r="V36" s="18">
        <f t="shared" si="10"/>
        <v>1.9230769230769232E-2</v>
      </c>
      <c r="W36" s="17">
        <v>0</v>
      </c>
      <c r="X36" s="18">
        <f t="shared" si="17"/>
        <v>0</v>
      </c>
    </row>
    <row r="37" spans="1:25" s="24" customFormat="1">
      <c r="A37" s="50" t="s">
        <v>230</v>
      </c>
      <c r="B37" s="50">
        <v>0</v>
      </c>
      <c r="C37" s="50"/>
      <c r="D37" s="31">
        <v>39972</v>
      </c>
      <c r="E37" s="132" t="s">
        <v>222</v>
      </c>
      <c r="F37" s="135" t="s">
        <v>279</v>
      </c>
      <c r="G37" s="32">
        <v>12</v>
      </c>
      <c r="H37" s="24">
        <v>20</v>
      </c>
      <c r="I37" s="24">
        <v>31</v>
      </c>
      <c r="J37" s="281">
        <v>61</v>
      </c>
      <c r="K37" s="33" t="s">
        <v>110</v>
      </c>
      <c r="L37" s="33" t="s">
        <v>109</v>
      </c>
      <c r="M37" s="33" t="s">
        <v>105</v>
      </c>
      <c r="N37" s="34">
        <f t="shared" si="0"/>
        <v>54.000000000000128</v>
      </c>
      <c r="O37" s="24">
        <f t="shared" si="1"/>
        <v>55.000000000000128</v>
      </c>
      <c r="P37" s="24">
        <f t="shared" si="16"/>
        <v>39</v>
      </c>
      <c r="Q37" s="24">
        <v>39</v>
      </c>
      <c r="R37" s="24">
        <v>0</v>
      </c>
      <c r="S37" s="23">
        <f t="shared" si="8"/>
        <v>0</v>
      </c>
      <c r="T37" s="24">
        <f t="shared" si="15"/>
        <v>39</v>
      </c>
      <c r="U37" s="24">
        <v>0</v>
      </c>
      <c r="V37" s="25">
        <f t="shared" si="10"/>
        <v>0</v>
      </c>
      <c r="W37" s="24">
        <v>0</v>
      </c>
      <c r="X37" s="25">
        <f t="shared" si="17"/>
        <v>0</v>
      </c>
      <c r="Y37" s="32"/>
    </row>
    <row r="38" spans="1:25">
      <c r="A38" s="49" t="s">
        <v>230</v>
      </c>
      <c r="B38" s="49">
        <v>0</v>
      </c>
      <c r="C38" s="49"/>
      <c r="D38" s="27">
        <v>39974</v>
      </c>
      <c r="E38" s="131" t="s">
        <v>222</v>
      </c>
      <c r="F38" s="134" t="s">
        <v>279</v>
      </c>
      <c r="G38" s="28">
        <v>1</v>
      </c>
      <c r="H38" s="17">
        <v>15</v>
      </c>
      <c r="I38" s="17">
        <v>25</v>
      </c>
      <c r="J38" s="280">
        <v>121</v>
      </c>
      <c r="K38" s="29" t="s">
        <v>111</v>
      </c>
      <c r="L38" s="29" t="s">
        <v>112</v>
      </c>
      <c r="M38" s="29" t="s">
        <v>113</v>
      </c>
      <c r="N38" s="30">
        <f t="shared" si="0"/>
        <v>63.999999999999929</v>
      </c>
      <c r="O38" s="17">
        <f t="shared" si="1"/>
        <v>72.000000000000057</v>
      </c>
      <c r="P38" s="275">
        <v>54</v>
      </c>
      <c r="Q38" s="17">
        <v>1</v>
      </c>
      <c r="R38" s="17">
        <f>P38-Q38</f>
        <v>53</v>
      </c>
      <c r="S38" s="16">
        <f t="shared" si="8"/>
        <v>0.98148148148148151</v>
      </c>
      <c r="U38" s="275">
        <f>R38</f>
        <v>53</v>
      </c>
      <c r="V38" s="18">
        <f>U38/P38</f>
        <v>0.98148148148148151</v>
      </c>
    </row>
    <row r="39" spans="1:25">
      <c r="A39" s="49" t="s">
        <v>230</v>
      </c>
      <c r="B39" s="49">
        <v>0</v>
      </c>
      <c r="C39" s="49"/>
      <c r="D39" s="27">
        <v>39974</v>
      </c>
      <c r="E39" s="131" t="s">
        <v>222</v>
      </c>
      <c r="F39" s="134" t="s">
        <v>279</v>
      </c>
      <c r="G39" s="28">
        <v>2</v>
      </c>
      <c r="H39" s="17">
        <v>15</v>
      </c>
      <c r="I39" s="17">
        <v>25</v>
      </c>
      <c r="J39" s="280">
        <v>121</v>
      </c>
      <c r="K39" s="29" t="s">
        <v>114</v>
      </c>
      <c r="L39" s="29" t="s">
        <v>115</v>
      </c>
      <c r="M39" s="29" t="s">
        <v>113</v>
      </c>
      <c r="N39" s="30">
        <f t="shared" si="0"/>
        <v>62.000000000000021</v>
      </c>
      <c r="O39" s="17">
        <f t="shared" si="1"/>
        <v>69.000000000000071</v>
      </c>
      <c r="P39" s="275">
        <v>41</v>
      </c>
      <c r="Q39" s="17">
        <v>1</v>
      </c>
      <c r="R39" s="17">
        <f>P39-Q39</f>
        <v>40</v>
      </c>
      <c r="S39" s="16">
        <f t="shared" si="8"/>
        <v>0.97560975609756095</v>
      </c>
      <c r="U39" s="275">
        <f t="shared" ref="U39:U41" si="18">R39</f>
        <v>40</v>
      </c>
      <c r="V39" s="18">
        <f t="shared" ref="V39:V41" si="19">U39/P39</f>
        <v>0.97560975609756095</v>
      </c>
    </row>
    <row r="40" spans="1:25">
      <c r="A40" s="49" t="s">
        <v>230</v>
      </c>
      <c r="B40" s="49">
        <v>0</v>
      </c>
      <c r="C40" s="49"/>
      <c r="D40" s="27">
        <v>39974</v>
      </c>
      <c r="E40" s="131" t="s">
        <v>222</v>
      </c>
      <c r="F40" s="134" t="s">
        <v>279</v>
      </c>
      <c r="G40" s="28">
        <v>3</v>
      </c>
      <c r="H40" s="17">
        <v>15</v>
      </c>
      <c r="I40" s="17">
        <v>25</v>
      </c>
      <c r="J40" s="280">
        <v>121</v>
      </c>
      <c r="K40" s="29" t="s">
        <v>116</v>
      </c>
      <c r="L40" s="29" t="s">
        <v>117</v>
      </c>
      <c r="M40" s="29" t="s">
        <v>113</v>
      </c>
      <c r="N40" s="30">
        <f t="shared" si="0"/>
        <v>60.999999999999943</v>
      </c>
      <c r="O40" s="17">
        <f t="shared" si="1"/>
        <v>67.000000000000085</v>
      </c>
      <c r="P40" s="275">
        <v>54</v>
      </c>
      <c r="Q40" s="17">
        <v>0</v>
      </c>
      <c r="R40" s="17">
        <f>P40-Q40</f>
        <v>54</v>
      </c>
      <c r="S40" s="16">
        <f t="shared" si="8"/>
        <v>1</v>
      </c>
      <c r="U40" s="275">
        <f t="shared" si="18"/>
        <v>54</v>
      </c>
      <c r="V40" s="18">
        <f t="shared" si="19"/>
        <v>1</v>
      </c>
    </row>
    <row r="41" spans="1:25">
      <c r="A41" s="49" t="s">
        <v>230</v>
      </c>
      <c r="B41" s="49">
        <v>0</v>
      </c>
      <c r="C41" s="49"/>
      <c r="D41" s="27">
        <v>39974</v>
      </c>
      <c r="E41" s="131" t="s">
        <v>222</v>
      </c>
      <c r="F41" s="134" t="s">
        <v>279</v>
      </c>
      <c r="G41" s="28">
        <v>4</v>
      </c>
      <c r="H41" s="17">
        <v>15</v>
      </c>
      <c r="I41" s="17">
        <v>25</v>
      </c>
      <c r="J41" s="280">
        <v>121</v>
      </c>
      <c r="K41" s="29" t="s">
        <v>118</v>
      </c>
      <c r="L41" s="29" t="s">
        <v>119</v>
      </c>
      <c r="M41" s="29" t="s">
        <v>113</v>
      </c>
      <c r="N41" s="30">
        <f t="shared" si="0"/>
        <v>60.000000000000028</v>
      </c>
      <c r="O41" s="17">
        <f t="shared" si="1"/>
        <v>65.000000000000085</v>
      </c>
      <c r="P41" s="275">
        <v>51</v>
      </c>
      <c r="Q41" s="17">
        <v>1</v>
      </c>
      <c r="R41" s="17">
        <f>P41-Q41</f>
        <v>50</v>
      </c>
      <c r="S41" s="16">
        <f t="shared" si="8"/>
        <v>0.98039215686274506</v>
      </c>
      <c r="U41" s="275">
        <f t="shared" si="18"/>
        <v>50</v>
      </c>
      <c r="V41" s="18">
        <f t="shared" si="19"/>
        <v>0.98039215686274506</v>
      </c>
    </row>
    <row r="42" spans="1:25">
      <c r="A42" s="49" t="s">
        <v>230</v>
      </c>
      <c r="B42" s="49">
        <v>0</v>
      </c>
      <c r="C42" s="49"/>
      <c r="D42" s="27">
        <v>39974</v>
      </c>
      <c r="E42" s="131" t="s">
        <v>222</v>
      </c>
      <c r="F42" s="134" t="s">
        <v>279</v>
      </c>
      <c r="G42" s="28">
        <v>5</v>
      </c>
      <c r="H42" s="17">
        <v>15</v>
      </c>
      <c r="I42" s="17">
        <v>29</v>
      </c>
      <c r="J42" s="280">
        <v>121</v>
      </c>
      <c r="K42" s="29" t="s">
        <v>120</v>
      </c>
      <c r="L42" s="29" t="s">
        <v>121</v>
      </c>
      <c r="M42" s="29" t="s">
        <v>122</v>
      </c>
      <c r="N42" s="30">
        <f t="shared" si="0"/>
        <v>64.000000000000014</v>
      </c>
      <c r="O42" s="17">
        <f t="shared" si="1"/>
        <v>66.999999999999915</v>
      </c>
      <c r="P42" s="275">
        <f>Q42+R42</f>
        <v>59</v>
      </c>
      <c r="Q42" s="17">
        <v>59</v>
      </c>
      <c r="R42" s="17">
        <v>0</v>
      </c>
      <c r="S42" s="16">
        <f t="shared" si="8"/>
        <v>0</v>
      </c>
      <c r="T42" s="17">
        <f t="shared" ref="T42:T49" si="20">Q42</f>
        <v>59</v>
      </c>
      <c r="U42" s="275">
        <v>0</v>
      </c>
      <c r="V42" s="18">
        <f t="shared" si="10"/>
        <v>0</v>
      </c>
    </row>
    <row r="43" spans="1:25">
      <c r="A43" s="49" t="s">
        <v>230</v>
      </c>
      <c r="B43" s="49">
        <v>0</v>
      </c>
      <c r="C43" s="49"/>
      <c r="D43" s="27">
        <v>39974</v>
      </c>
      <c r="E43" s="131" t="s">
        <v>222</v>
      </c>
      <c r="F43" s="134" t="s">
        <v>279</v>
      </c>
      <c r="G43" s="28">
        <v>6</v>
      </c>
      <c r="H43" s="17">
        <v>15</v>
      </c>
      <c r="I43" s="17">
        <v>29</v>
      </c>
      <c r="J43" s="280">
        <v>121</v>
      </c>
      <c r="K43" s="29" t="s">
        <v>123</v>
      </c>
      <c r="L43" s="29" t="s">
        <v>121</v>
      </c>
      <c r="M43" s="29" t="s">
        <v>122</v>
      </c>
      <c r="N43" s="30">
        <f t="shared" si="0"/>
        <v>60.000000000000028</v>
      </c>
      <c r="O43" s="17">
        <f t="shared" si="1"/>
        <v>62.999999999999936</v>
      </c>
      <c r="P43" s="275">
        <f t="shared" ref="P43:P49" si="21">Q43+R43</f>
        <v>42</v>
      </c>
      <c r="Q43" s="17">
        <v>42</v>
      </c>
      <c r="R43" s="17">
        <v>0</v>
      </c>
      <c r="S43" s="16">
        <f t="shared" si="8"/>
        <v>0</v>
      </c>
      <c r="T43" s="17">
        <f t="shared" si="20"/>
        <v>42</v>
      </c>
      <c r="U43" s="275">
        <v>0</v>
      </c>
      <c r="V43" s="18">
        <f t="shared" si="10"/>
        <v>0</v>
      </c>
    </row>
    <row r="44" spans="1:25">
      <c r="A44" s="49" t="s">
        <v>230</v>
      </c>
      <c r="B44" s="49">
        <v>0</v>
      </c>
      <c r="C44" s="49"/>
      <c r="D44" s="27">
        <v>39974</v>
      </c>
      <c r="E44" s="131" t="s">
        <v>222</v>
      </c>
      <c r="F44" s="134" t="s">
        <v>279</v>
      </c>
      <c r="G44" s="28">
        <v>7</v>
      </c>
      <c r="H44" s="17">
        <v>15</v>
      </c>
      <c r="I44" s="17">
        <v>29</v>
      </c>
      <c r="J44" s="280">
        <v>121</v>
      </c>
      <c r="K44" s="29" t="s">
        <v>124</v>
      </c>
      <c r="L44" s="29" t="s">
        <v>125</v>
      </c>
      <c r="M44" s="29" t="s">
        <v>122</v>
      </c>
      <c r="N44" s="30">
        <f t="shared" si="0"/>
        <v>58.99999999999995</v>
      </c>
      <c r="O44" s="17">
        <f t="shared" si="1"/>
        <v>60.999999999999943</v>
      </c>
      <c r="P44" s="275">
        <f t="shared" si="21"/>
        <v>36</v>
      </c>
      <c r="Q44" s="17">
        <v>36</v>
      </c>
      <c r="R44" s="17">
        <v>0</v>
      </c>
      <c r="S44" s="16">
        <f t="shared" si="8"/>
        <v>0</v>
      </c>
      <c r="T44" s="17">
        <f t="shared" si="20"/>
        <v>36</v>
      </c>
      <c r="U44" s="275">
        <v>0</v>
      </c>
      <c r="V44" s="18">
        <f t="shared" si="10"/>
        <v>0</v>
      </c>
    </row>
    <row r="45" spans="1:25">
      <c r="A45" s="49" t="s">
        <v>230</v>
      </c>
      <c r="B45" s="49">
        <v>0</v>
      </c>
      <c r="C45" s="49"/>
      <c r="D45" s="27">
        <v>39974</v>
      </c>
      <c r="E45" s="131" t="s">
        <v>222</v>
      </c>
      <c r="F45" s="134" t="s">
        <v>279</v>
      </c>
      <c r="G45" s="28">
        <v>8</v>
      </c>
      <c r="H45" s="17">
        <v>15</v>
      </c>
      <c r="I45" s="17">
        <v>29</v>
      </c>
      <c r="J45" s="280">
        <v>121</v>
      </c>
      <c r="K45" s="29" t="s">
        <v>126</v>
      </c>
      <c r="L45" s="29" t="s">
        <v>122</v>
      </c>
      <c r="M45" s="29" t="s">
        <v>122</v>
      </c>
      <c r="N45" s="30">
        <f t="shared" si="0"/>
        <v>58.99999999999995</v>
      </c>
      <c r="O45" s="17">
        <f t="shared" si="1"/>
        <v>58.99999999999995</v>
      </c>
      <c r="P45" s="275">
        <f t="shared" si="21"/>
        <v>26</v>
      </c>
      <c r="Q45" s="17">
        <v>26</v>
      </c>
      <c r="R45" s="17">
        <v>0</v>
      </c>
      <c r="S45" s="16">
        <f t="shared" si="8"/>
        <v>0</v>
      </c>
      <c r="T45" s="17">
        <f t="shared" si="20"/>
        <v>26</v>
      </c>
      <c r="U45" s="275">
        <v>0</v>
      </c>
      <c r="V45" s="18">
        <f t="shared" si="10"/>
        <v>0</v>
      </c>
    </row>
    <row r="46" spans="1:25">
      <c r="A46" s="49" t="s">
        <v>230</v>
      </c>
      <c r="B46" s="49">
        <v>0</v>
      </c>
      <c r="C46" s="49"/>
      <c r="D46" s="27">
        <v>39974</v>
      </c>
      <c r="E46" s="131" t="s">
        <v>222</v>
      </c>
      <c r="F46" s="134" t="s">
        <v>279</v>
      </c>
      <c r="G46" s="28">
        <v>9</v>
      </c>
      <c r="H46" s="17">
        <v>15</v>
      </c>
      <c r="I46" s="17">
        <v>31</v>
      </c>
      <c r="J46" s="280">
        <v>121</v>
      </c>
      <c r="K46" s="29" t="s">
        <v>127</v>
      </c>
      <c r="L46" s="29" t="s">
        <v>128</v>
      </c>
      <c r="M46" s="29" t="s">
        <v>129</v>
      </c>
      <c r="N46" s="30">
        <f t="shared" si="0"/>
        <v>60.000000000000028</v>
      </c>
      <c r="O46" s="17">
        <f t="shared" si="1"/>
        <v>73.999999999999972</v>
      </c>
      <c r="P46" s="275">
        <f t="shared" si="21"/>
        <v>61</v>
      </c>
      <c r="Q46" s="17">
        <v>61</v>
      </c>
      <c r="R46" s="17">
        <v>0</v>
      </c>
      <c r="S46" s="16">
        <f t="shared" si="8"/>
        <v>0</v>
      </c>
      <c r="T46" s="17">
        <f t="shared" si="20"/>
        <v>61</v>
      </c>
      <c r="U46" s="275">
        <v>0</v>
      </c>
      <c r="V46" s="18">
        <f t="shared" si="10"/>
        <v>0</v>
      </c>
    </row>
    <row r="47" spans="1:25">
      <c r="A47" s="49" t="s">
        <v>230</v>
      </c>
      <c r="B47" s="49">
        <v>0</v>
      </c>
      <c r="C47" s="49"/>
      <c r="D47" s="27">
        <v>39974</v>
      </c>
      <c r="E47" s="131" t="s">
        <v>222</v>
      </c>
      <c r="F47" s="134" t="s">
        <v>279</v>
      </c>
      <c r="G47" s="28">
        <v>10</v>
      </c>
      <c r="H47" s="17">
        <v>15</v>
      </c>
      <c r="I47" s="17">
        <v>31</v>
      </c>
      <c r="J47" s="280">
        <v>121</v>
      </c>
      <c r="K47" s="29" t="s">
        <v>130</v>
      </c>
      <c r="L47" s="29" t="s">
        <v>131</v>
      </c>
      <c r="M47" s="29" t="s">
        <v>129</v>
      </c>
      <c r="N47" s="30">
        <f t="shared" si="0"/>
        <v>58.99999999999995</v>
      </c>
      <c r="O47" s="17">
        <f t="shared" si="1"/>
        <v>71.999999999999986</v>
      </c>
      <c r="P47" s="275">
        <f t="shared" si="21"/>
        <v>46</v>
      </c>
      <c r="Q47" s="17">
        <v>46</v>
      </c>
      <c r="R47" s="17">
        <v>0</v>
      </c>
      <c r="S47" s="16">
        <f t="shared" si="8"/>
        <v>0</v>
      </c>
      <c r="T47" s="17">
        <f t="shared" si="20"/>
        <v>46</v>
      </c>
      <c r="U47" s="275">
        <v>0</v>
      </c>
      <c r="V47" s="18">
        <f t="shared" si="10"/>
        <v>0</v>
      </c>
    </row>
    <row r="48" spans="1:25">
      <c r="A48" s="49" t="s">
        <v>230</v>
      </c>
      <c r="B48" s="49">
        <v>0</v>
      </c>
      <c r="C48" s="49"/>
      <c r="D48" s="27">
        <v>39974</v>
      </c>
      <c r="E48" s="131" t="s">
        <v>222</v>
      </c>
      <c r="F48" s="134" t="s">
        <v>279</v>
      </c>
      <c r="G48" s="28">
        <v>11</v>
      </c>
      <c r="H48" s="17">
        <v>15</v>
      </c>
      <c r="I48" s="17">
        <v>31</v>
      </c>
      <c r="J48" s="280">
        <v>121</v>
      </c>
      <c r="K48" s="29" t="s">
        <v>132</v>
      </c>
      <c r="L48" s="29" t="s">
        <v>133</v>
      </c>
      <c r="M48" s="29" t="s">
        <v>129</v>
      </c>
      <c r="N48" s="30">
        <f t="shared" si="0"/>
        <v>60.000000000000028</v>
      </c>
      <c r="O48" s="17">
        <f t="shared" si="1"/>
        <v>69.999999999999986</v>
      </c>
      <c r="P48" s="275">
        <f t="shared" si="21"/>
        <v>43</v>
      </c>
      <c r="Q48" s="17">
        <v>43</v>
      </c>
      <c r="R48" s="17">
        <v>0</v>
      </c>
      <c r="S48" s="16">
        <f t="shared" si="8"/>
        <v>0</v>
      </c>
      <c r="T48" s="17">
        <f t="shared" si="20"/>
        <v>43</v>
      </c>
      <c r="U48" s="275">
        <v>0</v>
      </c>
      <c r="V48" s="18">
        <f t="shared" si="10"/>
        <v>0</v>
      </c>
    </row>
    <row r="49" spans="1:25" s="24" customFormat="1">
      <c r="A49" s="50" t="s">
        <v>230</v>
      </c>
      <c r="B49" s="50">
        <v>0</v>
      </c>
      <c r="C49" s="50"/>
      <c r="D49" s="31">
        <v>39974</v>
      </c>
      <c r="E49" s="132" t="s">
        <v>222</v>
      </c>
      <c r="F49" s="135" t="s">
        <v>279</v>
      </c>
      <c r="G49" s="32">
        <v>12</v>
      </c>
      <c r="H49" s="24">
        <v>15</v>
      </c>
      <c r="I49" s="24">
        <v>31</v>
      </c>
      <c r="J49" s="281">
        <v>121</v>
      </c>
      <c r="K49" s="33" t="s">
        <v>134</v>
      </c>
      <c r="L49" s="33" t="s">
        <v>135</v>
      </c>
      <c r="M49" s="33" t="s">
        <v>129</v>
      </c>
      <c r="N49" s="34">
        <f t="shared" si="0"/>
        <v>57.999999999999957</v>
      </c>
      <c r="O49" s="24">
        <f t="shared" si="1"/>
        <v>66.999999999999915</v>
      </c>
      <c r="P49" s="24">
        <f t="shared" si="21"/>
        <v>33</v>
      </c>
      <c r="Q49" s="24">
        <v>33</v>
      </c>
      <c r="R49" s="24">
        <v>0</v>
      </c>
      <c r="S49" s="23">
        <f t="shared" si="8"/>
        <v>0</v>
      </c>
      <c r="T49" s="24">
        <f t="shared" si="20"/>
        <v>33</v>
      </c>
      <c r="U49" s="24">
        <v>0</v>
      </c>
      <c r="V49" s="25">
        <f t="shared" si="10"/>
        <v>0</v>
      </c>
      <c r="X49" s="25"/>
      <c r="Y49" s="32"/>
    </row>
    <row r="50" spans="1:25">
      <c r="A50" s="49" t="s">
        <v>230</v>
      </c>
      <c r="B50" s="49">
        <v>0</v>
      </c>
      <c r="C50" s="49"/>
      <c r="D50" s="27">
        <v>40129</v>
      </c>
      <c r="E50" s="131" t="s">
        <v>222</v>
      </c>
      <c r="F50" s="185" t="s">
        <v>289</v>
      </c>
      <c r="G50" s="28" t="s">
        <v>136</v>
      </c>
      <c r="H50" s="17">
        <v>15</v>
      </c>
      <c r="I50" s="17">
        <v>27</v>
      </c>
      <c r="J50" s="280">
        <v>119</v>
      </c>
      <c r="K50" s="29" t="s">
        <v>137</v>
      </c>
      <c r="L50" s="29" t="s">
        <v>138</v>
      </c>
      <c r="M50" s="29" t="s">
        <v>139</v>
      </c>
      <c r="N50" s="30">
        <f t="shared" si="0"/>
        <v>67.999999999999915</v>
      </c>
      <c r="O50" s="17">
        <f t="shared" si="1"/>
        <v>72.999999999999986</v>
      </c>
      <c r="P50" s="275">
        <f>Q50+R50</f>
        <v>46</v>
      </c>
      <c r="Q50" s="17">
        <v>1</v>
      </c>
      <c r="R50" s="17">
        <v>45</v>
      </c>
      <c r="S50" s="16">
        <f t="shared" si="8"/>
        <v>0.97826086956521741</v>
      </c>
      <c r="T50" s="17">
        <v>1</v>
      </c>
      <c r="U50" s="275">
        <f t="shared" ref="U50:U58" si="22">Q50+R50-T50</f>
        <v>45</v>
      </c>
      <c r="V50" s="18">
        <f t="shared" si="10"/>
        <v>0.97826086956521741</v>
      </c>
      <c r="W50" s="17">
        <v>45</v>
      </c>
      <c r="X50" s="18">
        <f>W50/(Q50+R50)</f>
        <v>0.97826086956521741</v>
      </c>
    </row>
    <row r="51" spans="1:25">
      <c r="A51" s="49" t="s">
        <v>230</v>
      </c>
      <c r="B51" s="49">
        <v>0</v>
      </c>
      <c r="C51" s="49"/>
      <c r="D51" s="27">
        <v>40129</v>
      </c>
      <c r="E51" s="131" t="s">
        <v>222</v>
      </c>
      <c r="F51" s="185" t="s">
        <v>289</v>
      </c>
      <c r="G51" s="28" t="s">
        <v>140</v>
      </c>
      <c r="H51" s="17">
        <v>15</v>
      </c>
      <c r="I51" s="17">
        <v>27</v>
      </c>
      <c r="J51" s="280">
        <v>119</v>
      </c>
      <c r="K51" s="29" t="s">
        <v>141</v>
      </c>
      <c r="L51" s="29" t="s">
        <v>142</v>
      </c>
      <c r="M51" s="29" t="s">
        <v>139</v>
      </c>
      <c r="N51" s="30">
        <f t="shared" si="0"/>
        <v>69</v>
      </c>
      <c r="O51" s="17">
        <f t="shared" si="1"/>
        <v>70.999999999999986</v>
      </c>
      <c r="P51" s="275">
        <f t="shared" ref="P51:P57" si="23">Q51+R51</f>
        <v>60</v>
      </c>
      <c r="Q51" s="17">
        <v>2</v>
      </c>
      <c r="R51" s="17">
        <v>58</v>
      </c>
      <c r="S51" s="16">
        <f t="shared" si="8"/>
        <v>0.96666666666666667</v>
      </c>
      <c r="T51" s="17">
        <v>2</v>
      </c>
      <c r="U51" s="275">
        <f t="shared" si="22"/>
        <v>58</v>
      </c>
      <c r="V51" s="18">
        <f t="shared" si="10"/>
        <v>0.96666666666666667</v>
      </c>
      <c r="W51" s="17">
        <v>59</v>
      </c>
      <c r="X51" s="18">
        <f t="shared" ref="X51:X72" si="24">W51/(Q51+R51)</f>
        <v>0.98333333333333328</v>
      </c>
    </row>
    <row r="52" spans="1:25">
      <c r="A52" s="49" t="s">
        <v>230</v>
      </c>
      <c r="B52" s="49">
        <v>0</v>
      </c>
      <c r="C52" s="49"/>
      <c r="D52" s="27">
        <v>40129</v>
      </c>
      <c r="E52" s="131" t="s">
        <v>222</v>
      </c>
      <c r="F52" s="185" t="s">
        <v>289</v>
      </c>
      <c r="G52" s="28" t="s">
        <v>143</v>
      </c>
      <c r="H52" s="17">
        <v>15</v>
      </c>
      <c r="I52" s="17">
        <v>27</v>
      </c>
      <c r="J52" s="280">
        <v>119</v>
      </c>
      <c r="K52" s="29" t="s">
        <v>144</v>
      </c>
      <c r="L52" s="29" t="s">
        <v>145</v>
      </c>
      <c r="M52" s="29" t="s">
        <v>139</v>
      </c>
      <c r="N52" s="30">
        <f t="shared" si="0"/>
        <v>67.999999999999915</v>
      </c>
      <c r="O52" s="17">
        <f t="shared" si="1"/>
        <v>69</v>
      </c>
      <c r="P52" s="275">
        <f t="shared" si="23"/>
        <v>60</v>
      </c>
      <c r="Q52" s="17">
        <v>1</v>
      </c>
      <c r="R52" s="17">
        <v>59</v>
      </c>
      <c r="S52" s="16">
        <f t="shared" si="8"/>
        <v>0.98333333333333328</v>
      </c>
      <c r="T52" s="17">
        <v>1</v>
      </c>
      <c r="U52" s="275">
        <f t="shared" si="22"/>
        <v>59</v>
      </c>
      <c r="V52" s="18">
        <f t="shared" si="10"/>
        <v>0.98333333333333328</v>
      </c>
      <c r="W52" s="17">
        <v>58</v>
      </c>
      <c r="X52" s="18">
        <f t="shared" si="24"/>
        <v>0.96666666666666667</v>
      </c>
    </row>
    <row r="53" spans="1:25">
      <c r="A53" s="49" t="s">
        <v>230</v>
      </c>
      <c r="B53" s="49">
        <v>0</v>
      </c>
      <c r="C53" s="49"/>
      <c r="D53" s="27">
        <v>40129</v>
      </c>
      <c r="E53" s="131" t="s">
        <v>222</v>
      </c>
      <c r="F53" s="185" t="s">
        <v>289</v>
      </c>
      <c r="G53" s="28" t="s">
        <v>146</v>
      </c>
      <c r="H53" s="17">
        <v>15</v>
      </c>
      <c r="I53" s="17">
        <v>27</v>
      </c>
      <c r="J53" s="280">
        <v>119</v>
      </c>
      <c r="K53" s="29" t="s">
        <v>147</v>
      </c>
      <c r="L53" s="29" t="s">
        <v>148</v>
      </c>
      <c r="M53" s="29" t="s">
        <v>139</v>
      </c>
      <c r="N53" s="30">
        <f t="shared" si="0"/>
        <v>62.000000000000099</v>
      </c>
      <c r="O53" s="17">
        <f t="shared" si="1"/>
        <v>66.000000000000085</v>
      </c>
      <c r="P53" s="275">
        <f t="shared" si="23"/>
        <v>48</v>
      </c>
      <c r="Q53" s="17">
        <v>0</v>
      </c>
      <c r="R53" s="17">
        <v>48</v>
      </c>
      <c r="S53" s="16">
        <f t="shared" si="8"/>
        <v>1</v>
      </c>
      <c r="T53" s="17">
        <v>0</v>
      </c>
      <c r="U53" s="275">
        <f t="shared" si="22"/>
        <v>48</v>
      </c>
      <c r="V53" s="18">
        <f t="shared" si="10"/>
        <v>1</v>
      </c>
      <c r="W53" s="17">
        <v>47</v>
      </c>
      <c r="X53" s="18">
        <f t="shared" si="24"/>
        <v>0.97916666666666663</v>
      </c>
    </row>
    <row r="54" spans="1:25">
      <c r="A54" s="49" t="s">
        <v>230</v>
      </c>
      <c r="B54" s="49">
        <v>0</v>
      </c>
      <c r="C54" s="49"/>
      <c r="D54" s="27">
        <v>40129</v>
      </c>
      <c r="E54" s="131" t="s">
        <v>222</v>
      </c>
      <c r="F54" s="136" t="s">
        <v>289</v>
      </c>
      <c r="G54" s="28" t="s">
        <v>149</v>
      </c>
      <c r="H54" s="17">
        <v>15</v>
      </c>
      <c r="I54" s="17">
        <v>28</v>
      </c>
      <c r="J54" s="280">
        <v>119</v>
      </c>
      <c r="K54" s="29" t="s">
        <v>150</v>
      </c>
      <c r="L54" s="29" t="s">
        <v>142</v>
      </c>
      <c r="M54" s="29" t="s">
        <v>151</v>
      </c>
      <c r="N54" s="30">
        <f t="shared" si="0"/>
        <v>61.000000000000021</v>
      </c>
      <c r="O54" s="17">
        <f t="shared" si="1"/>
        <v>67.999999999999915</v>
      </c>
      <c r="P54" s="275">
        <f t="shared" si="23"/>
        <v>78</v>
      </c>
      <c r="Q54" s="17">
        <v>7</v>
      </c>
      <c r="R54" s="17">
        <v>71</v>
      </c>
      <c r="S54" s="16">
        <f t="shared" si="8"/>
        <v>0.91025641025641024</v>
      </c>
      <c r="T54" s="17">
        <v>6</v>
      </c>
      <c r="U54" s="275">
        <f t="shared" si="22"/>
        <v>72</v>
      </c>
      <c r="V54" s="18">
        <f t="shared" si="10"/>
        <v>0.92307692307692313</v>
      </c>
      <c r="W54" s="17">
        <v>12</v>
      </c>
      <c r="X54" s="18">
        <f t="shared" si="24"/>
        <v>0.15384615384615385</v>
      </c>
    </row>
    <row r="55" spans="1:25">
      <c r="A55" s="49" t="s">
        <v>230</v>
      </c>
      <c r="B55" s="49">
        <v>0</v>
      </c>
      <c r="C55" s="49"/>
      <c r="D55" s="27">
        <v>40129</v>
      </c>
      <c r="E55" s="131" t="s">
        <v>222</v>
      </c>
      <c r="F55" s="136" t="s">
        <v>289</v>
      </c>
      <c r="G55" s="28" t="s">
        <v>149</v>
      </c>
      <c r="H55" s="17">
        <v>15</v>
      </c>
      <c r="I55" s="17">
        <v>28</v>
      </c>
      <c r="J55" s="280">
        <v>119</v>
      </c>
      <c r="K55" s="29" t="s">
        <v>152</v>
      </c>
      <c r="L55" s="29" t="s">
        <v>153</v>
      </c>
      <c r="M55" s="29" t="s">
        <v>151</v>
      </c>
      <c r="N55" s="30">
        <f t="shared" si="0"/>
        <v>60.999999999999943</v>
      </c>
      <c r="O55" s="17">
        <f t="shared" si="1"/>
        <v>64.999999999999929</v>
      </c>
      <c r="P55" s="275">
        <f t="shared" si="23"/>
        <v>64</v>
      </c>
      <c r="Q55" s="17">
        <v>7</v>
      </c>
      <c r="R55" s="17">
        <v>57</v>
      </c>
      <c r="S55" s="16">
        <f t="shared" si="8"/>
        <v>0.890625</v>
      </c>
      <c r="T55" s="17">
        <v>6</v>
      </c>
      <c r="U55" s="275">
        <f t="shared" si="22"/>
        <v>58</v>
      </c>
      <c r="V55" s="18">
        <f t="shared" si="10"/>
        <v>0.90625</v>
      </c>
      <c r="W55" s="17">
        <v>20</v>
      </c>
      <c r="X55" s="18">
        <f t="shared" si="24"/>
        <v>0.3125</v>
      </c>
    </row>
    <row r="56" spans="1:25">
      <c r="A56" s="49" t="s">
        <v>230</v>
      </c>
      <c r="B56" s="49">
        <v>0</v>
      </c>
      <c r="C56" s="49"/>
      <c r="D56" s="27">
        <v>40129</v>
      </c>
      <c r="E56" s="131" t="s">
        <v>222</v>
      </c>
      <c r="F56" s="136" t="s">
        <v>289</v>
      </c>
      <c r="G56" s="28" t="s">
        <v>154</v>
      </c>
      <c r="H56" s="17">
        <v>15</v>
      </c>
      <c r="I56" s="17">
        <v>28</v>
      </c>
      <c r="J56" s="280">
        <v>119</v>
      </c>
      <c r="K56" s="29" t="s">
        <v>111</v>
      </c>
      <c r="L56" s="29" t="s">
        <v>155</v>
      </c>
      <c r="M56" s="29" t="s">
        <v>151</v>
      </c>
      <c r="N56" s="30">
        <f t="shared" si="0"/>
        <v>61.000000000000021</v>
      </c>
      <c r="O56" s="17">
        <f t="shared" si="1"/>
        <v>61.999999999999943</v>
      </c>
      <c r="P56" s="275">
        <f t="shared" si="23"/>
        <v>43</v>
      </c>
      <c r="Q56" s="17">
        <v>1</v>
      </c>
      <c r="R56" s="17">
        <v>42</v>
      </c>
      <c r="S56" s="16">
        <f t="shared" si="8"/>
        <v>0.97674418604651159</v>
      </c>
      <c r="T56" s="17">
        <v>1</v>
      </c>
      <c r="U56" s="275">
        <f t="shared" si="22"/>
        <v>42</v>
      </c>
      <c r="V56" s="18">
        <f t="shared" si="10"/>
        <v>0.97674418604651159</v>
      </c>
      <c r="W56" s="17">
        <v>12</v>
      </c>
      <c r="X56" s="18">
        <f t="shared" si="24"/>
        <v>0.27906976744186046</v>
      </c>
    </row>
    <row r="57" spans="1:25" s="24" customFormat="1">
      <c r="A57" s="50" t="s">
        <v>230</v>
      </c>
      <c r="B57" s="50">
        <v>0</v>
      </c>
      <c r="C57" s="50"/>
      <c r="D57" s="31">
        <v>40129</v>
      </c>
      <c r="E57" s="132" t="s">
        <v>222</v>
      </c>
      <c r="F57" s="186" t="s">
        <v>289</v>
      </c>
      <c r="G57" s="32" t="s">
        <v>156</v>
      </c>
      <c r="H57" s="24">
        <v>15</v>
      </c>
      <c r="I57" s="24">
        <v>28</v>
      </c>
      <c r="J57" s="281">
        <v>119</v>
      </c>
      <c r="K57" s="33" t="s">
        <v>114</v>
      </c>
      <c r="L57" s="33" t="s">
        <v>151</v>
      </c>
      <c r="M57" s="33" t="s">
        <v>151</v>
      </c>
      <c r="N57" s="34">
        <f t="shared" si="0"/>
        <v>58.99999999999995</v>
      </c>
      <c r="O57" s="24">
        <f t="shared" si="1"/>
        <v>58.99999999999995</v>
      </c>
      <c r="P57" s="24">
        <f t="shared" si="23"/>
        <v>46</v>
      </c>
      <c r="Q57" s="24">
        <v>8</v>
      </c>
      <c r="R57" s="24">
        <v>38</v>
      </c>
      <c r="S57" s="23">
        <f t="shared" si="8"/>
        <v>0.82608695652173914</v>
      </c>
      <c r="T57" s="24">
        <v>8</v>
      </c>
      <c r="U57" s="24">
        <f t="shared" si="22"/>
        <v>38</v>
      </c>
      <c r="V57" s="25">
        <f t="shared" si="10"/>
        <v>0.82608695652173914</v>
      </c>
      <c r="W57" s="24">
        <v>10</v>
      </c>
      <c r="X57" s="25">
        <f t="shared" si="24"/>
        <v>0.21739130434782608</v>
      </c>
      <c r="Y57" s="32"/>
    </row>
    <row r="58" spans="1:25">
      <c r="A58" s="49" t="s">
        <v>230</v>
      </c>
      <c r="B58" s="49">
        <v>0</v>
      </c>
      <c r="C58" s="49"/>
      <c r="D58" s="27">
        <v>40134</v>
      </c>
      <c r="E58" s="131" t="s">
        <v>222</v>
      </c>
      <c r="F58" s="185" t="s">
        <v>233</v>
      </c>
      <c r="G58" s="28" t="s">
        <v>136</v>
      </c>
      <c r="H58" s="17">
        <v>25</v>
      </c>
      <c r="I58" s="17">
        <v>27</v>
      </c>
      <c r="J58" s="280">
        <v>54</v>
      </c>
      <c r="K58" s="29" t="s">
        <v>66</v>
      </c>
      <c r="L58" s="29" t="s">
        <v>157</v>
      </c>
      <c r="M58" s="29" t="s">
        <v>158</v>
      </c>
      <c r="N58" s="30">
        <f t="shared" si="0"/>
        <v>63.999999999999929</v>
      </c>
      <c r="O58" s="17">
        <f t="shared" si="1"/>
        <v>66.999999999999915</v>
      </c>
      <c r="P58" s="275">
        <f>Q58+R58</f>
        <v>19</v>
      </c>
      <c r="Q58" s="17">
        <v>1</v>
      </c>
      <c r="R58" s="17">
        <v>18</v>
      </c>
      <c r="S58" s="16">
        <f t="shared" si="8"/>
        <v>0.94736842105263153</v>
      </c>
      <c r="T58" s="17">
        <v>1</v>
      </c>
      <c r="U58" s="275">
        <f t="shared" si="22"/>
        <v>18</v>
      </c>
      <c r="V58" s="18">
        <f t="shared" si="10"/>
        <v>0.94736842105263153</v>
      </c>
      <c r="W58" s="17">
        <v>16</v>
      </c>
      <c r="X58" s="18">
        <f t="shared" si="24"/>
        <v>0.84210526315789469</v>
      </c>
    </row>
    <row r="59" spans="1:25">
      <c r="A59" s="49" t="s">
        <v>230</v>
      </c>
      <c r="B59" s="49">
        <v>0</v>
      </c>
      <c r="C59" s="49"/>
      <c r="D59" s="27">
        <v>40134</v>
      </c>
      <c r="E59" s="131" t="s">
        <v>221</v>
      </c>
      <c r="F59" s="136" t="s">
        <v>233</v>
      </c>
      <c r="G59" s="28" t="s">
        <v>140</v>
      </c>
      <c r="H59" s="17">
        <v>25</v>
      </c>
      <c r="I59" s="17">
        <v>27</v>
      </c>
      <c r="J59" s="280">
        <v>54</v>
      </c>
      <c r="K59" s="29" t="s">
        <v>159</v>
      </c>
      <c r="L59" s="29" t="s">
        <v>160</v>
      </c>
      <c r="M59" s="29" t="s">
        <v>158</v>
      </c>
      <c r="N59" s="30">
        <f t="shared" si="0"/>
        <v>61.999999999999943</v>
      </c>
      <c r="O59" s="17">
        <f t="shared" si="1"/>
        <v>63.999999999999929</v>
      </c>
      <c r="S59" s="16"/>
      <c r="V59" s="17"/>
      <c r="X59" s="17"/>
    </row>
    <row r="60" spans="1:25">
      <c r="A60" s="49" t="s">
        <v>230</v>
      </c>
      <c r="B60" s="49">
        <v>0</v>
      </c>
      <c r="C60" s="49"/>
      <c r="D60" s="27">
        <v>40134</v>
      </c>
      <c r="E60" s="131" t="s">
        <v>222</v>
      </c>
      <c r="F60" s="185" t="s">
        <v>233</v>
      </c>
      <c r="G60" s="28" t="s">
        <v>143</v>
      </c>
      <c r="H60" s="17">
        <v>25</v>
      </c>
      <c r="I60" s="17">
        <v>27</v>
      </c>
      <c r="J60" s="280">
        <v>54</v>
      </c>
      <c r="K60" s="29" t="s">
        <v>161</v>
      </c>
      <c r="L60" s="29" t="s">
        <v>162</v>
      </c>
      <c r="M60" s="29" t="s">
        <v>158</v>
      </c>
      <c r="N60" s="30">
        <f t="shared" si="0"/>
        <v>60.000000000000107</v>
      </c>
      <c r="O60" s="17">
        <f t="shared" si="1"/>
        <v>60.999999999999943</v>
      </c>
      <c r="P60" s="275">
        <f t="shared" ref="P60:P65" si="25">Q60+R60</f>
        <v>14</v>
      </c>
      <c r="Q60" s="17">
        <v>0</v>
      </c>
      <c r="R60" s="17">
        <v>14</v>
      </c>
      <c r="S60" s="16">
        <f t="shared" si="8"/>
        <v>1</v>
      </c>
      <c r="T60" s="17">
        <v>0</v>
      </c>
      <c r="U60" s="275">
        <f>Q60+R60-T60</f>
        <v>14</v>
      </c>
      <c r="V60" s="18">
        <f t="shared" si="10"/>
        <v>1</v>
      </c>
      <c r="W60" s="17">
        <v>14</v>
      </c>
      <c r="X60" s="18">
        <f t="shared" si="24"/>
        <v>1</v>
      </c>
    </row>
    <row r="61" spans="1:25">
      <c r="A61" s="49" t="s">
        <v>230</v>
      </c>
      <c r="B61" s="49">
        <v>0</v>
      </c>
      <c r="C61" s="49"/>
      <c r="D61" s="27">
        <v>40134</v>
      </c>
      <c r="E61" s="131" t="s">
        <v>222</v>
      </c>
      <c r="F61" s="136" t="s">
        <v>233</v>
      </c>
      <c r="G61" s="28" t="s">
        <v>146</v>
      </c>
      <c r="H61" s="17">
        <v>25</v>
      </c>
      <c r="I61" s="17">
        <v>27</v>
      </c>
      <c r="J61" s="280">
        <v>54</v>
      </c>
      <c r="K61" s="29" t="s">
        <v>73</v>
      </c>
      <c r="L61" s="29" t="s">
        <v>158</v>
      </c>
      <c r="M61" s="29" t="s">
        <v>158</v>
      </c>
      <c r="N61" s="30">
        <f t="shared" si="0"/>
        <v>58.99999999999995</v>
      </c>
      <c r="O61" s="17">
        <f t="shared" si="1"/>
        <v>58.99999999999995</v>
      </c>
      <c r="P61" s="275">
        <f t="shared" si="25"/>
        <v>7</v>
      </c>
      <c r="Q61" s="17">
        <v>0</v>
      </c>
      <c r="R61" s="17">
        <v>7</v>
      </c>
      <c r="S61" s="16">
        <f t="shared" si="8"/>
        <v>1</v>
      </c>
      <c r="T61" s="17">
        <v>0</v>
      </c>
      <c r="U61" s="275">
        <f>Q61+R61-T61</f>
        <v>7</v>
      </c>
      <c r="V61" s="18">
        <f t="shared" si="10"/>
        <v>1</v>
      </c>
      <c r="W61" s="17">
        <v>7</v>
      </c>
      <c r="X61" s="18">
        <f t="shared" si="24"/>
        <v>1</v>
      </c>
    </row>
    <row r="62" spans="1:25">
      <c r="A62" s="49" t="s">
        <v>230</v>
      </c>
      <c r="B62" s="49">
        <v>0</v>
      </c>
      <c r="C62" s="49"/>
      <c r="D62" s="27">
        <v>40134</v>
      </c>
      <c r="E62" s="131" t="s">
        <v>221</v>
      </c>
      <c r="F62" s="185" t="s">
        <v>233</v>
      </c>
      <c r="G62" s="28" t="s">
        <v>149</v>
      </c>
      <c r="H62" s="17">
        <v>25</v>
      </c>
      <c r="I62" s="17">
        <v>28</v>
      </c>
      <c r="J62" s="280">
        <v>54</v>
      </c>
      <c r="K62" s="29" t="s">
        <v>77</v>
      </c>
      <c r="L62" s="29" t="s">
        <v>163</v>
      </c>
      <c r="M62" s="29" t="s">
        <v>164</v>
      </c>
      <c r="N62" s="30">
        <f t="shared" si="0"/>
        <v>60.999999999999943</v>
      </c>
      <c r="O62" s="17">
        <f t="shared" si="1"/>
        <v>67.000000000000085</v>
      </c>
      <c r="S62" s="16"/>
      <c r="V62" s="17"/>
      <c r="X62" s="17"/>
    </row>
    <row r="63" spans="1:25">
      <c r="A63" s="49" t="s">
        <v>230</v>
      </c>
      <c r="B63" s="49">
        <v>0</v>
      </c>
      <c r="C63" s="49"/>
      <c r="D63" s="27">
        <v>40134</v>
      </c>
      <c r="E63" s="131" t="s">
        <v>221</v>
      </c>
      <c r="F63" s="136" t="s">
        <v>233</v>
      </c>
      <c r="G63" s="28" t="s">
        <v>149</v>
      </c>
      <c r="H63" s="17">
        <v>25</v>
      </c>
      <c r="I63" s="17">
        <v>28</v>
      </c>
      <c r="J63" s="280">
        <v>54</v>
      </c>
      <c r="K63" s="29" t="s">
        <v>165</v>
      </c>
      <c r="L63" s="29" t="s">
        <v>163</v>
      </c>
      <c r="M63" s="29" t="s">
        <v>164</v>
      </c>
      <c r="N63" s="30">
        <f t="shared" si="0"/>
        <v>57.999999999999794</v>
      </c>
      <c r="O63" s="17">
        <f t="shared" si="1"/>
        <v>63.999999999999929</v>
      </c>
      <c r="S63" s="16"/>
      <c r="V63" s="17"/>
      <c r="X63" s="17"/>
    </row>
    <row r="64" spans="1:25">
      <c r="A64" s="49" t="s">
        <v>230</v>
      </c>
      <c r="B64" s="49">
        <v>0</v>
      </c>
      <c r="C64" s="49"/>
      <c r="D64" s="27">
        <v>40134</v>
      </c>
      <c r="E64" s="131" t="s">
        <v>222</v>
      </c>
      <c r="F64" s="185" t="s">
        <v>233</v>
      </c>
      <c r="G64" s="28" t="s">
        <v>154</v>
      </c>
      <c r="H64" s="17">
        <v>25</v>
      </c>
      <c r="I64" s="17">
        <v>28</v>
      </c>
      <c r="J64" s="280">
        <v>54</v>
      </c>
      <c r="K64" s="29" t="s">
        <v>166</v>
      </c>
      <c r="L64" s="29" t="s">
        <v>167</v>
      </c>
      <c r="M64" s="29" t="s">
        <v>164</v>
      </c>
      <c r="N64" s="30">
        <f t="shared" si="0"/>
        <v>56.999999999999957</v>
      </c>
      <c r="O64" s="17">
        <f t="shared" si="1"/>
        <v>62.000000000000099</v>
      </c>
      <c r="P64" s="275">
        <f t="shared" si="25"/>
        <v>19</v>
      </c>
      <c r="Q64" s="17">
        <v>2</v>
      </c>
      <c r="R64" s="17">
        <v>17</v>
      </c>
      <c r="S64" s="16">
        <f t="shared" si="8"/>
        <v>0.89473684210526316</v>
      </c>
      <c r="T64" s="17">
        <v>1</v>
      </c>
      <c r="U64" s="275">
        <f t="shared" ref="U64:U69" si="26">Q64+R64-T64</f>
        <v>18</v>
      </c>
      <c r="V64" s="18">
        <f t="shared" si="10"/>
        <v>0.94736842105263153</v>
      </c>
      <c r="W64" s="17">
        <v>15</v>
      </c>
      <c r="X64" s="18">
        <f t="shared" si="24"/>
        <v>0.78947368421052633</v>
      </c>
    </row>
    <row r="65" spans="1:26" s="24" customFormat="1">
      <c r="A65" s="50" t="s">
        <v>230</v>
      </c>
      <c r="B65" s="50">
        <v>0</v>
      </c>
      <c r="C65" s="50"/>
      <c r="D65" s="31">
        <v>40134</v>
      </c>
      <c r="E65" s="132" t="s">
        <v>222</v>
      </c>
      <c r="F65" s="187" t="s">
        <v>233</v>
      </c>
      <c r="G65" s="32" t="s">
        <v>156</v>
      </c>
      <c r="H65" s="24">
        <v>25</v>
      </c>
      <c r="I65" s="24">
        <v>28</v>
      </c>
      <c r="J65" s="281">
        <v>54</v>
      </c>
      <c r="K65" s="33" t="s">
        <v>168</v>
      </c>
      <c r="L65" s="33" t="s">
        <v>169</v>
      </c>
      <c r="M65" s="33" t="s">
        <v>164</v>
      </c>
      <c r="N65" s="34">
        <f t="shared" si="0"/>
        <v>57.999999999999794</v>
      </c>
      <c r="O65" s="24">
        <f t="shared" si="1"/>
        <v>59.999999999999943</v>
      </c>
      <c r="P65" s="24">
        <f t="shared" si="25"/>
        <v>23</v>
      </c>
      <c r="Q65" s="24">
        <v>0</v>
      </c>
      <c r="R65" s="24">
        <v>23</v>
      </c>
      <c r="S65" s="23">
        <f t="shared" si="8"/>
        <v>1</v>
      </c>
      <c r="T65" s="24">
        <v>0</v>
      </c>
      <c r="U65" s="24">
        <f t="shared" si="26"/>
        <v>23</v>
      </c>
      <c r="V65" s="25">
        <f t="shared" si="10"/>
        <v>1</v>
      </c>
      <c r="W65" s="24">
        <v>21</v>
      </c>
      <c r="X65" s="25">
        <f t="shared" si="24"/>
        <v>0.91304347826086951</v>
      </c>
      <c r="Y65" s="32"/>
    </row>
    <row r="66" spans="1:26">
      <c r="A66" s="49" t="s">
        <v>230</v>
      </c>
      <c r="B66" s="49">
        <v>0</v>
      </c>
      <c r="C66" s="49"/>
      <c r="D66" s="27">
        <v>40137</v>
      </c>
      <c r="E66" s="131" t="s">
        <v>222</v>
      </c>
      <c r="F66" s="136" t="s">
        <v>232</v>
      </c>
      <c r="G66" s="28" t="s">
        <v>149</v>
      </c>
      <c r="H66" s="17">
        <v>25</v>
      </c>
      <c r="I66" s="17">
        <v>28</v>
      </c>
      <c r="J66" s="280">
        <v>56</v>
      </c>
      <c r="K66" s="29" t="s">
        <v>170</v>
      </c>
      <c r="L66" s="29" t="s">
        <v>171</v>
      </c>
      <c r="M66" s="29" t="s">
        <v>172</v>
      </c>
      <c r="N66" s="30">
        <f t="shared" si="0"/>
        <v>61.99999999999978</v>
      </c>
      <c r="O66" s="17">
        <f t="shared" si="1"/>
        <v>67.999999999999915</v>
      </c>
      <c r="P66" s="275">
        <f>Q66+R66</f>
        <v>26</v>
      </c>
      <c r="Q66" s="17">
        <v>1</v>
      </c>
      <c r="R66" s="17">
        <v>25</v>
      </c>
      <c r="S66" s="16">
        <f t="shared" si="8"/>
        <v>0.96153846153846156</v>
      </c>
      <c r="T66" s="17">
        <v>1</v>
      </c>
      <c r="U66" s="275">
        <f t="shared" si="26"/>
        <v>25</v>
      </c>
      <c r="V66" s="18">
        <f t="shared" si="10"/>
        <v>0.96153846153846156</v>
      </c>
      <c r="W66" s="17">
        <v>14</v>
      </c>
      <c r="X66" s="18">
        <f t="shared" si="24"/>
        <v>0.53846153846153844</v>
      </c>
    </row>
    <row r="67" spans="1:26">
      <c r="A67" s="49" t="s">
        <v>230</v>
      </c>
      <c r="B67" s="49">
        <v>0</v>
      </c>
      <c r="C67" s="49"/>
      <c r="D67" s="27">
        <v>40137</v>
      </c>
      <c r="E67" s="131" t="s">
        <v>222</v>
      </c>
      <c r="F67" s="136" t="s">
        <v>232</v>
      </c>
      <c r="G67" s="28" t="s">
        <v>149</v>
      </c>
      <c r="H67" s="17">
        <v>25</v>
      </c>
      <c r="I67" s="17">
        <v>28</v>
      </c>
      <c r="J67" s="280">
        <v>56</v>
      </c>
      <c r="K67" s="29" t="s">
        <v>173</v>
      </c>
      <c r="L67" s="29" t="s">
        <v>174</v>
      </c>
      <c r="M67" s="29" t="s">
        <v>172</v>
      </c>
      <c r="N67" s="30">
        <f t="shared" ref="N67:N97" si="27">(L67-K67)*1440</f>
        <v>61.000000000000099</v>
      </c>
      <c r="O67" s="17">
        <f t="shared" ref="O67:O97" si="28">(M67-K67)*1440</f>
        <v>66.000000000000085</v>
      </c>
      <c r="P67" s="275">
        <f t="shared" ref="P67:P73" si="29">Q67+R67</f>
        <v>9</v>
      </c>
      <c r="Q67" s="17">
        <v>0</v>
      </c>
      <c r="R67" s="17">
        <v>9</v>
      </c>
      <c r="S67" s="16">
        <f t="shared" ref="S67:S97" si="30">R67/(Q67+R67)</f>
        <v>1</v>
      </c>
      <c r="T67" s="17">
        <f>Q67</f>
        <v>0</v>
      </c>
      <c r="U67" s="275">
        <f t="shared" si="26"/>
        <v>9</v>
      </c>
      <c r="V67" s="18">
        <f t="shared" si="10"/>
        <v>1</v>
      </c>
      <c r="W67" s="17">
        <v>5</v>
      </c>
      <c r="X67" s="18">
        <f t="shared" si="24"/>
        <v>0.55555555555555558</v>
      </c>
    </row>
    <row r="68" spans="1:26">
      <c r="A68" s="49" t="s">
        <v>230</v>
      </c>
      <c r="B68" s="49">
        <v>0</v>
      </c>
      <c r="C68" s="49"/>
      <c r="D68" s="27">
        <v>40137</v>
      </c>
      <c r="E68" s="131" t="s">
        <v>222</v>
      </c>
      <c r="F68" s="136" t="s">
        <v>232</v>
      </c>
      <c r="G68" s="28" t="s">
        <v>154</v>
      </c>
      <c r="H68" s="17">
        <v>25</v>
      </c>
      <c r="I68" s="17">
        <v>28</v>
      </c>
      <c r="J68" s="280">
        <v>56</v>
      </c>
      <c r="K68" s="29" t="s">
        <v>175</v>
      </c>
      <c r="L68" s="29" t="s">
        <v>176</v>
      </c>
      <c r="M68" s="29" t="s">
        <v>172</v>
      </c>
      <c r="N68" s="30">
        <f t="shared" si="27"/>
        <v>60.000000000000107</v>
      </c>
      <c r="O68" s="17">
        <f t="shared" si="28"/>
        <v>63.000000000000099</v>
      </c>
      <c r="P68" s="275">
        <f t="shared" si="29"/>
        <v>30</v>
      </c>
      <c r="Q68" s="17">
        <v>3</v>
      </c>
      <c r="R68" s="17">
        <v>27</v>
      </c>
      <c r="S68" s="16">
        <f t="shared" si="30"/>
        <v>0.9</v>
      </c>
      <c r="T68" s="17">
        <v>1</v>
      </c>
      <c r="U68" s="275">
        <f t="shared" si="26"/>
        <v>29</v>
      </c>
      <c r="V68" s="18">
        <f t="shared" si="10"/>
        <v>0.96666666666666667</v>
      </c>
      <c r="W68" s="17">
        <v>19</v>
      </c>
      <c r="X68" s="18">
        <f t="shared" si="24"/>
        <v>0.6333333333333333</v>
      </c>
    </row>
    <row r="69" spans="1:26">
      <c r="A69" s="49" t="s">
        <v>230</v>
      </c>
      <c r="B69" s="49">
        <v>0</v>
      </c>
      <c r="C69" s="49"/>
      <c r="D69" s="27">
        <v>40137</v>
      </c>
      <c r="E69" s="131" t="s">
        <v>222</v>
      </c>
      <c r="F69" s="136" t="s">
        <v>232</v>
      </c>
      <c r="G69" s="28" t="s">
        <v>156</v>
      </c>
      <c r="H69" s="17">
        <v>25</v>
      </c>
      <c r="I69" s="17">
        <v>28</v>
      </c>
      <c r="J69" s="280">
        <v>56</v>
      </c>
      <c r="K69" s="29" t="s">
        <v>177</v>
      </c>
      <c r="L69" s="29" t="s">
        <v>178</v>
      </c>
      <c r="M69" s="29" t="s">
        <v>172</v>
      </c>
      <c r="N69" s="30">
        <f t="shared" si="27"/>
        <v>58.999999999999787</v>
      </c>
      <c r="O69" s="17">
        <f t="shared" si="28"/>
        <v>60.999999999999943</v>
      </c>
      <c r="P69" s="275">
        <f t="shared" si="29"/>
        <v>27</v>
      </c>
      <c r="Q69" s="17">
        <v>1</v>
      </c>
      <c r="R69" s="17">
        <v>26</v>
      </c>
      <c r="S69" s="16">
        <f t="shared" si="30"/>
        <v>0.96296296296296291</v>
      </c>
      <c r="T69" s="17">
        <v>1</v>
      </c>
      <c r="U69" s="275">
        <f t="shared" si="26"/>
        <v>26</v>
      </c>
      <c r="V69" s="18">
        <f t="shared" si="10"/>
        <v>0.96296296296296291</v>
      </c>
      <c r="W69" s="17">
        <v>13</v>
      </c>
      <c r="X69" s="18">
        <f t="shared" si="24"/>
        <v>0.48148148148148145</v>
      </c>
    </row>
    <row r="70" spans="1:26">
      <c r="A70" s="49" t="s">
        <v>230</v>
      </c>
      <c r="B70" s="49">
        <v>0</v>
      </c>
      <c r="C70" s="49"/>
      <c r="D70" s="27">
        <v>40137</v>
      </c>
      <c r="E70" s="131" t="s">
        <v>222</v>
      </c>
      <c r="F70" s="136" t="s">
        <v>232</v>
      </c>
      <c r="G70" s="28" t="s">
        <v>179</v>
      </c>
      <c r="H70" s="17">
        <v>25</v>
      </c>
      <c r="I70" s="17">
        <v>29</v>
      </c>
      <c r="J70" s="280">
        <v>56</v>
      </c>
      <c r="K70" s="29" t="s">
        <v>180</v>
      </c>
      <c r="L70" s="29" t="s">
        <v>181</v>
      </c>
      <c r="M70" s="29" t="s">
        <v>182</v>
      </c>
      <c r="N70" s="30">
        <f t="shared" si="27"/>
        <v>62.999999999999936</v>
      </c>
      <c r="O70" s="17">
        <f t="shared" si="28"/>
        <v>68.000000000000085</v>
      </c>
      <c r="P70" s="275">
        <f t="shared" si="29"/>
        <v>24</v>
      </c>
      <c r="Q70" s="17">
        <v>19</v>
      </c>
      <c r="R70" s="17">
        <v>5</v>
      </c>
      <c r="S70" s="16">
        <f t="shared" si="30"/>
        <v>0.20833333333333334</v>
      </c>
      <c r="T70" s="17">
        <v>9</v>
      </c>
      <c r="U70" s="275">
        <v>15</v>
      </c>
      <c r="V70" s="18">
        <f t="shared" si="10"/>
        <v>0.625</v>
      </c>
      <c r="W70" s="17">
        <v>1</v>
      </c>
      <c r="X70" s="18">
        <f t="shared" si="24"/>
        <v>4.1666666666666664E-2</v>
      </c>
      <c r="Y70" s="28" t="s">
        <v>58</v>
      </c>
    </row>
    <row r="71" spans="1:26">
      <c r="A71" s="49" t="s">
        <v>230</v>
      </c>
      <c r="B71" s="49">
        <v>0</v>
      </c>
      <c r="C71" s="49"/>
      <c r="D71" s="27">
        <v>40137</v>
      </c>
      <c r="E71" s="131" t="s">
        <v>222</v>
      </c>
      <c r="F71" s="136" t="s">
        <v>232</v>
      </c>
      <c r="G71" s="28" t="s">
        <v>183</v>
      </c>
      <c r="H71" s="17">
        <v>25</v>
      </c>
      <c r="I71" s="17">
        <v>29</v>
      </c>
      <c r="J71" s="280">
        <v>56</v>
      </c>
      <c r="K71" s="29" t="s">
        <v>184</v>
      </c>
      <c r="L71" s="29" t="s">
        <v>185</v>
      </c>
      <c r="M71" s="29" t="s">
        <v>182</v>
      </c>
      <c r="N71" s="30">
        <f t="shared" si="27"/>
        <v>62.000000000000099</v>
      </c>
      <c r="O71" s="17">
        <f t="shared" si="28"/>
        <v>66.000000000000085</v>
      </c>
      <c r="P71" s="275">
        <f t="shared" si="29"/>
        <v>36</v>
      </c>
      <c r="Q71" s="17">
        <v>22</v>
      </c>
      <c r="R71" s="17">
        <v>14</v>
      </c>
      <c r="S71" s="16">
        <f t="shared" si="30"/>
        <v>0.3888888888888889</v>
      </c>
      <c r="T71" s="17">
        <v>5</v>
      </c>
      <c r="U71" s="275">
        <v>31</v>
      </c>
      <c r="V71" s="18">
        <f t="shared" si="10"/>
        <v>0.86111111111111116</v>
      </c>
      <c r="W71" s="17">
        <v>1</v>
      </c>
      <c r="X71" s="18">
        <f t="shared" si="24"/>
        <v>2.7777777777777776E-2</v>
      </c>
      <c r="Y71" s="28" t="s">
        <v>58</v>
      </c>
    </row>
    <row r="72" spans="1:26">
      <c r="A72" s="49" t="s">
        <v>230</v>
      </c>
      <c r="B72" s="49">
        <v>0</v>
      </c>
      <c r="C72" s="49"/>
      <c r="D72" s="27">
        <v>40137</v>
      </c>
      <c r="E72" s="131" t="s">
        <v>222</v>
      </c>
      <c r="F72" s="136" t="s">
        <v>232</v>
      </c>
      <c r="G72" s="28" t="s">
        <v>186</v>
      </c>
      <c r="H72" s="17">
        <v>25</v>
      </c>
      <c r="I72" s="17">
        <v>29</v>
      </c>
      <c r="J72" s="280">
        <v>56</v>
      </c>
      <c r="K72" s="29" t="s">
        <v>187</v>
      </c>
      <c r="L72" s="29" t="s">
        <v>188</v>
      </c>
      <c r="M72" s="29" t="s">
        <v>182</v>
      </c>
      <c r="N72" s="30">
        <f t="shared" si="27"/>
        <v>61.999999999999943</v>
      </c>
      <c r="O72" s="17">
        <f t="shared" si="28"/>
        <v>64.000000000000085</v>
      </c>
      <c r="P72" s="275">
        <f t="shared" si="29"/>
        <v>8</v>
      </c>
      <c r="Q72" s="17">
        <v>1</v>
      </c>
      <c r="R72" s="17">
        <v>7</v>
      </c>
      <c r="S72" s="16">
        <f t="shared" si="30"/>
        <v>0.875</v>
      </c>
      <c r="T72" s="17">
        <v>0</v>
      </c>
      <c r="U72" s="275">
        <v>9</v>
      </c>
      <c r="V72" s="18">
        <f t="shared" si="10"/>
        <v>1</v>
      </c>
      <c r="W72" s="17">
        <v>1</v>
      </c>
      <c r="X72" s="18">
        <f t="shared" si="24"/>
        <v>0.125</v>
      </c>
      <c r="Y72" s="28" t="s">
        <v>58</v>
      </c>
    </row>
    <row r="73" spans="1:26" s="24" customFormat="1">
      <c r="A73" s="50" t="s">
        <v>230</v>
      </c>
      <c r="B73" s="50">
        <v>0</v>
      </c>
      <c r="C73" s="50"/>
      <c r="D73" s="31">
        <v>40137</v>
      </c>
      <c r="E73" s="132" t="s">
        <v>222</v>
      </c>
      <c r="F73" s="186" t="s">
        <v>232</v>
      </c>
      <c r="G73" s="32" t="s">
        <v>189</v>
      </c>
      <c r="H73" s="24">
        <v>25</v>
      </c>
      <c r="I73" s="24">
        <v>29</v>
      </c>
      <c r="J73" s="281">
        <v>56</v>
      </c>
      <c r="K73" s="33" t="s">
        <v>190</v>
      </c>
      <c r="L73" s="33" t="s">
        <v>191</v>
      </c>
      <c r="M73" s="33" t="s">
        <v>182</v>
      </c>
      <c r="N73" s="34">
        <f t="shared" si="27"/>
        <v>61.999999999999943</v>
      </c>
      <c r="O73" s="24">
        <f t="shared" si="28"/>
        <v>63.000000000000099</v>
      </c>
      <c r="P73" s="24">
        <f t="shared" si="29"/>
        <v>6</v>
      </c>
      <c r="Q73" s="24">
        <v>3</v>
      </c>
      <c r="R73" s="24">
        <v>3</v>
      </c>
      <c r="S73" s="23">
        <f t="shared" si="30"/>
        <v>0.5</v>
      </c>
      <c r="T73" s="24">
        <v>2</v>
      </c>
      <c r="U73" s="24">
        <v>4</v>
      </c>
      <c r="V73" s="25">
        <f t="shared" si="10"/>
        <v>0.66666666666666663</v>
      </c>
      <c r="X73" s="25"/>
      <c r="Y73" s="32" t="s">
        <v>58</v>
      </c>
    </row>
    <row r="74" spans="1:26">
      <c r="A74" s="49" t="s">
        <v>230</v>
      </c>
      <c r="B74" s="49">
        <v>0</v>
      </c>
      <c r="C74" s="49"/>
      <c r="D74" s="27">
        <v>40142</v>
      </c>
      <c r="E74" s="131" t="s">
        <v>222</v>
      </c>
      <c r="F74" s="136" t="s">
        <v>290</v>
      </c>
      <c r="G74" s="28" t="s">
        <v>192</v>
      </c>
      <c r="H74" s="17">
        <v>25</v>
      </c>
      <c r="I74" s="17">
        <v>25</v>
      </c>
      <c r="J74" s="280">
        <v>59</v>
      </c>
      <c r="K74" s="29" t="s">
        <v>115</v>
      </c>
      <c r="L74" s="29" t="s">
        <v>193</v>
      </c>
      <c r="M74" s="29" t="s">
        <v>194</v>
      </c>
      <c r="N74" s="30">
        <f t="shared" si="27"/>
        <v>65.999999999999929</v>
      </c>
      <c r="O74" s="17">
        <f t="shared" si="28"/>
        <v>71.000000000000071</v>
      </c>
      <c r="P74" s="275">
        <f>Q74+R74</f>
        <v>39</v>
      </c>
      <c r="Q74" s="17">
        <v>0</v>
      </c>
      <c r="R74" s="17">
        <v>39</v>
      </c>
      <c r="S74" s="16">
        <f t="shared" si="30"/>
        <v>1</v>
      </c>
      <c r="U74" s="275">
        <f>P74</f>
        <v>39</v>
      </c>
      <c r="V74" s="18">
        <f>U74/P74</f>
        <v>1</v>
      </c>
      <c r="Y74" s="28" t="s">
        <v>58</v>
      </c>
    </row>
    <row r="75" spans="1:26">
      <c r="A75" s="49" t="s">
        <v>230</v>
      </c>
      <c r="B75" s="49">
        <v>0</v>
      </c>
      <c r="C75" s="49"/>
      <c r="D75" s="27">
        <v>40142</v>
      </c>
      <c r="E75" s="131" t="s">
        <v>222</v>
      </c>
      <c r="F75" s="136" t="s">
        <v>290</v>
      </c>
      <c r="G75" s="28" t="s">
        <v>195</v>
      </c>
      <c r="H75" s="17">
        <v>25</v>
      </c>
      <c r="I75" s="17">
        <v>25</v>
      </c>
      <c r="J75" s="280">
        <v>59</v>
      </c>
      <c r="K75" s="29" t="s">
        <v>196</v>
      </c>
      <c r="L75" s="29" t="s">
        <v>197</v>
      </c>
      <c r="M75" s="29" t="s">
        <v>194</v>
      </c>
      <c r="N75" s="30">
        <f t="shared" si="27"/>
        <v>63.000000000000099</v>
      </c>
      <c r="O75" s="17">
        <f t="shared" si="28"/>
        <v>67.000000000000085</v>
      </c>
      <c r="P75" s="275">
        <f t="shared" ref="P75:P97" si="31">Q75+R75</f>
        <v>46</v>
      </c>
      <c r="Q75" s="17">
        <v>5</v>
      </c>
      <c r="R75" s="17">
        <v>41</v>
      </c>
      <c r="S75" s="16">
        <f t="shared" si="30"/>
        <v>0.89130434782608692</v>
      </c>
      <c r="U75" s="275">
        <f>R75</f>
        <v>41</v>
      </c>
      <c r="V75" s="18">
        <f>U75/P75</f>
        <v>0.89130434782608692</v>
      </c>
      <c r="Y75" s="28" t="s">
        <v>58</v>
      </c>
      <c r="Z75" s="28"/>
    </row>
    <row r="76" spans="1:26">
      <c r="A76" s="49" t="s">
        <v>230</v>
      </c>
      <c r="B76" s="49">
        <v>0</v>
      </c>
      <c r="C76" s="49"/>
      <c r="D76" s="27">
        <v>40142</v>
      </c>
      <c r="E76" s="131" t="s">
        <v>222</v>
      </c>
      <c r="F76" s="136" t="s">
        <v>290</v>
      </c>
      <c r="G76" s="28" t="s">
        <v>198</v>
      </c>
      <c r="H76" s="17">
        <v>25</v>
      </c>
      <c r="I76" s="17">
        <v>30</v>
      </c>
      <c r="J76" s="280">
        <v>59</v>
      </c>
      <c r="K76" s="29" t="s">
        <v>113</v>
      </c>
      <c r="L76" s="29" t="s">
        <v>199</v>
      </c>
      <c r="M76" s="29" t="s">
        <v>194</v>
      </c>
      <c r="N76" s="30">
        <f t="shared" si="27"/>
        <v>60.999999999999865</v>
      </c>
      <c r="O76" s="17">
        <f t="shared" si="28"/>
        <v>64.000000000000014</v>
      </c>
      <c r="P76" s="275">
        <f t="shared" si="31"/>
        <v>22</v>
      </c>
      <c r="Q76" s="17">
        <v>22</v>
      </c>
      <c r="R76" s="17">
        <v>0</v>
      </c>
      <c r="S76" s="16">
        <f t="shared" si="30"/>
        <v>0</v>
      </c>
      <c r="V76" s="17"/>
      <c r="Y76" s="28" t="s">
        <v>59</v>
      </c>
      <c r="Z76" s="28"/>
    </row>
    <row r="77" spans="1:26" s="24" customFormat="1">
      <c r="A77" s="50" t="s">
        <v>230</v>
      </c>
      <c r="B77" s="50">
        <v>0</v>
      </c>
      <c r="C77" s="50"/>
      <c r="D77" s="31">
        <v>40142</v>
      </c>
      <c r="E77" s="132" t="s">
        <v>222</v>
      </c>
      <c r="F77" s="186" t="s">
        <v>290</v>
      </c>
      <c r="G77" s="32" t="s">
        <v>200</v>
      </c>
      <c r="H77" s="24">
        <v>25</v>
      </c>
      <c r="I77" s="24">
        <v>30</v>
      </c>
      <c r="J77" s="281">
        <v>59</v>
      </c>
      <c r="K77" s="33" t="s">
        <v>121</v>
      </c>
      <c r="L77" s="33" t="s">
        <v>201</v>
      </c>
      <c r="M77" s="33" t="s">
        <v>194</v>
      </c>
      <c r="N77" s="34">
        <f t="shared" si="27"/>
        <v>60.000000000000028</v>
      </c>
      <c r="O77" s="24">
        <f t="shared" si="28"/>
        <v>62.000000000000021</v>
      </c>
      <c r="P77" s="24">
        <f t="shared" si="31"/>
        <v>21</v>
      </c>
      <c r="Q77" s="24">
        <v>21</v>
      </c>
      <c r="R77" s="24">
        <v>0</v>
      </c>
      <c r="S77" s="23">
        <f t="shared" si="30"/>
        <v>0</v>
      </c>
      <c r="X77" s="25"/>
      <c r="Y77" s="32" t="s">
        <v>59</v>
      </c>
      <c r="Z77" s="32"/>
    </row>
    <row r="78" spans="1:26">
      <c r="A78" s="49" t="s">
        <v>230</v>
      </c>
      <c r="B78" s="49">
        <v>0</v>
      </c>
      <c r="C78" s="49"/>
      <c r="D78" s="27">
        <v>40160</v>
      </c>
      <c r="E78" s="131" t="s">
        <v>222</v>
      </c>
      <c r="F78" s="185" t="s">
        <v>291</v>
      </c>
      <c r="G78" s="28">
        <v>1</v>
      </c>
      <c r="H78" s="35">
        <v>15</v>
      </c>
      <c r="I78" s="35">
        <v>28</v>
      </c>
      <c r="J78" s="282">
        <v>117</v>
      </c>
      <c r="K78" s="29" t="s">
        <v>202</v>
      </c>
      <c r="L78" s="29" t="s">
        <v>203</v>
      </c>
      <c r="M78" s="29" t="s">
        <v>204</v>
      </c>
      <c r="N78" s="36">
        <f t="shared" si="27"/>
        <v>64.000000000000014</v>
      </c>
      <c r="O78" s="35">
        <f t="shared" si="28"/>
        <v>68</v>
      </c>
      <c r="P78" s="275">
        <f t="shared" si="31"/>
        <v>105</v>
      </c>
      <c r="Q78" s="35">
        <v>7</v>
      </c>
      <c r="R78" s="35">
        <v>98</v>
      </c>
      <c r="S78" s="16">
        <f t="shared" si="30"/>
        <v>0.93333333333333335</v>
      </c>
      <c r="T78" s="17">
        <v>7</v>
      </c>
      <c r="U78" s="275">
        <f>R78</f>
        <v>98</v>
      </c>
      <c r="V78" s="18">
        <f t="shared" si="10"/>
        <v>0.93333333333333335</v>
      </c>
    </row>
    <row r="79" spans="1:26">
      <c r="A79" s="49" t="s">
        <v>230</v>
      </c>
      <c r="B79" s="49">
        <v>0</v>
      </c>
      <c r="C79" s="49"/>
      <c r="D79" s="27">
        <v>40160</v>
      </c>
      <c r="E79" s="131" t="s">
        <v>222</v>
      </c>
      <c r="F79" s="136" t="s">
        <v>291</v>
      </c>
      <c r="G79" s="28">
        <v>2</v>
      </c>
      <c r="H79" s="35">
        <v>15</v>
      </c>
      <c r="I79" s="35">
        <v>28</v>
      </c>
      <c r="J79" s="282">
        <v>117</v>
      </c>
      <c r="K79" s="29" t="s">
        <v>205</v>
      </c>
      <c r="L79" s="29" t="s">
        <v>206</v>
      </c>
      <c r="M79" s="29" t="s">
        <v>204</v>
      </c>
      <c r="N79" s="36">
        <f t="shared" si="27"/>
        <v>64.000000000000014</v>
      </c>
      <c r="O79" s="35">
        <f t="shared" si="28"/>
        <v>66</v>
      </c>
      <c r="P79" s="275">
        <f t="shared" si="31"/>
        <v>92</v>
      </c>
      <c r="Q79" s="35">
        <v>3</v>
      </c>
      <c r="R79" s="35">
        <v>89</v>
      </c>
      <c r="S79" s="16">
        <f t="shared" si="30"/>
        <v>0.96739130434782605</v>
      </c>
      <c r="T79" s="17">
        <v>3</v>
      </c>
      <c r="U79" s="275">
        <f t="shared" ref="U79:U80" si="32">R79</f>
        <v>89</v>
      </c>
      <c r="V79" s="18">
        <f t="shared" si="10"/>
        <v>0.96739130434782605</v>
      </c>
    </row>
    <row r="80" spans="1:26">
      <c r="A80" s="49" t="s">
        <v>230</v>
      </c>
      <c r="B80" s="49">
        <v>0</v>
      </c>
      <c r="C80" s="49"/>
      <c r="D80" s="27">
        <v>40160</v>
      </c>
      <c r="E80" s="131" t="s">
        <v>222</v>
      </c>
      <c r="F80" s="136" t="s">
        <v>291</v>
      </c>
      <c r="G80" s="28">
        <v>3</v>
      </c>
      <c r="H80" s="35">
        <v>15</v>
      </c>
      <c r="I80" s="35">
        <v>28</v>
      </c>
      <c r="J80" s="282">
        <v>117</v>
      </c>
      <c r="K80" s="29" t="s">
        <v>207</v>
      </c>
      <c r="L80" s="29" t="s">
        <v>208</v>
      </c>
      <c r="M80" s="29" t="s">
        <v>204</v>
      </c>
      <c r="N80" s="36">
        <f t="shared" si="27"/>
        <v>61.999999999999943</v>
      </c>
      <c r="O80" s="35">
        <f t="shared" si="28"/>
        <v>63.000000000000014</v>
      </c>
      <c r="P80" s="275">
        <f t="shared" si="31"/>
        <v>92</v>
      </c>
      <c r="Q80" s="35">
        <v>6</v>
      </c>
      <c r="R80" s="35">
        <v>86</v>
      </c>
      <c r="S80" s="16">
        <f t="shared" si="30"/>
        <v>0.93478260869565222</v>
      </c>
      <c r="T80" s="17">
        <v>6</v>
      </c>
      <c r="U80" s="275">
        <f t="shared" si="32"/>
        <v>86</v>
      </c>
      <c r="V80" s="18">
        <f t="shared" ref="V80:V83" si="33">U80/(T80+U80)</f>
        <v>0.93478260869565222</v>
      </c>
    </row>
    <row r="81" spans="1:25">
      <c r="A81" s="49" t="s">
        <v>230</v>
      </c>
      <c r="B81" s="49">
        <v>0</v>
      </c>
      <c r="C81" s="49"/>
      <c r="D81" s="27">
        <v>40160</v>
      </c>
      <c r="E81" s="131" t="s">
        <v>222</v>
      </c>
      <c r="F81" s="136" t="s">
        <v>291</v>
      </c>
      <c r="G81" s="28">
        <v>7</v>
      </c>
      <c r="H81" s="35">
        <v>15</v>
      </c>
      <c r="I81" s="35">
        <v>30</v>
      </c>
      <c r="J81" s="282">
        <v>117</v>
      </c>
      <c r="K81" s="29" t="s">
        <v>209</v>
      </c>
      <c r="L81" s="29" t="s">
        <v>210</v>
      </c>
      <c r="M81" s="29" t="s">
        <v>147</v>
      </c>
      <c r="N81" s="36">
        <f t="shared" si="27"/>
        <v>64.000000000000014</v>
      </c>
      <c r="O81" s="35">
        <f t="shared" si="28"/>
        <v>68</v>
      </c>
      <c r="P81" s="275">
        <f t="shared" si="31"/>
        <v>80</v>
      </c>
      <c r="Q81" s="17">
        <f>80</f>
        <v>80</v>
      </c>
      <c r="R81" s="35">
        <v>0</v>
      </c>
      <c r="S81" s="16">
        <f t="shared" si="30"/>
        <v>0</v>
      </c>
      <c r="T81" s="17">
        <f>Q81</f>
        <v>80</v>
      </c>
      <c r="U81" s="275">
        <v>0</v>
      </c>
      <c r="V81" s="18">
        <f t="shared" si="33"/>
        <v>0</v>
      </c>
    </row>
    <row r="82" spans="1:25">
      <c r="A82" s="49" t="s">
        <v>230</v>
      </c>
      <c r="B82" s="49">
        <v>0</v>
      </c>
      <c r="C82" s="49"/>
      <c r="D82" s="27">
        <v>40160</v>
      </c>
      <c r="E82" s="131" t="s">
        <v>222</v>
      </c>
      <c r="F82" s="136" t="s">
        <v>291</v>
      </c>
      <c r="G82" s="28">
        <v>8</v>
      </c>
      <c r="H82" s="35">
        <v>15</v>
      </c>
      <c r="I82" s="35">
        <v>30</v>
      </c>
      <c r="J82" s="282">
        <v>117</v>
      </c>
      <c r="K82" s="29" t="s">
        <v>211</v>
      </c>
      <c r="L82" s="29" t="s">
        <v>144</v>
      </c>
      <c r="M82" s="29" t="s">
        <v>147</v>
      </c>
      <c r="N82" s="36">
        <f t="shared" si="27"/>
        <v>62.000000000000021</v>
      </c>
      <c r="O82" s="35">
        <f t="shared" si="28"/>
        <v>64.999999999999929</v>
      </c>
      <c r="P82" s="275">
        <f t="shared" si="31"/>
        <v>107</v>
      </c>
      <c r="Q82" s="17">
        <v>107</v>
      </c>
      <c r="R82" s="35">
        <v>0</v>
      </c>
      <c r="S82" s="16">
        <f t="shared" si="30"/>
        <v>0</v>
      </c>
      <c r="T82" s="17">
        <f>Q82</f>
        <v>107</v>
      </c>
      <c r="U82" s="275">
        <v>0</v>
      </c>
      <c r="V82" s="18">
        <f t="shared" si="33"/>
        <v>0</v>
      </c>
    </row>
    <row r="83" spans="1:25" s="24" customFormat="1">
      <c r="A83" s="50" t="s">
        <v>230</v>
      </c>
      <c r="B83" s="50">
        <v>0</v>
      </c>
      <c r="C83" s="50"/>
      <c r="D83" s="31">
        <v>40160</v>
      </c>
      <c r="E83" s="132" t="s">
        <v>222</v>
      </c>
      <c r="F83" s="186" t="s">
        <v>291</v>
      </c>
      <c r="G83" s="32">
        <v>9</v>
      </c>
      <c r="H83" s="37">
        <v>15</v>
      </c>
      <c r="I83" s="37">
        <v>30</v>
      </c>
      <c r="J83" s="281">
        <v>117</v>
      </c>
      <c r="K83" s="33" t="s">
        <v>212</v>
      </c>
      <c r="L83" s="33" t="s">
        <v>213</v>
      </c>
      <c r="M83" s="33" t="s">
        <v>147</v>
      </c>
      <c r="N83" s="38">
        <f t="shared" si="27"/>
        <v>61.000000000000099</v>
      </c>
      <c r="O83" s="37">
        <f t="shared" si="28"/>
        <v>62.000000000000021</v>
      </c>
      <c r="P83" s="24">
        <f t="shared" si="31"/>
        <v>113</v>
      </c>
      <c r="Q83" s="24">
        <v>113</v>
      </c>
      <c r="R83" s="37">
        <v>0</v>
      </c>
      <c r="S83" s="23">
        <f t="shared" si="30"/>
        <v>0</v>
      </c>
      <c r="T83" s="24">
        <f>Q83</f>
        <v>113</v>
      </c>
      <c r="U83" s="24">
        <v>0</v>
      </c>
      <c r="V83" s="25">
        <f t="shared" si="33"/>
        <v>0</v>
      </c>
      <c r="X83" s="25"/>
      <c r="Y83" s="32"/>
    </row>
    <row r="84" spans="1:25" s="39" customFormat="1">
      <c r="A84" s="51" t="s">
        <v>230</v>
      </c>
      <c r="B84" s="51">
        <v>0</v>
      </c>
      <c r="C84" s="51"/>
      <c r="D84" s="44">
        <v>40466</v>
      </c>
      <c r="E84" s="131" t="s">
        <v>222</v>
      </c>
      <c r="F84" s="185" t="s">
        <v>292</v>
      </c>
      <c r="G84" s="45" t="s">
        <v>223</v>
      </c>
      <c r="H84" s="35">
        <v>25</v>
      </c>
      <c r="I84" s="35">
        <v>29</v>
      </c>
      <c r="J84" s="282">
        <v>69</v>
      </c>
      <c r="K84" s="40">
        <v>0.5854166666666667</v>
      </c>
      <c r="L84" s="40">
        <v>0.63194444444444442</v>
      </c>
      <c r="M84" s="40">
        <v>0.6333333333333333</v>
      </c>
      <c r="N84" s="36">
        <f t="shared" si="27"/>
        <v>66.999999999999915</v>
      </c>
      <c r="O84" s="35">
        <f t="shared" si="28"/>
        <v>68.999999999999915</v>
      </c>
      <c r="P84" s="275">
        <f t="shared" si="31"/>
        <v>47</v>
      </c>
      <c r="Q84" s="39">
        <v>45</v>
      </c>
      <c r="R84" s="35">
        <v>2</v>
      </c>
      <c r="S84" s="46">
        <f t="shared" si="30"/>
        <v>4.2553191489361701E-2</v>
      </c>
      <c r="U84" s="275">
        <v>16</v>
      </c>
      <c r="V84" s="41">
        <f>U84/(Q84+R84)</f>
        <v>0.34042553191489361</v>
      </c>
      <c r="W84" s="39">
        <v>1</v>
      </c>
      <c r="X84" s="41">
        <f>W84/P84</f>
        <v>2.1276595744680851E-2</v>
      </c>
      <c r="Y84" s="42"/>
    </row>
    <row r="85" spans="1:25">
      <c r="A85" s="49" t="s">
        <v>230</v>
      </c>
      <c r="B85" s="49">
        <v>0</v>
      </c>
      <c r="C85" s="49"/>
      <c r="D85" s="44">
        <v>40466</v>
      </c>
      <c r="E85" s="131" t="s">
        <v>222</v>
      </c>
      <c r="F85" s="185" t="s">
        <v>292</v>
      </c>
      <c r="G85" s="45" t="s">
        <v>224</v>
      </c>
      <c r="H85" s="35">
        <v>25</v>
      </c>
      <c r="I85" s="35">
        <v>29</v>
      </c>
      <c r="J85" s="282">
        <v>69</v>
      </c>
      <c r="K85" s="29">
        <v>0.58958333333333335</v>
      </c>
      <c r="L85" s="29">
        <v>0.63263888888888886</v>
      </c>
      <c r="M85" s="29">
        <v>0.6333333333333333</v>
      </c>
      <c r="N85" s="36">
        <f t="shared" si="27"/>
        <v>61.999999999999943</v>
      </c>
      <c r="O85" s="35">
        <f t="shared" si="28"/>
        <v>62.999999999999936</v>
      </c>
      <c r="P85" s="275">
        <f t="shared" si="31"/>
        <v>34</v>
      </c>
      <c r="Q85" s="17">
        <v>31</v>
      </c>
      <c r="R85" s="17">
        <v>3</v>
      </c>
      <c r="S85" s="18">
        <f t="shared" si="30"/>
        <v>8.8235294117647065E-2</v>
      </c>
      <c r="U85" s="275">
        <v>18</v>
      </c>
      <c r="V85" s="41">
        <f t="shared" ref="V85:V98" si="34">U85/(Q85+R85)</f>
        <v>0.52941176470588236</v>
      </c>
      <c r="X85"/>
      <c r="Y85" s="61" t="s">
        <v>58</v>
      </c>
    </row>
    <row r="86" spans="1:25">
      <c r="A86" s="49" t="s">
        <v>230</v>
      </c>
      <c r="B86" s="49">
        <v>0</v>
      </c>
      <c r="C86" s="49"/>
      <c r="D86" s="44">
        <v>40466</v>
      </c>
      <c r="E86" s="131" t="s">
        <v>222</v>
      </c>
      <c r="F86" s="185" t="s">
        <v>292</v>
      </c>
      <c r="G86" s="45" t="s">
        <v>225</v>
      </c>
      <c r="H86" s="35">
        <v>25</v>
      </c>
      <c r="I86" s="35">
        <v>29</v>
      </c>
      <c r="J86" s="282">
        <v>69</v>
      </c>
      <c r="K86" s="29">
        <v>0.59166666666666667</v>
      </c>
      <c r="L86" s="29">
        <v>0.64166666666666672</v>
      </c>
      <c r="M86" s="47">
        <v>0.64513888888888882</v>
      </c>
      <c r="N86" s="36">
        <f t="shared" si="27"/>
        <v>72.000000000000057</v>
      </c>
      <c r="O86" s="35">
        <f t="shared" si="28"/>
        <v>76.999999999999886</v>
      </c>
      <c r="P86" s="275">
        <f t="shared" si="31"/>
        <v>15</v>
      </c>
      <c r="Q86" s="17">
        <v>12</v>
      </c>
      <c r="R86" s="17">
        <v>3</v>
      </c>
      <c r="S86" s="18">
        <f t="shared" si="30"/>
        <v>0.2</v>
      </c>
      <c r="U86" s="275">
        <v>11</v>
      </c>
      <c r="V86" s="41">
        <f t="shared" si="34"/>
        <v>0.73333333333333328</v>
      </c>
      <c r="W86" s="17">
        <v>1</v>
      </c>
      <c r="X86" s="41">
        <f t="shared" ref="X86:X87" si="35">W86/P86</f>
        <v>6.6666666666666666E-2</v>
      </c>
      <c r="Y86" s="61" t="s">
        <v>58</v>
      </c>
    </row>
    <row r="87" spans="1:25">
      <c r="A87" s="49" t="s">
        <v>230</v>
      </c>
      <c r="B87" s="49">
        <v>0</v>
      </c>
      <c r="C87" s="49"/>
      <c r="D87" s="44">
        <v>40466</v>
      </c>
      <c r="E87" s="131" t="s">
        <v>222</v>
      </c>
      <c r="F87" s="185" t="s">
        <v>292</v>
      </c>
      <c r="G87" s="45" t="s">
        <v>226</v>
      </c>
      <c r="H87" s="35">
        <v>25</v>
      </c>
      <c r="I87" s="35">
        <v>31</v>
      </c>
      <c r="J87" s="282">
        <v>69</v>
      </c>
      <c r="K87" s="29">
        <v>0.59375</v>
      </c>
      <c r="L87" s="29">
        <v>0.6430555555555556</v>
      </c>
      <c r="M87" s="29">
        <v>0.64513888888888882</v>
      </c>
      <c r="N87" s="36">
        <f t="shared" si="27"/>
        <v>71.000000000000071</v>
      </c>
      <c r="O87" s="35">
        <f t="shared" si="28"/>
        <v>73.999999999999901</v>
      </c>
      <c r="P87" s="275">
        <f t="shared" si="31"/>
        <v>8</v>
      </c>
      <c r="Q87" s="17">
        <v>8</v>
      </c>
      <c r="R87" s="17">
        <v>0</v>
      </c>
      <c r="S87" s="18">
        <f t="shared" si="30"/>
        <v>0</v>
      </c>
      <c r="U87" s="275">
        <v>0</v>
      </c>
      <c r="V87" s="41">
        <f t="shared" si="34"/>
        <v>0</v>
      </c>
      <c r="W87" s="17">
        <v>0</v>
      </c>
      <c r="X87" s="41">
        <f t="shared" si="35"/>
        <v>0</v>
      </c>
      <c r="Y87" s="61" t="s">
        <v>59</v>
      </c>
    </row>
    <row r="88" spans="1:25">
      <c r="A88" s="49" t="s">
        <v>230</v>
      </c>
      <c r="B88" s="49">
        <v>0</v>
      </c>
      <c r="C88" s="49"/>
      <c r="D88" s="44">
        <v>40466</v>
      </c>
      <c r="E88" s="131" t="s">
        <v>222</v>
      </c>
      <c r="F88" s="185" t="s">
        <v>292</v>
      </c>
      <c r="G88" s="45" t="s">
        <v>223</v>
      </c>
      <c r="H88" s="35">
        <v>20</v>
      </c>
      <c r="I88" s="35">
        <v>29</v>
      </c>
      <c r="J88" s="282">
        <v>77</v>
      </c>
      <c r="K88" s="29">
        <v>0.90694444444444444</v>
      </c>
      <c r="L88" s="29">
        <v>0.95208333333333339</v>
      </c>
      <c r="M88" s="29">
        <v>0.9555555555555556</v>
      </c>
      <c r="N88" s="36">
        <f t="shared" si="27"/>
        <v>65.000000000000085</v>
      </c>
      <c r="O88" s="35">
        <f t="shared" si="28"/>
        <v>70.000000000000071</v>
      </c>
      <c r="P88" s="275">
        <f t="shared" si="31"/>
        <v>60</v>
      </c>
      <c r="Q88" s="17">
        <v>60</v>
      </c>
      <c r="R88" s="17">
        <v>0</v>
      </c>
      <c r="S88" s="18">
        <f t="shared" si="30"/>
        <v>0</v>
      </c>
      <c r="U88" s="275">
        <v>0</v>
      </c>
      <c r="V88" s="18">
        <f t="shared" si="34"/>
        <v>0</v>
      </c>
      <c r="Y88" s="61" t="s">
        <v>59</v>
      </c>
    </row>
    <row r="89" spans="1:25">
      <c r="A89" s="49" t="s">
        <v>230</v>
      </c>
      <c r="B89" s="49">
        <v>0</v>
      </c>
      <c r="C89" s="49"/>
      <c r="D89" s="44">
        <v>40466</v>
      </c>
      <c r="E89" s="131" t="s">
        <v>222</v>
      </c>
      <c r="F89" s="185" t="s">
        <v>292</v>
      </c>
      <c r="G89" s="45" t="s">
        <v>224</v>
      </c>
      <c r="H89" s="35">
        <v>20</v>
      </c>
      <c r="I89" s="35">
        <v>29</v>
      </c>
      <c r="J89" s="282">
        <v>77</v>
      </c>
      <c r="K89" s="29">
        <v>0.90833333333333333</v>
      </c>
      <c r="L89" s="29">
        <v>0.95277777777777783</v>
      </c>
      <c r="M89" s="29">
        <v>0.9555555555555556</v>
      </c>
      <c r="N89" s="36">
        <f t="shared" si="27"/>
        <v>64.000000000000085</v>
      </c>
      <c r="O89" s="35">
        <f t="shared" si="28"/>
        <v>68.000000000000085</v>
      </c>
      <c r="P89" s="275">
        <f t="shared" si="31"/>
        <v>47</v>
      </c>
      <c r="Q89" s="17">
        <v>46</v>
      </c>
      <c r="R89" s="17">
        <v>1</v>
      </c>
      <c r="S89" s="18">
        <f t="shared" si="30"/>
        <v>2.1276595744680851E-2</v>
      </c>
      <c r="U89" s="275">
        <v>3</v>
      </c>
      <c r="V89" s="18">
        <f t="shared" si="34"/>
        <v>6.3829787234042548E-2</v>
      </c>
      <c r="Y89" s="61" t="s">
        <v>58</v>
      </c>
    </row>
    <row r="90" spans="1:25">
      <c r="A90" s="49" t="s">
        <v>230</v>
      </c>
      <c r="B90" s="49">
        <v>0</v>
      </c>
      <c r="C90" s="49"/>
      <c r="D90" s="44">
        <v>40466</v>
      </c>
      <c r="E90" s="131" t="s">
        <v>222</v>
      </c>
      <c r="F90" s="185" t="s">
        <v>292</v>
      </c>
      <c r="G90" s="45" t="s">
        <v>225</v>
      </c>
      <c r="H90" s="35">
        <v>20</v>
      </c>
      <c r="I90" s="35">
        <v>29</v>
      </c>
      <c r="J90" s="282">
        <v>77</v>
      </c>
      <c r="K90" s="29">
        <v>0.90972222222222221</v>
      </c>
      <c r="L90" s="29">
        <v>0.95416666666666661</v>
      </c>
      <c r="M90" s="29">
        <v>0.9555555555555556</v>
      </c>
      <c r="N90" s="36">
        <f t="shared" si="27"/>
        <v>63.999999999999929</v>
      </c>
      <c r="O90" s="35">
        <f t="shared" si="28"/>
        <v>66.000000000000085</v>
      </c>
      <c r="P90" s="275">
        <f t="shared" si="31"/>
        <v>36</v>
      </c>
      <c r="Q90" s="17">
        <v>35</v>
      </c>
      <c r="R90" s="17">
        <v>1</v>
      </c>
      <c r="S90" s="18">
        <f t="shared" si="30"/>
        <v>2.7777777777777776E-2</v>
      </c>
      <c r="U90" s="275">
        <v>2</v>
      </c>
      <c r="V90" s="18">
        <f t="shared" si="34"/>
        <v>5.5555555555555552E-2</v>
      </c>
      <c r="Y90" s="61" t="s">
        <v>59</v>
      </c>
    </row>
    <row r="91" spans="1:25">
      <c r="A91" s="49" t="s">
        <v>230</v>
      </c>
      <c r="B91" s="49">
        <v>0</v>
      </c>
      <c r="C91" s="49"/>
      <c r="D91" s="44">
        <v>40466</v>
      </c>
      <c r="E91" s="131" t="s">
        <v>222</v>
      </c>
      <c r="F91" s="185" t="s">
        <v>292</v>
      </c>
      <c r="G91" s="45" t="s">
        <v>226</v>
      </c>
      <c r="H91" s="35">
        <v>20</v>
      </c>
      <c r="I91" s="35">
        <v>29</v>
      </c>
      <c r="J91" s="282">
        <v>77</v>
      </c>
      <c r="K91" s="29">
        <v>0.91180555555555554</v>
      </c>
      <c r="L91" s="29">
        <v>0.95486111111111116</v>
      </c>
      <c r="M91" s="29">
        <v>0.9555555555555556</v>
      </c>
      <c r="N91" s="36">
        <f t="shared" si="27"/>
        <v>62.000000000000099</v>
      </c>
      <c r="O91" s="35">
        <f t="shared" si="28"/>
        <v>63.000000000000099</v>
      </c>
      <c r="P91" s="275">
        <f t="shared" si="31"/>
        <v>29</v>
      </c>
      <c r="Q91" s="17">
        <v>28</v>
      </c>
      <c r="R91" s="17">
        <v>1</v>
      </c>
      <c r="S91" s="18">
        <f t="shared" si="30"/>
        <v>3.4482758620689655E-2</v>
      </c>
      <c r="U91" s="275">
        <v>3</v>
      </c>
      <c r="V91" s="18">
        <f t="shared" si="34"/>
        <v>0.10344827586206896</v>
      </c>
      <c r="Y91" s="61" t="s">
        <v>59</v>
      </c>
    </row>
    <row r="92" spans="1:25">
      <c r="A92" s="49" t="s">
        <v>230</v>
      </c>
      <c r="B92" s="49">
        <v>0</v>
      </c>
      <c r="C92" s="49"/>
      <c r="D92" s="44">
        <v>40466</v>
      </c>
      <c r="E92" s="131" t="s">
        <v>222</v>
      </c>
      <c r="F92" s="185" t="s">
        <v>292</v>
      </c>
      <c r="G92" s="45" t="s">
        <v>227</v>
      </c>
      <c r="H92" s="35">
        <v>20</v>
      </c>
      <c r="I92" s="35">
        <v>31</v>
      </c>
      <c r="J92" s="282">
        <v>77</v>
      </c>
      <c r="K92" s="29">
        <v>0.9145833333333333</v>
      </c>
      <c r="L92" s="29">
        <v>0.9590277777777777</v>
      </c>
      <c r="M92" s="29">
        <v>0.96180555555555547</v>
      </c>
      <c r="N92" s="36">
        <f t="shared" si="27"/>
        <v>63.999999999999929</v>
      </c>
      <c r="O92" s="35">
        <f t="shared" si="28"/>
        <v>67.999999999999915</v>
      </c>
      <c r="P92" s="275">
        <f t="shared" si="31"/>
        <v>19</v>
      </c>
      <c r="Q92" s="17">
        <v>19</v>
      </c>
      <c r="R92" s="17">
        <v>0</v>
      </c>
      <c r="S92" s="18">
        <f t="shared" si="30"/>
        <v>0</v>
      </c>
      <c r="U92" s="275">
        <v>0</v>
      </c>
      <c r="V92" s="18">
        <f t="shared" si="34"/>
        <v>0</v>
      </c>
      <c r="Y92" s="61" t="s">
        <v>59</v>
      </c>
    </row>
    <row r="93" spans="1:25">
      <c r="A93" s="49" t="s">
        <v>230</v>
      </c>
      <c r="B93" s="49">
        <v>0</v>
      </c>
      <c r="C93" s="49"/>
      <c r="D93" s="44">
        <v>40466</v>
      </c>
      <c r="E93" s="131" t="s">
        <v>222</v>
      </c>
      <c r="F93" s="185" t="s">
        <v>292</v>
      </c>
      <c r="G93" s="45" t="s">
        <v>228</v>
      </c>
      <c r="H93" s="35">
        <v>20</v>
      </c>
      <c r="I93" s="35">
        <v>31</v>
      </c>
      <c r="J93" s="282">
        <v>77</v>
      </c>
      <c r="K93" s="29">
        <v>0.91666666666666663</v>
      </c>
      <c r="L93" s="29">
        <v>0.9604166666666667</v>
      </c>
      <c r="M93" s="29">
        <v>0.96180555555555547</v>
      </c>
      <c r="N93" s="36">
        <f t="shared" si="27"/>
        <v>63.000000000000099</v>
      </c>
      <c r="O93" s="35">
        <f t="shared" si="28"/>
        <v>64.999999999999929</v>
      </c>
      <c r="P93" s="275">
        <f t="shared" si="31"/>
        <v>47</v>
      </c>
      <c r="Q93" s="17">
        <v>47</v>
      </c>
      <c r="R93" s="17">
        <v>0</v>
      </c>
      <c r="S93" s="18">
        <f t="shared" si="30"/>
        <v>0</v>
      </c>
      <c r="U93" s="275">
        <v>0</v>
      </c>
      <c r="V93" s="18">
        <f t="shared" si="34"/>
        <v>0</v>
      </c>
      <c r="Y93" s="61" t="s">
        <v>59</v>
      </c>
    </row>
    <row r="94" spans="1:25">
      <c r="A94" s="49" t="s">
        <v>230</v>
      </c>
      <c r="B94" s="49">
        <v>0</v>
      </c>
      <c r="C94" s="49"/>
      <c r="D94" s="27">
        <v>40469</v>
      </c>
      <c r="E94" s="131" t="s">
        <v>222</v>
      </c>
      <c r="F94" s="185" t="s">
        <v>292</v>
      </c>
      <c r="G94" s="45" t="s">
        <v>223</v>
      </c>
      <c r="H94" s="35">
        <v>15</v>
      </c>
      <c r="I94" s="35">
        <v>29</v>
      </c>
      <c r="J94" s="282">
        <v>136</v>
      </c>
      <c r="K94" s="47">
        <v>0.36249999999999999</v>
      </c>
      <c r="L94" s="29">
        <v>0.4069444444444445</v>
      </c>
      <c r="M94" s="29">
        <v>0.40972222222222227</v>
      </c>
      <c r="N94" s="36">
        <f t="shared" si="27"/>
        <v>64.000000000000085</v>
      </c>
      <c r="O94" s="35">
        <f t="shared" si="28"/>
        <v>68.000000000000085</v>
      </c>
      <c r="P94" s="275">
        <f t="shared" si="31"/>
        <v>71</v>
      </c>
      <c r="Q94" s="17">
        <v>71</v>
      </c>
      <c r="R94" s="17">
        <v>0</v>
      </c>
      <c r="S94" s="18">
        <f t="shared" si="30"/>
        <v>0</v>
      </c>
      <c r="U94" s="275">
        <v>0</v>
      </c>
      <c r="V94" s="18">
        <f t="shared" si="34"/>
        <v>0</v>
      </c>
      <c r="Y94" s="61" t="s">
        <v>59</v>
      </c>
    </row>
    <row r="95" spans="1:25">
      <c r="A95" s="49" t="s">
        <v>230</v>
      </c>
      <c r="B95" s="49">
        <v>0</v>
      </c>
      <c r="C95" s="49"/>
      <c r="D95" s="27">
        <v>40469</v>
      </c>
      <c r="E95" s="131" t="s">
        <v>222</v>
      </c>
      <c r="F95" s="185" t="s">
        <v>292</v>
      </c>
      <c r="G95" s="45" t="s">
        <v>224</v>
      </c>
      <c r="H95" s="35">
        <v>15</v>
      </c>
      <c r="I95" s="35">
        <v>29</v>
      </c>
      <c r="J95" s="282">
        <v>136</v>
      </c>
      <c r="K95" s="29">
        <v>0.36458333333333331</v>
      </c>
      <c r="L95" s="29">
        <v>0.40763888888888888</v>
      </c>
      <c r="M95" s="29">
        <v>0.40972222222222227</v>
      </c>
      <c r="N95" s="36">
        <f t="shared" si="27"/>
        <v>62.000000000000021</v>
      </c>
      <c r="O95" s="35">
        <f t="shared" si="28"/>
        <v>65.000000000000085</v>
      </c>
      <c r="P95" s="275">
        <f t="shared" si="31"/>
        <v>54</v>
      </c>
      <c r="Q95" s="17">
        <v>54</v>
      </c>
      <c r="R95" s="17">
        <v>0</v>
      </c>
      <c r="S95" s="18">
        <f t="shared" si="30"/>
        <v>0</v>
      </c>
      <c r="U95" s="275">
        <v>1</v>
      </c>
      <c r="V95" s="18">
        <f t="shared" si="34"/>
        <v>1.8518518518518517E-2</v>
      </c>
      <c r="Y95" s="61" t="s">
        <v>59</v>
      </c>
    </row>
    <row r="96" spans="1:25">
      <c r="A96" s="49" t="s">
        <v>230</v>
      </c>
      <c r="B96" s="49">
        <v>0</v>
      </c>
      <c r="C96" s="49"/>
      <c r="D96" s="27">
        <v>40469</v>
      </c>
      <c r="E96" s="131" t="s">
        <v>222</v>
      </c>
      <c r="F96" s="185" t="s">
        <v>292</v>
      </c>
      <c r="G96" s="28">
        <v>3</v>
      </c>
      <c r="H96" s="35">
        <v>15</v>
      </c>
      <c r="I96" s="35">
        <v>31</v>
      </c>
      <c r="J96" s="282">
        <v>136</v>
      </c>
      <c r="K96" s="29">
        <v>0.3666666666666667</v>
      </c>
      <c r="L96" s="29">
        <v>0.40902777777777777</v>
      </c>
      <c r="M96" s="29">
        <v>0.40972222222222227</v>
      </c>
      <c r="N96" s="36">
        <f t="shared" si="27"/>
        <v>60.999999999999943</v>
      </c>
      <c r="O96" s="35">
        <f t="shared" si="28"/>
        <v>62.000000000000021</v>
      </c>
      <c r="P96" s="275">
        <f t="shared" si="31"/>
        <v>55</v>
      </c>
      <c r="Q96" s="17">
        <v>55</v>
      </c>
      <c r="R96" s="17">
        <v>0</v>
      </c>
      <c r="S96" s="18">
        <f t="shared" si="30"/>
        <v>0</v>
      </c>
      <c r="U96" s="275">
        <v>0</v>
      </c>
      <c r="V96" s="18">
        <f t="shared" si="34"/>
        <v>0</v>
      </c>
      <c r="Y96" s="61" t="s">
        <v>59</v>
      </c>
    </row>
    <row r="97" spans="1:25" s="24" customFormat="1">
      <c r="A97" s="50" t="s">
        <v>230</v>
      </c>
      <c r="B97" s="50">
        <v>0</v>
      </c>
      <c r="C97" s="50"/>
      <c r="D97" s="31">
        <v>40469</v>
      </c>
      <c r="E97" s="132" t="s">
        <v>222</v>
      </c>
      <c r="F97" s="186" t="s">
        <v>292</v>
      </c>
      <c r="G97" s="32">
        <v>4</v>
      </c>
      <c r="H97" s="37">
        <v>15</v>
      </c>
      <c r="I97" s="37">
        <v>29</v>
      </c>
      <c r="J97" s="281">
        <v>136</v>
      </c>
      <c r="K97" s="33">
        <v>0.36805555555555558</v>
      </c>
      <c r="L97" s="33">
        <v>0.40972222222222227</v>
      </c>
      <c r="M97" s="33">
        <v>0.40972222222222227</v>
      </c>
      <c r="N97" s="38">
        <f t="shared" si="27"/>
        <v>60.000000000000028</v>
      </c>
      <c r="O97" s="37">
        <f t="shared" si="28"/>
        <v>60.000000000000028</v>
      </c>
      <c r="P97" s="24">
        <f t="shared" si="31"/>
        <v>72</v>
      </c>
      <c r="Q97" s="24">
        <v>72</v>
      </c>
      <c r="R97" s="24">
        <v>0</v>
      </c>
      <c r="S97" s="25">
        <f t="shared" si="30"/>
        <v>0</v>
      </c>
      <c r="U97" s="24">
        <v>0</v>
      </c>
      <c r="V97" s="25">
        <f t="shared" si="34"/>
        <v>0</v>
      </c>
      <c r="X97" s="25"/>
      <c r="Y97" s="62" t="s">
        <v>59</v>
      </c>
    </row>
    <row r="98" spans="1:25">
      <c r="A98" s="52" t="s">
        <v>230</v>
      </c>
      <c r="B98" s="52">
        <v>0</v>
      </c>
      <c r="C98" s="52"/>
      <c r="D98" s="27">
        <v>40505</v>
      </c>
      <c r="E98" s="131" t="s">
        <v>222</v>
      </c>
      <c r="F98" s="185" t="s">
        <v>293</v>
      </c>
      <c r="G98" s="28">
        <v>25</v>
      </c>
      <c r="H98" s="17">
        <v>25</v>
      </c>
      <c r="I98" s="17">
        <v>29</v>
      </c>
      <c r="J98" s="283"/>
      <c r="M98" s="29">
        <v>0.4826388888888889</v>
      </c>
      <c r="N98" s="17">
        <v>60</v>
      </c>
      <c r="O98" s="17">
        <v>65</v>
      </c>
      <c r="P98" s="275">
        <v>70</v>
      </c>
      <c r="R98" s="17">
        <v>37</v>
      </c>
      <c r="S98" s="41">
        <f>R98/P98</f>
        <v>0.52857142857142858</v>
      </c>
      <c r="T98" s="39"/>
      <c r="U98" s="275">
        <v>50</v>
      </c>
      <c r="V98" s="41">
        <f t="shared" si="34"/>
        <v>1.3513513513513513</v>
      </c>
      <c r="Y98" s="61" t="s">
        <v>58</v>
      </c>
    </row>
    <row r="99" spans="1:25" s="24" customFormat="1">
      <c r="A99" s="53" t="s">
        <v>230</v>
      </c>
      <c r="B99" s="53">
        <v>0</v>
      </c>
      <c r="C99" s="53"/>
      <c r="D99" s="31">
        <v>40505</v>
      </c>
      <c r="E99" s="132" t="s">
        <v>222</v>
      </c>
      <c r="F99" s="186" t="s">
        <v>293</v>
      </c>
      <c r="G99" s="32">
        <v>20</v>
      </c>
      <c r="H99" s="24">
        <v>20</v>
      </c>
      <c r="I99" s="24">
        <v>29</v>
      </c>
      <c r="J99" s="281"/>
      <c r="K99" s="33"/>
      <c r="L99" s="33"/>
      <c r="M99" s="33">
        <v>0.48958333333333331</v>
      </c>
      <c r="N99" s="24">
        <v>60</v>
      </c>
      <c r="O99" s="24">
        <v>65</v>
      </c>
      <c r="P99" s="24">
        <v>116</v>
      </c>
      <c r="R99" s="24">
        <v>1</v>
      </c>
      <c r="S99" s="25">
        <f>R99/P99</f>
        <v>8.6206896551724137E-3</v>
      </c>
      <c r="U99" s="24">
        <v>3</v>
      </c>
      <c r="V99" s="25">
        <f>U99/(Q99+R99)</f>
        <v>3</v>
      </c>
      <c r="X99" s="25"/>
      <c r="Y99" s="62" t="s">
        <v>59</v>
      </c>
    </row>
    <row r="100" spans="1:25">
      <c r="A100" s="56" t="s">
        <v>230</v>
      </c>
      <c r="B100" s="57">
        <v>4</v>
      </c>
      <c r="C100" s="273" t="s">
        <v>441</v>
      </c>
      <c r="D100" s="27">
        <v>40551</v>
      </c>
      <c r="E100" s="131" t="s">
        <v>222</v>
      </c>
      <c r="F100" s="185" t="s">
        <v>362</v>
      </c>
      <c r="G100" s="54" t="s">
        <v>235</v>
      </c>
      <c r="H100" s="17">
        <v>20</v>
      </c>
      <c r="I100" s="17">
        <v>29</v>
      </c>
      <c r="K100" s="29">
        <v>0.42222222222222222</v>
      </c>
      <c r="L100" s="29">
        <v>0.46527777777777773</v>
      </c>
      <c r="M100" s="29">
        <v>0.64236111111111105</v>
      </c>
      <c r="N100" s="39">
        <f>(L100-K100)*1440</f>
        <v>61.999999999999943</v>
      </c>
      <c r="O100" s="39">
        <f>(M100-K100)*1440</f>
        <v>316.99999999999989</v>
      </c>
      <c r="P100" s="275">
        <v>21</v>
      </c>
      <c r="R100" s="17">
        <v>13</v>
      </c>
      <c r="S100" s="41">
        <f>R100/P100</f>
        <v>0.61904761904761907</v>
      </c>
      <c r="U100" s="275">
        <v>14</v>
      </c>
      <c r="V100" s="18">
        <f>U100/P100</f>
        <v>0.66666666666666663</v>
      </c>
      <c r="W100" s="17">
        <v>2</v>
      </c>
      <c r="X100" s="18">
        <f>W100/P100</f>
        <v>9.5238095238095233E-2</v>
      </c>
    </row>
    <row r="101" spans="1:25">
      <c r="A101" s="56" t="s">
        <v>230</v>
      </c>
      <c r="B101" s="57">
        <v>4</v>
      </c>
      <c r="C101" s="273" t="s">
        <v>441</v>
      </c>
      <c r="D101" s="27">
        <v>40551</v>
      </c>
      <c r="E101" s="131" t="s">
        <v>222</v>
      </c>
      <c r="F101" s="136" t="s">
        <v>362</v>
      </c>
      <c r="G101" s="54" t="s">
        <v>236</v>
      </c>
      <c r="H101" s="17">
        <v>20</v>
      </c>
      <c r="I101" s="17">
        <v>29</v>
      </c>
      <c r="K101" s="29">
        <v>0.42986111111111108</v>
      </c>
      <c r="L101" s="29">
        <v>0.47083333333333338</v>
      </c>
      <c r="M101" s="29">
        <v>0.64236111111111105</v>
      </c>
      <c r="N101" s="39">
        <f t="shared" ref="N101:N107" si="36">(L101-K101)*1440</f>
        <v>59.000000000000114</v>
      </c>
      <c r="O101" s="39">
        <f t="shared" ref="O101:O164" si="37">(M101-K101)*1440</f>
        <v>305.99999999999994</v>
      </c>
      <c r="P101" s="275">
        <v>42</v>
      </c>
      <c r="R101" s="17">
        <v>29</v>
      </c>
      <c r="S101" s="41">
        <f t="shared" ref="S101:S125" si="38">R101/P101</f>
        <v>0.69047619047619047</v>
      </c>
      <c r="U101" s="275">
        <v>29</v>
      </c>
      <c r="V101" s="18">
        <f t="shared" ref="V101:V125" si="39">U101/P101</f>
        <v>0.69047619047619047</v>
      </c>
      <c r="W101" s="17">
        <v>8</v>
      </c>
      <c r="X101" s="18">
        <f t="shared" ref="X101:X125" si="40">W101/P101</f>
        <v>0.19047619047619047</v>
      </c>
    </row>
    <row r="102" spans="1:25">
      <c r="A102" s="56" t="s">
        <v>230</v>
      </c>
      <c r="B102" s="57">
        <v>4</v>
      </c>
      <c r="C102" s="273" t="s">
        <v>441</v>
      </c>
      <c r="D102" s="27">
        <v>40551</v>
      </c>
      <c r="E102" s="131" t="s">
        <v>222</v>
      </c>
      <c r="F102" s="136" t="s">
        <v>362</v>
      </c>
      <c r="G102" s="54" t="s">
        <v>237</v>
      </c>
      <c r="H102" s="17">
        <v>20</v>
      </c>
      <c r="I102" s="17">
        <v>29</v>
      </c>
      <c r="K102" s="29">
        <v>0.43333333333333335</v>
      </c>
      <c r="L102" s="29">
        <v>0.47361111111111115</v>
      </c>
      <c r="M102" s="29">
        <v>0.64236111111111105</v>
      </c>
      <c r="N102" s="39">
        <f t="shared" si="36"/>
        <v>58.000000000000036</v>
      </c>
      <c r="O102" s="39">
        <f t="shared" si="37"/>
        <v>300.99999999999989</v>
      </c>
      <c r="P102" s="275">
        <v>72</v>
      </c>
      <c r="R102" s="17">
        <v>37</v>
      </c>
      <c r="S102" s="41">
        <f t="shared" si="38"/>
        <v>0.51388888888888884</v>
      </c>
      <c r="U102" s="275">
        <v>43</v>
      </c>
      <c r="V102" s="18">
        <f t="shared" si="39"/>
        <v>0.59722222222222221</v>
      </c>
      <c r="W102" s="17">
        <v>3</v>
      </c>
      <c r="X102" s="18">
        <f t="shared" si="40"/>
        <v>4.1666666666666664E-2</v>
      </c>
    </row>
    <row r="103" spans="1:25">
      <c r="A103" s="56" t="s">
        <v>230</v>
      </c>
      <c r="B103" s="57">
        <v>2</v>
      </c>
      <c r="C103" s="273" t="s">
        <v>441</v>
      </c>
      <c r="D103" s="27">
        <v>40551</v>
      </c>
      <c r="E103" s="131" t="s">
        <v>222</v>
      </c>
      <c r="F103" s="136" t="s">
        <v>362</v>
      </c>
      <c r="G103" s="54" t="s">
        <v>238</v>
      </c>
      <c r="H103" s="17">
        <v>20</v>
      </c>
      <c r="I103" s="17">
        <v>29</v>
      </c>
      <c r="K103" s="29">
        <v>0.4375</v>
      </c>
      <c r="L103" s="29">
        <v>0.48194444444444445</v>
      </c>
      <c r="M103" s="29">
        <v>0.56597222222222221</v>
      </c>
      <c r="N103" s="39">
        <f t="shared" si="36"/>
        <v>64.000000000000014</v>
      </c>
      <c r="O103" s="39">
        <f t="shared" si="37"/>
        <v>184.99999999999997</v>
      </c>
      <c r="P103" s="275">
        <v>54</v>
      </c>
      <c r="R103" s="17">
        <v>8</v>
      </c>
      <c r="S103" s="41">
        <f t="shared" si="38"/>
        <v>0.14814814814814814</v>
      </c>
      <c r="U103" s="275">
        <v>29</v>
      </c>
      <c r="V103" s="18">
        <f t="shared" si="39"/>
        <v>0.53703703703703709</v>
      </c>
      <c r="W103" s="17">
        <v>2</v>
      </c>
      <c r="X103" s="18">
        <f t="shared" si="40"/>
        <v>3.7037037037037035E-2</v>
      </c>
    </row>
    <row r="104" spans="1:25">
      <c r="A104" s="56" t="s">
        <v>230</v>
      </c>
      <c r="B104" s="57">
        <v>2</v>
      </c>
      <c r="C104" s="273" t="s">
        <v>441</v>
      </c>
      <c r="D104" s="27">
        <v>40551</v>
      </c>
      <c r="E104" s="131" t="s">
        <v>222</v>
      </c>
      <c r="F104" s="136" t="s">
        <v>362</v>
      </c>
      <c r="G104" s="54" t="s">
        <v>239</v>
      </c>
      <c r="H104" s="17">
        <v>20</v>
      </c>
      <c r="I104" s="17">
        <v>29</v>
      </c>
      <c r="K104" s="29">
        <v>0.43958333333333338</v>
      </c>
      <c r="L104" s="29">
        <v>0.48333333333333334</v>
      </c>
      <c r="M104" s="29">
        <v>0.56597222222222221</v>
      </c>
      <c r="N104" s="39">
        <f t="shared" si="36"/>
        <v>62.999999999999936</v>
      </c>
      <c r="O104" s="39">
        <f t="shared" si="37"/>
        <v>181.99999999999991</v>
      </c>
      <c r="P104" s="275">
        <v>61</v>
      </c>
      <c r="R104" s="17">
        <v>12</v>
      </c>
      <c r="S104" s="41">
        <f t="shared" si="38"/>
        <v>0.19672131147540983</v>
      </c>
      <c r="U104" s="275">
        <v>39</v>
      </c>
      <c r="V104" s="18">
        <f t="shared" si="39"/>
        <v>0.63934426229508201</v>
      </c>
      <c r="W104" s="17">
        <v>5</v>
      </c>
      <c r="X104" s="18">
        <f t="shared" si="40"/>
        <v>8.1967213114754092E-2</v>
      </c>
    </row>
    <row r="105" spans="1:25">
      <c r="A105" s="56" t="s">
        <v>230</v>
      </c>
      <c r="B105" s="57">
        <v>2</v>
      </c>
      <c r="C105" s="273" t="s">
        <v>441</v>
      </c>
      <c r="D105" s="27">
        <v>40551</v>
      </c>
      <c r="E105" s="131" t="s">
        <v>222</v>
      </c>
      <c r="F105" s="136" t="s">
        <v>362</v>
      </c>
      <c r="G105" s="54" t="s">
        <v>240</v>
      </c>
      <c r="H105" s="17">
        <v>20</v>
      </c>
      <c r="I105" s="17">
        <v>29</v>
      </c>
      <c r="K105" s="29">
        <v>0.44166666666666665</v>
      </c>
      <c r="L105" s="29">
        <v>0.48472222222222222</v>
      </c>
      <c r="M105" s="29">
        <v>0.56597222222222221</v>
      </c>
      <c r="N105" s="39">
        <f t="shared" si="36"/>
        <v>62.000000000000021</v>
      </c>
      <c r="O105" s="39">
        <f t="shared" si="37"/>
        <v>179</v>
      </c>
      <c r="P105" s="275">
        <v>53</v>
      </c>
      <c r="R105" s="17">
        <v>9</v>
      </c>
      <c r="S105" s="41">
        <f t="shared" si="38"/>
        <v>0.16981132075471697</v>
      </c>
      <c r="U105" s="275">
        <v>25</v>
      </c>
      <c r="V105" s="18">
        <f t="shared" si="39"/>
        <v>0.47169811320754718</v>
      </c>
      <c r="W105" s="17">
        <v>2</v>
      </c>
      <c r="X105" s="18">
        <f t="shared" si="40"/>
        <v>3.7735849056603772E-2</v>
      </c>
    </row>
    <row r="106" spans="1:25">
      <c r="A106" s="57" t="s">
        <v>230</v>
      </c>
      <c r="B106" s="57">
        <v>0</v>
      </c>
      <c r="C106" s="273" t="s">
        <v>441</v>
      </c>
      <c r="D106" s="27">
        <v>40551</v>
      </c>
      <c r="E106" s="131" t="s">
        <v>222</v>
      </c>
      <c r="F106" s="136" t="s">
        <v>362</v>
      </c>
      <c r="G106" s="54" t="s">
        <v>241</v>
      </c>
      <c r="H106" s="17">
        <v>20</v>
      </c>
      <c r="I106" s="17">
        <v>29</v>
      </c>
      <c r="K106" s="29">
        <v>0.44444444444444442</v>
      </c>
      <c r="L106" s="29">
        <v>0.4861111111111111</v>
      </c>
      <c r="M106" s="29">
        <v>0.49791666666666662</v>
      </c>
      <c r="N106" s="39">
        <f t="shared" si="36"/>
        <v>60.000000000000028</v>
      </c>
      <c r="O106" s="39">
        <f t="shared" si="37"/>
        <v>76.999999999999972</v>
      </c>
      <c r="P106" s="275">
        <v>69</v>
      </c>
      <c r="R106" s="17">
        <v>1</v>
      </c>
      <c r="S106" s="41">
        <f t="shared" si="38"/>
        <v>1.4492753623188406E-2</v>
      </c>
      <c r="U106" s="275">
        <v>19</v>
      </c>
      <c r="V106" s="18">
        <f t="shared" si="39"/>
        <v>0.27536231884057971</v>
      </c>
      <c r="W106" s="17">
        <v>0</v>
      </c>
      <c r="X106" s="18">
        <f t="shared" si="40"/>
        <v>0</v>
      </c>
    </row>
    <row r="107" spans="1:25">
      <c r="A107" s="57" t="s">
        <v>230</v>
      </c>
      <c r="B107" s="57">
        <v>0</v>
      </c>
      <c r="C107" s="273" t="s">
        <v>441</v>
      </c>
      <c r="D107" s="27">
        <v>40551</v>
      </c>
      <c r="E107" s="131" t="s">
        <v>222</v>
      </c>
      <c r="F107" s="136" t="s">
        <v>362</v>
      </c>
      <c r="G107" s="54" t="s">
        <v>242</v>
      </c>
      <c r="H107" s="17">
        <v>20</v>
      </c>
      <c r="I107" s="17">
        <v>29</v>
      </c>
      <c r="K107" s="29">
        <v>0.4458333333333333</v>
      </c>
      <c r="L107" s="29">
        <v>0.48680555555555555</v>
      </c>
      <c r="M107" s="29">
        <v>0.49791666666666662</v>
      </c>
      <c r="N107" s="39">
        <f t="shared" si="36"/>
        <v>59.000000000000028</v>
      </c>
      <c r="O107" s="39">
        <f t="shared" si="37"/>
        <v>74.999999999999972</v>
      </c>
      <c r="P107" s="275">
        <v>59</v>
      </c>
      <c r="R107" s="17">
        <v>15</v>
      </c>
      <c r="S107" s="41">
        <f t="shared" si="38"/>
        <v>0.25423728813559321</v>
      </c>
      <c r="U107" s="275">
        <v>47</v>
      </c>
      <c r="V107" s="18">
        <f t="shared" si="39"/>
        <v>0.79661016949152541</v>
      </c>
      <c r="W107" s="17">
        <v>2</v>
      </c>
      <c r="X107" s="18">
        <f t="shared" si="40"/>
        <v>3.3898305084745763E-2</v>
      </c>
    </row>
    <row r="108" spans="1:25" s="24" customFormat="1">
      <c r="A108" s="59" t="s">
        <v>230</v>
      </c>
      <c r="B108" s="59">
        <v>0</v>
      </c>
      <c r="C108" s="273" t="s">
        <v>441</v>
      </c>
      <c r="D108" s="31">
        <v>40551</v>
      </c>
      <c r="E108" s="132" t="s">
        <v>222</v>
      </c>
      <c r="F108" s="186" t="s">
        <v>362</v>
      </c>
      <c r="G108" s="60" t="s">
        <v>243</v>
      </c>
      <c r="H108" s="24">
        <v>20</v>
      </c>
      <c r="I108" s="24">
        <v>29</v>
      </c>
      <c r="J108" s="281"/>
      <c r="K108" s="33">
        <v>0.44861111111111113</v>
      </c>
      <c r="L108" s="33">
        <v>0.48749999999999999</v>
      </c>
      <c r="M108" s="33">
        <v>0.49791666666666662</v>
      </c>
      <c r="N108" s="24">
        <f t="shared" ref="N108:N114" si="41">(L108-K108)*1440</f>
        <v>55.999999999999957</v>
      </c>
      <c r="O108" s="24">
        <f t="shared" si="37"/>
        <v>70.999999999999915</v>
      </c>
      <c r="P108" s="24">
        <v>65</v>
      </c>
      <c r="R108" s="24">
        <v>19</v>
      </c>
      <c r="S108" s="25">
        <f t="shared" si="38"/>
        <v>0.29230769230769232</v>
      </c>
      <c r="U108" s="24">
        <v>36</v>
      </c>
      <c r="V108" s="25">
        <f t="shared" si="39"/>
        <v>0.55384615384615388</v>
      </c>
      <c r="W108" s="24">
        <v>1</v>
      </c>
      <c r="X108" s="25">
        <f t="shared" si="40"/>
        <v>1.5384615384615385E-2</v>
      </c>
      <c r="Y108" s="32"/>
    </row>
    <row r="109" spans="1:25">
      <c r="A109" s="56" t="s">
        <v>230</v>
      </c>
      <c r="B109" s="57">
        <v>4</v>
      </c>
      <c r="C109" s="273" t="s">
        <v>441</v>
      </c>
      <c r="D109" s="27">
        <v>40569</v>
      </c>
      <c r="E109" s="131" t="s">
        <v>222</v>
      </c>
      <c r="F109" s="136" t="s">
        <v>363</v>
      </c>
      <c r="G109" s="28">
        <v>1</v>
      </c>
      <c r="H109" s="17">
        <v>20</v>
      </c>
      <c r="I109" s="17">
        <v>29</v>
      </c>
      <c r="K109" s="29">
        <v>0.43124999999999997</v>
      </c>
      <c r="L109" s="29">
        <v>0.47222222222222227</v>
      </c>
      <c r="M109" s="29">
        <v>0.6479166666666667</v>
      </c>
      <c r="N109" s="39">
        <f t="shared" si="41"/>
        <v>59.000000000000114</v>
      </c>
      <c r="O109" s="39">
        <f t="shared" si="37"/>
        <v>312.00000000000011</v>
      </c>
      <c r="P109" s="275">
        <v>71</v>
      </c>
      <c r="R109" s="17">
        <v>39</v>
      </c>
      <c r="S109" s="18">
        <f t="shared" si="38"/>
        <v>0.54929577464788737</v>
      </c>
      <c r="U109" s="275">
        <v>40</v>
      </c>
      <c r="V109" s="18">
        <f t="shared" si="39"/>
        <v>0.56338028169014087</v>
      </c>
      <c r="W109" s="17">
        <v>3</v>
      </c>
      <c r="X109" s="18">
        <f t="shared" si="40"/>
        <v>4.2253521126760563E-2</v>
      </c>
      <c r="Y109" s="61" t="s">
        <v>58</v>
      </c>
    </row>
    <row r="110" spans="1:25">
      <c r="A110" s="56" t="s">
        <v>230</v>
      </c>
      <c r="B110" s="57">
        <v>4</v>
      </c>
      <c r="C110" s="273" t="s">
        <v>441</v>
      </c>
      <c r="D110" s="27">
        <v>40569</v>
      </c>
      <c r="E110" s="131" t="s">
        <v>222</v>
      </c>
      <c r="F110" s="136" t="s">
        <v>363</v>
      </c>
      <c r="G110" s="28">
        <v>2</v>
      </c>
      <c r="H110" s="17">
        <v>20</v>
      </c>
      <c r="I110" s="17">
        <v>29</v>
      </c>
      <c r="K110" s="29">
        <v>0.43333333333333335</v>
      </c>
      <c r="L110" s="29">
        <v>0.47291666666666665</v>
      </c>
      <c r="M110" s="29">
        <v>0.6479166666666667</v>
      </c>
      <c r="N110" s="17">
        <f t="shared" si="41"/>
        <v>56.999999999999957</v>
      </c>
      <c r="O110" s="39">
        <f t="shared" si="37"/>
        <v>309</v>
      </c>
      <c r="P110" s="275">
        <v>51</v>
      </c>
      <c r="R110" s="17">
        <v>30</v>
      </c>
      <c r="S110" s="18">
        <f t="shared" si="38"/>
        <v>0.58823529411764708</v>
      </c>
      <c r="U110" s="275">
        <v>36</v>
      </c>
      <c r="V110" s="18">
        <f t="shared" si="39"/>
        <v>0.70588235294117652</v>
      </c>
      <c r="W110" s="17">
        <v>7</v>
      </c>
      <c r="X110" s="18">
        <f t="shared" si="40"/>
        <v>0.13725490196078433</v>
      </c>
      <c r="Y110" s="61" t="s">
        <v>58</v>
      </c>
    </row>
    <row r="111" spans="1:25">
      <c r="A111" s="56" t="s">
        <v>230</v>
      </c>
      <c r="B111" s="57">
        <v>4</v>
      </c>
      <c r="C111" s="273" t="s">
        <v>441</v>
      </c>
      <c r="D111" s="27">
        <v>40569</v>
      </c>
      <c r="E111" s="131" t="s">
        <v>222</v>
      </c>
      <c r="F111" s="136" t="s">
        <v>363</v>
      </c>
      <c r="G111" s="28">
        <v>3</v>
      </c>
      <c r="H111" s="17">
        <v>20</v>
      </c>
      <c r="I111" s="17">
        <v>29</v>
      </c>
      <c r="K111" s="29">
        <v>0.43472222222222223</v>
      </c>
      <c r="L111" s="29">
        <v>0.47430555555555554</v>
      </c>
      <c r="M111" s="29">
        <v>0.6479166666666667</v>
      </c>
      <c r="N111" s="17">
        <f t="shared" si="41"/>
        <v>56.999999999999957</v>
      </c>
      <c r="O111" s="39">
        <f t="shared" si="37"/>
        <v>307</v>
      </c>
      <c r="P111" s="275">
        <v>47</v>
      </c>
      <c r="R111" s="17">
        <v>35</v>
      </c>
      <c r="S111" s="18">
        <f t="shared" si="38"/>
        <v>0.74468085106382975</v>
      </c>
      <c r="U111" s="275">
        <v>35</v>
      </c>
      <c r="V111" s="18">
        <f t="shared" si="39"/>
        <v>0.74468085106382975</v>
      </c>
      <c r="W111" s="17">
        <v>5</v>
      </c>
      <c r="X111" s="18">
        <f t="shared" si="40"/>
        <v>0.10638297872340426</v>
      </c>
      <c r="Y111" s="61" t="s">
        <v>58</v>
      </c>
    </row>
    <row r="112" spans="1:25">
      <c r="A112" s="56" t="s">
        <v>230</v>
      </c>
      <c r="B112" s="57">
        <v>2</v>
      </c>
      <c r="C112" s="273" t="s">
        <v>441</v>
      </c>
      <c r="D112" s="27">
        <v>40569</v>
      </c>
      <c r="E112" s="131" t="s">
        <v>222</v>
      </c>
      <c r="F112" s="136" t="s">
        <v>363</v>
      </c>
      <c r="G112" s="28">
        <v>4</v>
      </c>
      <c r="H112" s="17">
        <v>20</v>
      </c>
      <c r="I112" s="17">
        <v>29</v>
      </c>
      <c r="K112" s="29">
        <v>0.43611111111111112</v>
      </c>
      <c r="L112" s="29">
        <v>0.47638888888888892</v>
      </c>
      <c r="M112" s="29">
        <v>0.56736111111111109</v>
      </c>
      <c r="N112" s="17">
        <f t="shared" si="41"/>
        <v>58.000000000000036</v>
      </c>
      <c r="O112" s="39">
        <f t="shared" si="37"/>
        <v>188.99999999999997</v>
      </c>
      <c r="P112" s="275">
        <v>55</v>
      </c>
      <c r="R112" s="17">
        <v>3</v>
      </c>
      <c r="S112" s="18">
        <f t="shared" si="38"/>
        <v>5.4545454545454543E-2</v>
      </c>
      <c r="U112" s="275">
        <v>17</v>
      </c>
      <c r="V112" s="18">
        <f t="shared" si="39"/>
        <v>0.30909090909090908</v>
      </c>
      <c r="W112" s="17">
        <v>0</v>
      </c>
      <c r="X112" s="18">
        <f t="shared" si="40"/>
        <v>0</v>
      </c>
      <c r="Y112" s="61" t="s">
        <v>59</v>
      </c>
    </row>
    <row r="113" spans="1:25">
      <c r="A113" s="56" t="s">
        <v>230</v>
      </c>
      <c r="B113" s="57">
        <v>2</v>
      </c>
      <c r="C113" s="273" t="s">
        <v>441</v>
      </c>
      <c r="D113" s="27">
        <v>40569</v>
      </c>
      <c r="E113" s="131" t="s">
        <v>222</v>
      </c>
      <c r="F113" s="136" t="s">
        <v>363</v>
      </c>
      <c r="G113" s="28">
        <v>5</v>
      </c>
      <c r="H113" s="17">
        <v>20</v>
      </c>
      <c r="I113" s="17">
        <v>29</v>
      </c>
      <c r="K113" s="29">
        <v>0.4375</v>
      </c>
      <c r="L113" s="29">
        <v>0.47986111111111113</v>
      </c>
      <c r="M113" s="29">
        <v>0.56736111111111109</v>
      </c>
      <c r="N113" s="17">
        <f t="shared" si="41"/>
        <v>61.000000000000021</v>
      </c>
      <c r="O113" s="39">
        <f t="shared" si="37"/>
        <v>186.99999999999997</v>
      </c>
      <c r="P113" s="275">
        <v>30</v>
      </c>
      <c r="R113" s="17">
        <v>6</v>
      </c>
      <c r="S113" s="18">
        <f t="shared" si="38"/>
        <v>0.2</v>
      </c>
      <c r="U113" s="275">
        <v>14</v>
      </c>
      <c r="V113" s="18">
        <f t="shared" si="39"/>
        <v>0.46666666666666667</v>
      </c>
      <c r="W113" s="17">
        <v>1</v>
      </c>
      <c r="X113" s="18">
        <f t="shared" si="40"/>
        <v>3.3333333333333333E-2</v>
      </c>
      <c r="Y113" s="61" t="s">
        <v>58</v>
      </c>
    </row>
    <row r="114" spans="1:25">
      <c r="A114" s="56" t="s">
        <v>230</v>
      </c>
      <c r="B114" s="57">
        <v>2</v>
      </c>
      <c r="C114" s="273" t="s">
        <v>441</v>
      </c>
      <c r="D114" s="27">
        <v>40569</v>
      </c>
      <c r="E114" s="131" t="s">
        <v>222</v>
      </c>
      <c r="F114" s="136" t="s">
        <v>363</v>
      </c>
      <c r="G114" s="28">
        <v>6</v>
      </c>
      <c r="H114" s="17">
        <v>20</v>
      </c>
      <c r="I114" s="17">
        <v>29</v>
      </c>
      <c r="K114" s="29">
        <v>0.4381944444444445</v>
      </c>
      <c r="L114" s="29">
        <v>0.48055555555555557</v>
      </c>
      <c r="M114" s="29">
        <v>0.56736111111111109</v>
      </c>
      <c r="N114" s="17">
        <f t="shared" si="41"/>
        <v>60.999999999999943</v>
      </c>
      <c r="O114" s="39">
        <f t="shared" si="37"/>
        <v>185.99999999999989</v>
      </c>
      <c r="P114" s="275">
        <v>64</v>
      </c>
      <c r="R114" s="17">
        <v>12</v>
      </c>
      <c r="S114" s="18">
        <f t="shared" si="38"/>
        <v>0.1875</v>
      </c>
      <c r="U114" s="275">
        <v>42</v>
      </c>
      <c r="V114" s="18">
        <f t="shared" si="39"/>
        <v>0.65625</v>
      </c>
      <c r="W114" s="17">
        <v>0</v>
      </c>
      <c r="X114" s="18">
        <f t="shared" si="40"/>
        <v>0</v>
      </c>
      <c r="Y114" s="61" t="s">
        <v>59</v>
      </c>
    </row>
    <row r="115" spans="1:25">
      <c r="A115" s="57" t="s">
        <v>230</v>
      </c>
      <c r="B115" s="57">
        <v>2</v>
      </c>
      <c r="C115" s="273" t="s">
        <v>441</v>
      </c>
      <c r="D115" s="27">
        <v>40569</v>
      </c>
      <c r="E115" s="131" t="s">
        <v>222</v>
      </c>
      <c r="F115" s="136" t="s">
        <v>363</v>
      </c>
      <c r="G115" s="28">
        <v>7</v>
      </c>
      <c r="H115" s="17">
        <v>20</v>
      </c>
      <c r="I115" s="17">
        <v>29</v>
      </c>
      <c r="K115" s="29">
        <v>0.43958333333333338</v>
      </c>
      <c r="L115" s="29">
        <v>0.48055555555555557</v>
      </c>
      <c r="M115" s="29">
        <v>0.56736111111111109</v>
      </c>
      <c r="N115" s="17">
        <f t="shared" ref="N115:N178" si="42">(L115-K115)*1440</f>
        <v>58.99999999999995</v>
      </c>
      <c r="O115" s="39">
        <f t="shared" si="37"/>
        <v>183.99999999999991</v>
      </c>
      <c r="P115" s="275">
        <v>66</v>
      </c>
      <c r="R115" s="17">
        <v>12</v>
      </c>
      <c r="S115" s="18">
        <f t="shared" si="38"/>
        <v>0.18181818181818182</v>
      </c>
      <c r="U115" s="275">
        <v>33</v>
      </c>
      <c r="V115" s="18">
        <f t="shared" si="39"/>
        <v>0.5</v>
      </c>
      <c r="W115" s="17">
        <v>2</v>
      </c>
      <c r="X115" s="18">
        <f t="shared" si="40"/>
        <v>3.0303030303030304E-2</v>
      </c>
      <c r="Y115" s="61" t="s">
        <v>58</v>
      </c>
    </row>
    <row r="116" spans="1:25">
      <c r="A116" s="57" t="s">
        <v>230</v>
      </c>
      <c r="B116" s="57">
        <v>0</v>
      </c>
      <c r="C116" s="273" t="s">
        <v>441</v>
      </c>
      <c r="D116" s="27">
        <v>40569</v>
      </c>
      <c r="E116" s="131" t="s">
        <v>222</v>
      </c>
      <c r="F116" s="136" t="s">
        <v>363</v>
      </c>
      <c r="G116" s="28">
        <v>8</v>
      </c>
      <c r="H116" s="17">
        <v>20</v>
      </c>
      <c r="I116" s="17">
        <v>29</v>
      </c>
      <c r="K116" s="29">
        <v>0.44097222222222227</v>
      </c>
      <c r="L116" s="29">
        <v>0.48194444444444445</v>
      </c>
      <c r="M116" s="29">
        <v>0.48819444444444443</v>
      </c>
      <c r="N116" s="17">
        <f t="shared" si="42"/>
        <v>58.99999999999995</v>
      </c>
      <c r="O116" s="39">
        <f t="shared" si="37"/>
        <v>67.999999999999915</v>
      </c>
      <c r="P116" s="275">
        <v>62</v>
      </c>
      <c r="R116" s="17">
        <v>13</v>
      </c>
      <c r="S116" s="18">
        <f t="shared" si="38"/>
        <v>0.20967741935483872</v>
      </c>
      <c r="U116" s="275">
        <v>26</v>
      </c>
      <c r="V116" s="18">
        <f t="shared" si="39"/>
        <v>0.41935483870967744</v>
      </c>
      <c r="W116" s="17">
        <v>1</v>
      </c>
      <c r="X116" s="18">
        <f t="shared" si="40"/>
        <v>1.6129032258064516E-2</v>
      </c>
      <c r="Y116" s="61" t="s">
        <v>58</v>
      </c>
    </row>
    <row r="117" spans="1:25">
      <c r="A117" s="56" t="s">
        <v>230</v>
      </c>
      <c r="B117" s="57">
        <v>0</v>
      </c>
      <c r="C117" s="273" t="s">
        <v>441</v>
      </c>
      <c r="D117" s="27">
        <v>40569</v>
      </c>
      <c r="E117" s="131" t="s">
        <v>222</v>
      </c>
      <c r="F117" s="136" t="s">
        <v>363</v>
      </c>
      <c r="G117" s="28">
        <v>9</v>
      </c>
      <c r="H117" s="39">
        <v>20</v>
      </c>
      <c r="I117" s="39">
        <v>29</v>
      </c>
      <c r="K117" s="29">
        <v>0.44305555555555554</v>
      </c>
      <c r="L117" s="29">
        <v>0.4826388888888889</v>
      </c>
      <c r="M117" s="29">
        <v>0.48819444444444443</v>
      </c>
      <c r="N117" s="17">
        <f t="shared" si="42"/>
        <v>57.000000000000036</v>
      </c>
      <c r="O117" s="39">
        <f t="shared" si="37"/>
        <v>65.000000000000014</v>
      </c>
      <c r="P117" s="275">
        <v>46</v>
      </c>
      <c r="R117" s="17">
        <v>3</v>
      </c>
      <c r="S117" s="18">
        <f t="shared" si="38"/>
        <v>6.5217391304347824E-2</v>
      </c>
      <c r="U117" s="275">
        <v>21</v>
      </c>
      <c r="V117" s="18">
        <f t="shared" si="39"/>
        <v>0.45652173913043476</v>
      </c>
      <c r="W117" s="17">
        <v>0</v>
      </c>
      <c r="X117" s="18">
        <f t="shared" si="40"/>
        <v>0</v>
      </c>
      <c r="Y117" s="61" t="s">
        <v>59</v>
      </c>
    </row>
    <row r="118" spans="1:25" s="24" customFormat="1">
      <c r="A118" s="59" t="s">
        <v>230</v>
      </c>
      <c r="B118" s="59">
        <v>0</v>
      </c>
      <c r="C118" s="273" t="s">
        <v>441</v>
      </c>
      <c r="D118" s="31">
        <v>40569</v>
      </c>
      <c r="E118" s="132" t="s">
        <v>222</v>
      </c>
      <c r="F118" s="186" t="s">
        <v>363</v>
      </c>
      <c r="G118" s="32">
        <v>10</v>
      </c>
      <c r="H118" s="24">
        <v>20</v>
      </c>
      <c r="I118" s="24">
        <v>29</v>
      </c>
      <c r="J118" s="281"/>
      <c r="K118" s="33">
        <v>0.44375000000000003</v>
      </c>
      <c r="L118" s="33">
        <v>0.48402777777777778</v>
      </c>
      <c r="M118" s="33">
        <v>0.48819444444444443</v>
      </c>
      <c r="N118" s="24">
        <f t="shared" si="42"/>
        <v>57.999999999999957</v>
      </c>
      <c r="O118" s="24">
        <f t="shared" si="37"/>
        <v>63.999999999999929</v>
      </c>
      <c r="P118" s="24">
        <v>55</v>
      </c>
      <c r="R118" s="24">
        <v>1</v>
      </c>
      <c r="S118" s="25">
        <f t="shared" si="38"/>
        <v>1.8181818181818181E-2</v>
      </c>
      <c r="U118" s="24">
        <v>8</v>
      </c>
      <c r="V118" s="25">
        <f t="shared" si="39"/>
        <v>0.14545454545454545</v>
      </c>
      <c r="W118" s="24">
        <v>0</v>
      </c>
      <c r="X118" s="25">
        <f t="shared" si="40"/>
        <v>0</v>
      </c>
      <c r="Y118" s="62" t="s">
        <v>59</v>
      </c>
    </row>
    <row r="119" spans="1:25">
      <c r="A119" s="56" t="s">
        <v>246</v>
      </c>
      <c r="B119" s="58">
        <v>0</v>
      </c>
      <c r="D119" s="27">
        <v>40574</v>
      </c>
      <c r="E119" s="131" t="s">
        <v>222</v>
      </c>
      <c r="F119" s="185" t="s">
        <v>364</v>
      </c>
      <c r="G119" s="61" t="s">
        <v>248</v>
      </c>
      <c r="H119" s="17">
        <v>25</v>
      </c>
      <c r="I119" s="17">
        <v>29</v>
      </c>
      <c r="J119" s="283">
        <v>72</v>
      </c>
      <c r="K119" s="29">
        <v>0.46597222222222223</v>
      </c>
      <c r="L119" s="29">
        <v>0.51111111111111118</v>
      </c>
      <c r="M119" s="29">
        <v>0.51736111111111105</v>
      </c>
      <c r="N119" s="17">
        <f t="shared" si="42"/>
        <v>65.000000000000085</v>
      </c>
      <c r="O119" s="17">
        <f t="shared" si="37"/>
        <v>73.999999999999901</v>
      </c>
      <c r="P119" s="275">
        <v>29</v>
      </c>
      <c r="R119" s="17">
        <v>20</v>
      </c>
      <c r="S119" s="18">
        <f t="shared" si="38"/>
        <v>0.68965517241379315</v>
      </c>
      <c r="U119" s="275">
        <v>20</v>
      </c>
      <c r="V119" s="18">
        <f t="shared" si="39"/>
        <v>0.68965517241379315</v>
      </c>
      <c r="W119" s="17">
        <v>12</v>
      </c>
      <c r="X119" s="18">
        <f t="shared" si="40"/>
        <v>0.41379310344827586</v>
      </c>
      <c r="Y119" s="61" t="s">
        <v>58</v>
      </c>
    </row>
    <row r="120" spans="1:25">
      <c r="A120" s="56" t="s">
        <v>246</v>
      </c>
      <c r="B120" s="58">
        <v>0</v>
      </c>
      <c r="D120" s="27">
        <v>40574</v>
      </c>
      <c r="E120" s="131" t="s">
        <v>222</v>
      </c>
      <c r="F120" s="185" t="s">
        <v>364</v>
      </c>
      <c r="G120" s="61" t="s">
        <v>249</v>
      </c>
      <c r="H120" s="17">
        <v>25</v>
      </c>
      <c r="I120" s="17">
        <v>29</v>
      </c>
      <c r="J120" s="283">
        <v>72</v>
      </c>
      <c r="K120" s="29">
        <v>0.47013888888888888</v>
      </c>
      <c r="L120" s="29">
        <v>0.51250000000000007</v>
      </c>
      <c r="M120" s="29">
        <v>0.51736111111111105</v>
      </c>
      <c r="N120" s="17">
        <f t="shared" si="42"/>
        <v>61.000000000000099</v>
      </c>
      <c r="O120" s="17">
        <f t="shared" si="37"/>
        <v>67.999999999999915</v>
      </c>
      <c r="P120" s="275">
        <v>34</v>
      </c>
      <c r="R120" s="17">
        <v>29</v>
      </c>
      <c r="S120" s="18">
        <f t="shared" si="38"/>
        <v>0.8529411764705882</v>
      </c>
      <c r="U120" s="275">
        <v>29</v>
      </c>
      <c r="V120" s="18">
        <f t="shared" si="39"/>
        <v>0.8529411764705882</v>
      </c>
      <c r="W120" s="17">
        <v>20</v>
      </c>
      <c r="X120" s="18">
        <f t="shared" si="40"/>
        <v>0.58823529411764708</v>
      </c>
      <c r="Y120" s="61" t="s">
        <v>58</v>
      </c>
    </row>
    <row r="121" spans="1:25">
      <c r="A121" s="56" t="s">
        <v>246</v>
      </c>
      <c r="B121" s="58">
        <v>0</v>
      </c>
      <c r="D121" s="27">
        <v>40574</v>
      </c>
      <c r="E121" s="131" t="s">
        <v>222</v>
      </c>
      <c r="F121" s="185" t="s">
        <v>364</v>
      </c>
      <c r="G121" s="61" t="s">
        <v>250</v>
      </c>
      <c r="H121" s="17">
        <v>20</v>
      </c>
      <c r="I121" s="17">
        <v>29</v>
      </c>
      <c r="J121" s="280">
        <v>72</v>
      </c>
      <c r="K121" s="29">
        <v>0.48125000000000001</v>
      </c>
      <c r="L121" s="29">
        <v>0.52847222222222223</v>
      </c>
      <c r="M121" s="29">
        <v>0.53125</v>
      </c>
      <c r="N121" s="17">
        <f t="shared" si="42"/>
        <v>68</v>
      </c>
      <c r="O121" s="17">
        <f t="shared" si="37"/>
        <v>71.999999999999986</v>
      </c>
      <c r="P121" s="275">
        <v>28</v>
      </c>
      <c r="R121" s="17">
        <v>4</v>
      </c>
      <c r="S121" s="18">
        <f t="shared" si="38"/>
        <v>0.14285714285714285</v>
      </c>
      <c r="U121" s="275">
        <v>8</v>
      </c>
      <c r="V121" s="18">
        <f t="shared" si="39"/>
        <v>0.2857142857142857</v>
      </c>
      <c r="W121" s="17">
        <v>2</v>
      </c>
      <c r="X121" s="18">
        <f t="shared" si="40"/>
        <v>7.1428571428571425E-2</v>
      </c>
      <c r="Y121" s="61" t="s">
        <v>58</v>
      </c>
    </row>
    <row r="122" spans="1:25">
      <c r="A122" s="56" t="s">
        <v>246</v>
      </c>
      <c r="B122" s="58">
        <v>0</v>
      </c>
      <c r="D122" s="27">
        <v>40574</v>
      </c>
      <c r="E122" s="131" t="s">
        <v>222</v>
      </c>
      <c r="F122" s="185" t="s">
        <v>364</v>
      </c>
      <c r="G122" s="61" t="s">
        <v>251</v>
      </c>
      <c r="H122" s="17">
        <v>20</v>
      </c>
      <c r="I122" s="17">
        <v>29</v>
      </c>
      <c r="J122" s="280">
        <v>72</v>
      </c>
      <c r="K122" s="29">
        <v>0.48333333333333334</v>
      </c>
      <c r="L122" s="29">
        <v>0.52569444444444446</v>
      </c>
      <c r="M122" s="29">
        <v>0.53125</v>
      </c>
      <c r="N122" s="17">
        <f t="shared" si="42"/>
        <v>61.000000000000021</v>
      </c>
      <c r="O122" s="17">
        <f t="shared" si="37"/>
        <v>69</v>
      </c>
      <c r="P122" s="275">
        <v>34</v>
      </c>
      <c r="R122" s="17">
        <v>7</v>
      </c>
      <c r="S122" s="18">
        <f t="shared" si="38"/>
        <v>0.20588235294117646</v>
      </c>
      <c r="U122" s="275">
        <v>10</v>
      </c>
      <c r="V122" s="18">
        <f t="shared" si="39"/>
        <v>0.29411764705882354</v>
      </c>
      <c r="W122" s="17">
        <v>0</v>
      </c>
      <c r="X122" s="18">
        <f t="shared" si="40"/>
        <v>0</v>
      </c>
      <c r="Y122" s="61" t="s">
        <v>59</v>
      </c>
    </row>
    <row r="123" spans="1:25">
      <c r="A123" s="56" t="s">
        <v>230</v>
      </c>
      <c r="B123" s="58">
        <v>0</v>
      </c>
      <c r="D123" s="27">
        <v>40574</v>
      </c>
      <c r="E123" s="131" t="s">
        <v>222</v>
      </c>
      <c r="F123" s="136" t="s">
        <v>59</v>
      </c>
      <c r="G123" s="61" t="s">
        <v>247</v>
      </c>
      <c r="H123" s="17">
        <v>25</v>
      </c>
      <c r="I123" s="17">
        <v>29</v>
      </c>
      <c r="J123" s="280">
        <v>49</v>
      </c>
      <c r="K123" s="29">
        <v>0.50069444444444444</v>
      </c>
      <c r="L123" s="29">
        <v>0.5493055555555556</v>
      </c>
      <c r="M123" s="29">
        <v>0.55694444444444446</v>
      </c>
      <c r="N123" s="17">
        <f t="shared" si="42"/>
        <v>70.000000000000071</v>
      </c>
      <c r="O123" s="17">
        <f t="shared" si="37"/>
        <v>81.000000000000028</v>
      </c>
      <c r="P123" s="275">
        <v>55</v>
      </c>
      <c r="R123" s="17">
        <v>33</v>
      </c>
      <c r="S123" s="18">
        <f t="shared" si="38"/>
        <v>0.6</v>
      </c>
      <c r="U123" s="275">
        <v>49</v>
      </c>
      <c r="V123" s="18">
        <f t="shared" si="39"/>
        <v>0.89090909090909087</v>
      </c>
      <c r="W123" s="17">
        <v>7</v>
      </c>
      <c r="X123" s="18">
        <f t="shared" si="40"/>
        <v>0.12727272727272726</v>
      </c>
      <c r="Y123" s="61" t="s">
        <v>58</v>
      </c>
    </row>
    <row r="124" spans="1:25">
      <c r="A124" s="56" t="s">
        <v>230</v>
      </c>
      <c r="B124" s="58">
        <v>0</v>
      </c>
      <c r="D124" s="27">
        <v>40574</v>
      </c>
      <c r="E124" s="131" t="s">
        <v>222</v>
      </c>
      <c r="F124" s="136" t="s">
        <v>59</v>
      </c>
      <c r="G124" s="61" t="s">
        <v>252</v>
      </c>
      <c r="H124" s="17">
        <v>25</v>
      </c>
      <c r="I124" s="17">
        <v>29</v>
      </c>
      <c r="J124" s="280">
        <v>49</v>
      </c>
      <c r="K124" s="29">
        <v>0.50208333333333333</v>
      </c>
      <c r="L124" s="29">
        <v>0.55069444444444449</v>
      </c>
      <c r="M124" s="29">
        <v>0.55694444444444446</v>
      </c>
      <c r="N124" s="17">
        <f t="shared" si="42"/>
        <v>70.000000000000071</v>
      </c>
      <c r="O124" s="17">
        <f t="shared" si="37"/>
        <v>79.000000000000043</v>
      </c>
      <c r="P124" s="275">
        <v>54</v>
      </c>
      <c r="R124" s="17">
        <v>31</v>
      </c>
      <c r="S124" s="18">
        <f t="shared" si="38"/>
        <v>0.57407407407407407</v>
      </c>
      <c r="U124" s="275">
        <v>47</v>
      </c>
      <c r="V124" s="18">
        <f t="shared" si="39"/>
        <v>0.87037037037037035</v>
      </c>
      <c r="W124" s="17">
        <v>2</v>
      </c>
      <c r="X124" s="18">
        <f t="shared" si="40"/>
        <v>3.7037037037037035E-2</v>
      </c>
      <c r="Y124" s="61" t="s">
        <v>58</v>
      </c>
    </row>
    <row r="125" spans="1:25">
      <c r="A125" s="56" t="s">
        <v>230</v>
      </c>
      <c r="B125" s="58">
        <v>0</v>
      </c>
      <c r="D125" s="27">
        <v>40574</v>
      </c>
      <c r="E125" s="131" t="s">
        <v>222</v>
      </c>
      <c r="F125" s="136" t="s">
        <v>59</v>
      </c>
      <c r="G125" s="61" t="s">
        <v>253</v>
      </c>
      <c r="H125" s="17">
        <v>25</v>
      </c>
      <c r="I125" s="17">
        <v>29</v>
      </c>
      <c r="J125" s="280">
        <v>49</v>
      </c>
      <c r="K125" s="29">
        <v>0.50347222222222221</v>
      </c>
      <c r="L125" s="29">
        <v>0.55208333333333337</v>
      </c>
      <c r="M125" s="29">
        <v>0.55694444444444446</v>
      </c>
      <c r="N125" s="17">
        <f t="shared" si="42"/>
        <v>70.000000000000071</v>
      </c>
      <c r="O125" s="17">
        <f t="shared" si="37"/>
        <v>77.000000000000043</v>
      </c>
      <c r="P125" s="275">
        <v>57</v>
      </c>
      <c r="R125" s="17">
        <v>23</v>
      </c>
      <c r="S125" s="18">
        <f t="shared" si="38"/>
        <v>0.40350877192982454</v>
      </c>
      <c r="U125" s="275">
        <v>49</v>
      </c>
      <c r="V125" s="18">
        <f t="shared" si="39"/>
        <v>0.85964912280701755</v>
      </c>
      <c r="W125" s="17">
        <v>3</v>
      </c>
      <c r="X125" s="18">
        <f t="shared" si="40"/>
        <v>5.2631578947368418E-2</v>
      </c>
      <c r="Y125" s="61" t="s">
        <v>58</v>
      </c>
    </row>
    <row r="126" spans="1:25" s="24" customFormat="1">
      <c r="A126" s="63" t="s">
        <v>230</v>
      </c>
      <c r="B126" s="64">
        <v>0</v>
      </c>
      <c r="C126" s="64"/>
      <c r="D126" s="31">
        <v>40574</v>
      </c>
      <c r="E126" s="132" t="s">
        <v>221</v>
      </c>
      <c r="F126" s="186" t="s">
        <v>59</v>
      </c>
      <c r="G126" s="62" t="s">
        <v>254</v>
      </c>
      <c r="H126" s="24">
        <v>25</v>
      </c>
      <c r="I126" s="24">
        <v>29</v>
      </c>
      <c r="J126" s="281">
        <v>49</v>
      </c>
      <c r="K126" s="33">
        <v>0.50486111111111109</v>
      </c>
      <c r="L126" s="33">
        <v>0.55347222222222225</v>
      </c>
      <c r="M126" s="33">
        <v>0.55694444444444446</v>
      </c>
      <c r="N126" s="24">
        <f t="shared" si="42"/>
        <v>70.000000000000071</v>
      </c>
      <c r="O126" s="24">
        <f t="shared" si="37"/>
        <v>75.000000000000057</v>
      </c>
      <c r="P126" s="24">
        <v>48</v>
      </c>
      <c r="S126" s="25"/>
      <c r="V126" s="25"/>
      <c r="X126" s="25"/>
      <c r="Y126" s="32"/>
    </row>
    <row r="127" spans="1:25">
      <c r="A127" s="56" t="s">
        <v>246</v>
      </c>
      <c r="B127" s="58">
        <v>0</v>
      </c>
      <c r="D127" s="27">
        <v>40585</v>
      </c>
      <c r="E127" s="131" t="s">
        <v>222</v>
      </c>
      <c r="F127" s="136" t="s">
        <v>365</v>
      </c>
      <c r="G127" s="28">
        <v>9</v>
      </c>
      <c r="H127" s="17">
        <v>25</v>
      </c>
      <c r="I127" s="17">
        <v>29</v>
      </c>
      <c r="J127" s="280">
        <v>52</v>
      </c>
      <c r="K127" s="29">
        <v>0.6166666666666667</v>
      </c>
      <c r="L127" s="29">
        <v>0.65833333333333333</v>
      </c>
      <c r="M127" s="29">
        <v>0.66666666666666663</v>
      </c>
      <c r="N127" s="17">
        <f t="shared" si="42"/>
        <v>59.999999999999943</v>
      </c>
      <c r="O127" s="17">
        <f t="shared" si="37"/>
        <v>71.999999999999901</v>
      </c>
      <c r="P127" s="275">
        <v>17</v>
      </c>
      <c r="R127" s="17">
        <v>5</v>
      </c>
      <c r="S127" s="18">
        <f>R127/P127</f>
        <v>0.29411764705882354</v>
      </c>
      <c r="U127" s="275">
        <v>9</v>
      </c>
      <c r="V127" s="18">
        <f>U127/P127</f>
        <v>0.52941176470588236</v>
      </c>
      <c r="Y127" s="124" t="s">
        <v>59</v>
      </c>
    </row>
    <row r="128" spans="1:25">
      <c r="A128" s="56" t="s">
        <v>246</v>
      </c>
      <c r="B128" s="58">
        <v>0</v>
      </c>
      <c r="D128" s="27">
        <v>40585</v>
      </c>
      <c r="E128" s="131" t="s">
        <v>222</v>
      </c>
      <c r="F128" s="136" t="s">
        <v>365</v>
      </c>
      <c r="G128" s="28">
        <v>10</v>
      </c>
      <c r="H128" s="17">
        <v>25</v>
      </c>
      <c r="I128" s="17">
        <v>29</v>
      </c>
      <c r="J128" s="280">
        <v>52</v>
      </c>
      <c r="K128" s="29">
        <v>0.61805555555555558</v>
      </c>
      <c r="L128" s="29">
        <v>0.66041666666666665</v>
      </c>
      <c r="M128" s="29">
        <v>0.66666666666666663</v>
      </c>
      <c r="N128" s="17">
        <f t="shared" si="42"/>
        <v>60.999999999999943</v>
      </c>
      <c r="O128" s="17">
        <f t="shared" si="37"/>
        <v>69.999999999999915</v>
      </c>
      <c r="P128" s="275">
        <v>26</v>
      </c>
      <c r="R128" s="17">
        <v>14</v>
      </c>
      <c r="S128" s="18">
        <f t="shared" ref="S128:S183" si="43">R128/P128</f>
        <v>0.53846153846153844</v>
      </c>
      <c r="U128" s="275">
        <v>17</v>
      </c>
      <c r="V128" s="18">
        <f t="shared" ref="V128:V143" si="44">U128/P128</f>
        <v>0.65384615384615385</v>
      </c>
      <c r="Y128" s="124" t="s">
        <v>58</v>
      </c>
    </row>
    <row r="129" spans="1:25">
      <c r="A129" s="56" t="s">
        <v>246</v>
      </c>
      <c r="B129" s="58">
        <v>0</v>
      </c>
      <c r="D129" s="27">
        <v>40585</v>
      </c>
      <c r="E129" s="131" t="s">
        <v>222</v>
      </c>
      <c r="F129" s="136" t="s">
        <v>365</v>
      </c>
      <c r="G129" s="28">
        <v>11</v>
      </c>
      <c r="H129" s="17">
        <v>25</v>
      </c>
      <c r="I129" s="17">
        <v>29</v>
      </c>
      <c r="J129" s="280">
        <v>52</v>
      </c>
      <c r="K129" s="29">
        <v>0.62083333333333335</v>
      </c>
      <c r="L129" s="29">
        <v>0.66180555555555554</v>
      </c>
      <c r="M129" s="29">
        <v>0.66666666666666663</v>
      </c>
      <c r="N129" s="17">
        <f t="shared" si="42"/>
        <v>58.99999999999995</v>
      </c>
      <c r="O129" s="17">
        <f t="shared" si="37"/>
        <v>65.999999999999929</v>
      </c>
      <c r="P129" s="275">
        <v>24</v>
      </c>
      <c r="R129" s="17">
        <v>8</v>
      </c>
      <c r="S129" s="18">
        <f t="shared" si="43"/>
        <v>0.33333333333333331</v>
      </c>
      <c r="U129" s="275">
        <v>12</v>
      </c>
      <c r="V129" s="18">
        <f t="shared" si="44"/>
        <v>0.5</v>
      </c>
      <c r="Y129" s="124" t="s">
        <v>58</v>
      </c>
    </row>
    <row r="130" spans="1:25" s="24" customFormat="1">
      <c r="A130" s="63" t="s">
        <v>246</v>
      </c>
      <c r="B130" s="64">
        <v>0</v>
      </c>
      <c r="C130" s="64"/>
      <c r="D130" s="31">
        <v>40585</v>
      </c>
      <c r="E130" s="132" t="s">
        <v>222</v>
      </c>
      <c r="F130" s="186" t="s">
        <v>365</v>
      </c>
      <c r="G130" s="32">
        <v>12</v>
      </c>
      <c r="H130" s="24">
        <v>25</v>
      </c>
      <c r="I130" s="24">
        <v>29</v>
      </c>
      <c r="J130" s="281">
        <v>52</v>
      </c>
      <c r="K130" s="33">
        <v>0.62291666666666667</v>
      </c>
      <c r="L130" s="33">
        <v>0.66319444444444442</v>
      </c>
      <c r="M130" s="33">
        <v>0.66666666666666663</v>
      </c>
      <c r="N130" s="24">
        <f t="shared" si="42"/>
        <v>57.999999999999957</v>
      </c>
      <c r="O130" s="24">
        <f t="shared" si="37"/>
        <v>62.999999999999936</v>
      </c>
      <c r="P130" s="24">
        <v>32</v>
      </c>
      <c r="R130" s="24">
        <v>22</v>
      </c>
      <c r="S130" s="25">
        <f t="shared" si="43"/>
        <v>0.6875</v>
      </c>
      <c r="U130" s="24">
        <v>25</v>
      </c>
      <c r="V130" s="25">
        <f t="shared" si="44"/>
        <v>0.78125</v>
      </c>
      <c r="X130" s="25"/>
      <c r="Y130" s="125" t="s">
        <v>58</v>
      </c>
    </row>
    <row r="131" spans="1:25">
      <c r="A131" s="56" t="s">
        <v>246</v>
      </c>
      <c r="B131" s="58">
        <v>0</v>
      </c>
      <c r="D131" s="27">
        <v>40595</v>
      </c>
      <c r="E131" s="131" t="s">
        <v>222</v>
      </c>
      <c r="F131" s="185" t="s">
        <v>366</v>
      </c>
      <c r="G131" s="28">
        <v>1</v>
      </c>
      <c r="H131" s="17">
        <v>25</v>
      </c>
      <c r="I131" s="17">
        <v>29</v>
      </c>
      <c r="K131" s="29">
        <v>0.70624999999999993</v>
      </c>
      <c r="L131" s="29">
        <v>0.74583333333333324</v>
      </c>
      <c r="M131" s="29">
        <v>0.75347222222222221</v>
      </c>
      <c r="N131" s="17">
        <f t="shared" si="42"/>
        <v>56.999999999999957</v>
      </c>
      <c r="O131" s="17">
        <f t="shared" si="37"/>
        <v>68.000000000000085</v>
      </c>
      <c r="P131" s="275">
        <v>36</v>
      </c>
      <c r="R131" s="17">
        <v>33</v>
      </c>
      <c r="S131" s="18">
        <f t="shared" si="43"/>
        <v>0.91666666666666663</v>
      </c>
      <c r="U131" s="275">
        <v>33</v>
      </c>
      <c r="V131" s="18">
        <f t="shared" si="44"/>
        <v>0.91666666666666663</v>
      </c>
    </row>
    <row r="132" spans="1:25">
      <c r="A132" s="56" t="s">
        <v>246</v>
      </c>
      <c r="B132" s="58">
        <v>0</v>
      </c>
      <c r="D132" s="27">
        <v>40595</v>
      </c>
      <c r="E132" s="131" t="s">
        <v>222</v>
      </c>
      <c r="F132" s="185" t="s">
        <v>366</v>
      </c>
      <c r="G132" s="28">
        <v>2</v>
      </c>
      <c r="H132" s="17">
        <v>25</v>
      </c>
      <c r="I132" s="17">
        <v>29</v>
      </c>
      <c r="K132" s="29">
        <v>0.7090277777777777</v>
      </c>
      <c r="L132" s="69">
        <v>0.75138888888888899</v>
      </c>
      <c r="M132" s="29">
        <v>0.75347222222222221</v>
      </c>
      <c r="N132" s="17">
        <f t="shared" si="42"/>
        <v>61.000000000000263</v>
      </c>
      <c r="O132" s="17">
        <f t="shared" si="37"/>
        <v>64.000000000000085</v>
      </c>
      <c r="P132" s="275">
        <v>27</v>
      </c>
      <c r="R132" s="17">
        <v>20</v>
      </c>
      <c r="S132" s="18">
        <f t="shared" si="43"/>
        <v>0.7407407407407407</v>
      </c>
      <c r="U132" s="275">
        <v>20</v>
      </c>
      <c r="V132" s="18">
        <f t="shared" si="44"/>
        <v>0.7407407407407407</v>
      </c>
    </row>
    <row r="133" spans="1:25">
      <c r="A133" s="68" t="s">
        <v>246</v>
      </c>
      <c r="B133" s="58">
        <v>0</v>
      </c>
      <c r="D133" s="27">
        <v>40595</v>
      </c>
      <c r="E133" s="131" t="s">
        <v>222</v>
      </c>
      <c r="F133" s="185" t="s">
        <v>366</v>
      </c>
      <c r="G133" s="28">
        <v>3</v>
      </c>
      <c r="H133" s="17">
        <v>25</v>
      </c>
      <c r="I133" s="17">
        <v>29</v>
      </c>
      <c r="K133" s="29">
        <v>0.71111111111111114</v>
      </c>
      <c r="L133" s="29">
        <v>0.75555555555555554</v>
      </c>
      <c r="M133" s="29">
        <v>0.76041666666666663</v>
      </c>
      <c r="N133" s="17">
        <f t="shared" si="42"/>
        <v>63.999999999999929</v>
      </c>
      <c r="O133" s="17">
        <f t="shared" si="37"/>
        <v>70.999999999999915</v>
      </c>
      <c r="P133" s="275">
        <v>37</v>
      </c>
      <c r="R133" s="17">
        <v>26</v>
      </c>
      <c r="S133" s="18">
        <f t="shared" si="43"/>
        <v>0.70270270270270274</v>
      </c>
      <c r="U133" s="275">
        <v>27</v>
      </c>
      <c r="V133" s="18">
        <f t="shared" si="44"/>
        <v>0.72972972972972971</v>
      </c>
    </row>
    <row r="134" spans="1:25">
      <c r="A134" s="56" t="s">
        <v>246</v>
      </c>
      <c r="B134" s="58">
        <v>0</v>
      </c>
      <c r="D134" s="27">
        <v>40595</v>
      </c>
      <c r="E134" s="131" t="s">
        <v>222</v>
      </c>
      <c r="F134" s="185" t="s">
        <v>366</v>
      </c>
      <c r="G134" s="66">
        <v>4</v>
      </c>
      <c r="H134" s="17">
        <v>25</v>
      </c>
      <c r="I134" s="17">
        <v>29</v>
      </c>
      <c r="K134" s="29">
        <v>0.71597222222222223</v>
      </c>
      <c r="L134" s="29">
        <v>0.75694444444444453</v>
      </c>
      <c r="M134" s="29">
        <v>0.76041666666666663</v>
      </c>
      <c r="N134" s="17">
        <f t="shared" si="42"/>
        <v>59.000000000000114</v>
      </c>
      <c r="O134" s="17">
        <f t="shared" si="37"/>
        <v>63.999999999999929</v>
      </c>
      <c r="P134" s="275">
        <v>50</v>
      </c>
      <c r="R134" s="17">
        <v>29</v>
      </c>
      <c r="S134" s="18">
        <f t="shared" si="43"/>
        <v>0.57999999999999996</v>
      </c>
      <c r="U134" s="275">
        <v>31</v>
      </c>
      <c r="V134" s="18">
        <f t="shared" si="44"/>
        <v>0.62</v>
      </c>
    </row>
    <row r="135" spans="1:25">
      <c r="A135" s="68" t="s">
        <v>246</v>
      </c>
      <c r="B135" s="58">
        <v>2</v>
      </c>
      <c r="C135" s="273" t="s">
        <v>441</v>
      </c>
      <c r="D135" s="27">
        <v>40595</v>
      </c>
      <c r="E135" s="131" t="s">
        <v>222</v>
      </c>
      <c r="F135" s="185" t="s">
        <v>366</v>
      </c>
      <c r="G135" s="28">
        <v>1</v>
      </c>
      <c r="H135" s="17">
        <v>20</v>
      </c>
      <c r="I135" s="17">
        <v>29</v>
      </c>
      <c r="K135" s="29">
        <v>0.44305555555555554</v>
      </c>
      <c r="L135" s="29">
        <v>0.50624999999999998</v>
      </c>
      <c r="M135" s="29">
        <v>0.57291666666666663</v>
      </c>
      <c r="N135" s="17">
        <f t="shared" si="42"/>
        <v>91</v>
      </c>
      <c r="O135" s="17">
        <f t="shared" si="37"/>
        <v>186.99999999999997</v>
      </c>
      <c r="P135" s="275">
        <v>84</v>
      </c>
      <c r="R135" s="17">
        <v>53</v>
      </c>
      <c r="S135" s="18">
        <f t="shared" si="43"/>
        <v>0.63095238095238093</v>
      </c>
      <c r="U135" s="275">
        <v>54</v>
      </c>
      <c r="V135" s="18">
        <f t="shared" si="44"/>
        <v>0.6428571428571429</v>
      </c>
    </row>
    <row r="136" spans="1:25">
      <c r="A136" s="56" t="s">
        <v>246</v>
      </c>
      <c r="B136" s="58">
        <v>2</v>
      </c>
      <c r="C136" s="273" t="s">
        <v>441</v>
      </c>
      <c r="D136" s="27">
        <v>40595</v>
      </c>
      <c r="E136" s="131" t="s">
        <v>222</v>
      </c>
      <c r="F136" s="185" t="s">
        <v>366</v>
      </c>
      <c r="G136" s="28">
        <v>2</v>
      </c>
      <c r="H136" s="17">
        <v>20</v>
      </c>
      <c r="I136" s="17">
        <v>29</v>
      </c>
      <c r="K136" s="29">
        <v>0.44513888888888892</v>
      </c>
      <c r="L136" s="29">
        <v>0.50416666666666665</v>
      </c>
      <c r="M136" s="29">
        <v>0.57291666666666663</v>
      </c>
      <c r="N136" s="17">
        <f t="shared" si="42"/>
        <v>84.999999999999943</v>
      </c>
      <c r="O136" s="17">
        <f t="shared" si="37"/>
        <v>183.99999999999991</v>
      </c>
      <c r="P136" s="275">
        <v>85</v>
      </c>
      <c r="R136" s="17">
        <v>66</v>
      </c>
      <c r="S136" s="18">
        <f t="shared" si="43"/>
        <v>0.77647058823529413</v>
      </c>
      <c r="U136" s="275">
        <v>66</v>
      </c>
      <c r="V136" s="18">
        <f t="shared" si="44"/>
        <v>0.77647058823529413</v>
      </c>
    </row>
    <row r="137" spans="1:25">
      <c r="A137" s="68" t="s">
        <v>246</v>
      </c>
      <c r="B137" s="58">
        <v>0</v>
      </c>
      <c r="C137" s="273" t="s">
        <v>441</v>
      </c>
      <c r="D137" s="27">
        <v>40595</v>
      </c>
      <c r="E137" s="131" t="s">
        <v>222</v>
      </c>
      <c r="F137" s="185" t="s">
        <v>366</v>
      </c>
      <c r="G137" s="28">
        <v>3</v>
      </c>
      <c r="H137" s="17">
        <v>20</v>
      </c>
      <c r="I137" s="17">
        <v>29</v>
      </c>
      <c r="K137" s="29">
        <v>0.44791666666666669</v>
      </c>
      <c r="L137" s="29">
        <v>0.49722222222222223</v>
      </c>
      <c r="M137" s="29">
        <v>0.50277777777777777</v>
      </c>
      <c r="N137" s="17">
        <f t="shared" si="42"/>
        <v>70.999999999999986</v>
      </c>
      <c r="O137" s="17">
        <f t="shared" si="37"/>
        <v>78.999999999999957</v>
      </c>
      <c r="P137" s="275">
        <v>67</v>
      </c>
      <c r="R137" s="17">
        <v>4</v>
      </c>
      <c r="S137" s="18">
        <f t="shared" si="43"/>
        <v>5.9701492537313432E-2</v>
      </c>
      <c r="U137" s="275">
        <v>6</v>
      </c>
      <c r="V137" s="18">
        <f t="shared" si="44"/>
        <v>8.9552238805970144E-2</v>
      </c>
    </row>
    <row r="138" spans="1:25" s="24" customFormat="1">
      <c r="A138" s="63" t="s">
        <v>246</v>
      </c>
      <c r="B138" s="64">
        <v>0</v>
      </c>
      <c r="C138" s="273" t="s">
        <v>441</v>
      </c>
      <c r="D138" s="31">
        <v>40595</v>
      </c>
      <c r="E138" s="132" t="s">
        <v>222</v>
      </c>
      <c r="F138" s="186" t="s">
        <v>366</v>
      </c>
      <c r="G138" s="32">
        <v>4</v>
      </c>
      <c r="H138" s="24">
        <v>20</v>
      </c>
      <c r="I138" s="24">
        <v>29</v>
      </c>
      <c r="J138" s="281"/>
      <c r="K138" s="33">
        <v>0.45069444444444445</v>
      </c>
      <c r="L138" s="33">
        <v>0.49861111111111112</v>
      </c>
      <c r="M138" s="33">
        <v>0.50277777777777777</v>
      </c>
      <c r="N138" s="24">
        <f t="shared" si="42"/>
        <v>69</v>
      </c>
      <c r="O138" s="24">
        <f t="shared" si="37"/>
        <v>74.999999999999972</v>
      </c>
      <c r="P138" s="24">
        <v>52</v>
      </c>
      <c r="R138" s="24">
        <v>2</v>
      </c>
      <c r="S138" s="25">
        <f t="shared" si="43"/>
        <v>3.8461538461538464E-2</v>
      </c>
      <c r="U138" s="24">
        <v>4</v>
      </c>
      <c r="V138" s="25">
        <f t="shared" si="44"/>
        <v>7.6923076923076927E-2</v>
      </c>
      <c r="X138" s="25"/>
      <c r="Y138" s="32"/>
    </row>
    <row r="139" spans="1:25">
      <c r="A139" s="123" t="s">
        <v>246</v>
      </c>
      <c r="B139" s="58">
        <v>0</v>
      </c>
      <c r="D139" s="27">
        <v>40633</v>
      </c>
      <c r="E139" s="131" t="s">
        <v>222</v>
      </c>
      <c r="F139" s="185" t="s">
        <v>367</v>
      </c>
      <c r="G139" s="28">
        <v>1</v>
      </c>
      <c r="H139" s="17">
        <v>25</v>
      </c>
      <c r="I139" s="17">
        <v>29</v>
      </c>
      <c r="K139" s="29">
        <v>0.48888888888888887</v>
      </c>
      <c r="L139" s="29">
        <v>0.53333333333333333</v>
      </c>
      <c r="M139" s="29">
        <v>0.53749999999999998</v>
      </c>
      <c r="N139" s="17">
        <f t="shared" si="42"/>
        <v>64.000000000000014</v>
      </c>
      <c r="O139" s="17">
        <f t="shared" si="37"/>
        <v>69.999999999999986</v>
      </c>
      <c r="P139" s="275">
        <v>40</v>
      </c>
      <c r="R139" s="17">
        <v>1</v>
      </c>
      <c r="S139" s="18">
        <f t="shared" si="43"/>
        <v>2.5000000000000001E-2</v>
      </c>
      <c r="U139" s="275">
        <v>1</v>
      </c>
      <c r="V139" s="18">
        <f t="shared" si="44"/>
        <v>2.5000000000000001E-2</v>
      </c>
      <c r="W139" s="17">
        <v>0</v>
      </c>
      <c r="X139" s="18">
        <f>W139/P139</f>
        <v>0</v>
      </c>
    </row>
    <row r="140" spans="1:25">
      <c r="A140" s="123" t="s">
        <v>246</v>
      </c>
      <c r="B140" s="58">
        <v>0</v>
      </c>
      <c r="D140" s="27">
        <v>40633</v>
      </c>
      <c r="E140" s="131" t="s">
        <v>222</v>
      </c>
      <c r="F140" s="185" t="s">
        <v>367</v>
      </c>
      <c r="G140" s="28">
        <v>2</v>
      </c>
      <c r="H140" s="17">
        <v>25</v>
      </c>
      <c r="I140" s="17">
        <v>29</v>
      </c>
      <c r="K140" s="29">
        <v>0.48333333333333334</v>
      </c>
      <c r="L140" s="29">
        <v>0.52847222222222223</v>
      </c>
      <c r="M140" s="29">
        <v>0.53749999999999998</v>
      </c>
      <c r="N140" s="17">
        <f t="shared" si="42"/>
        <v>65.000000000000014</v>
      </c>
      <c r="O140" s="17">
        <f t="shared" si="37"/>
        <v>77.999999999999957</v>
      </c>
      <c r="P140" s="275">
        <v>48</v>
      </c>
      <c r="R140" s="17">
        <v>17</v>
      </c>
      <c r="S140" s="18">
        <f t="shared" si="43"/>
        <v>0.35416666666666669</v>
      </c>
      <c r="U140" s="275">
        <v>17</v>
      </c>
      <c r="V140" s="18">
        <f t="shared" si="44"/>
        <v>0.35416666666666669</v>
      </c>
      <c r="W140" s="17">
        <v>3</v>
      </c>
      <c r="X140" s="18">
        <f>W140/P140</f>
        <v>6.25E-2</v>
      </c>
    </row>
    <row r="141" spans="1:25">
      <c r="A141" s="123" t="s">
        <v>246</v>
      </c>
      <c r="B141" s="58">
        <v>0</v>
      </c>
      <c r="D141" s="27">
        <v>40633</v>
      </c>
      <c r="E141" s="131" t="s">
        <v>222</v>
      </c>
      <c r="F141" s="185" t="s">
        <v>367</v>
      </c>
      <c r="G141" s="28">
        <v>3</v>
      </c>
      <c r="H141" s="17">
        <v>25</v>
      </c>
      <c r="I141" s="17">
        <v>29</v>
      </c>
      <c r="K141" s="29">
        <v>0.48472222222222222</v>
      </c>
      <c r="L141" s="29">
        <v>0.52986111111111112</v>
      </c>
      <c r="M141" s="29">
        <v>0.53749999999999998</v>
      </c>
      <c r="N141" s="17">
        <f t="shared" si="42"/>
        <v>65.000000000000014</v>
      </c>
      <c r="O141" s="17">
        <f t="shared" si="37"/>
        <v>75.999999999999972</v>
      </c>
      <c r="P141" s="275">
        <v>34</v>
      </c>
      <c r="R141" s="17">
        <v>17</v>
      </c>
      <c r="S141" s="18">
        <f t="shared" si="43"/>
        <v>0.5</v>
      </c>
      <c r="U141" s="275">
        <v>17</v>
      </c>
      <c r="V141" s="18">
        <f t="shared" si="44"/>
        <v>0.5</v>
      </c>
      <c r="W141" s="17">
        <v>3</v>
      </c>
      <c r="X141" s="18">
        <f t="shared" ref="X141:X148" si="45">W141/P141</f>
        <v>8.8235294117647065E-2</v>
      </c>
    </row>
    <row r="142" spans="1:25">
      <c r="A142" s="123" t="s">
        <v>246</v>
      </c>
      <c r="B142" s="58">
        <v>0</v>
      </c>
      <c r="D142" s="27">
        <v>40633</v>
      </c>
      <c r="E142" s="131" t="s">
        <v>222</v>
      </c>
      <c r="F142" s="185" t="s">
        <v>367</v>
      </c>
      <c r="G142" s="28">
        <v>4</v>
      </c>
      <c r="H142" s="17">
        <v>25</v>
      </c>
      <c r="I142" s="17">
        <v>29</v>
      </c>
      <c r="K142" s="29">
        <v>0.4861111111111111</v>
      </c>
      <c r="L142" s="29">
        <v>0.53125</v>
      </c>
      <c r="M142" s="29">
        <v>0.53749999999999998</v>
      </c>
      <c r="N142" s="17">
        <f t="shared" si="42"/>
        <v>65.000000000000014</v>
      </c>
      <c r="O142" s="17">
        <f t="shared" si="37"/>
        <v>73.999999999999972</v>
      </c>
      <c r="P142" s="275">
        <v>32</v>
      </c>
      <c r="R142" s="17">
        <v>6</v>
      </c>
      <c r="S142" s="18">
        <f t="shared" si="43"/>
        <v>0.1875</v>
      </c>
      <c r="U142" s="275">
        <v>13</v>
      </c>
      <c r="V142" s="18">
        <f t="shared" si="44"/>
        <v>0.40625</v>
      </c>
      <c r="W142" s="17">
        <v>0</v>
      </c>
      <c r="X142" s="18">
        <f t="shared" si="45"/>
        <v>0</v>
      </c>
    </row>
    <row r="143" spans="1:25">
      <c r="A143" s="123" t="s">
        <v>246</v>
      </c>
      <c r="B143" s="58">
        <v>0</v>
      </c>
      <c r="D143" s="27">
        <v>40633</v>
      </c>
      <c r="E143" s="131" t="s">
        <v>222</v>
      </c>
      <c r="F143" s="185" t="s">
        <v>367</v>
      </c>
      <c r="G143" s="28">
        <v>5</v>
      </c>
      <c r="H143" s="17">
        <v>25</v>
      </c>
      <c r="I143" s="17">
        <v>29</v>
      </c>
      <c r="K143" s="29">
        <v>0.48749999999999999</v>
      </c>
      <c r="L143" s="29">
        <v>0.53194444444444444</v>
      </c>
      <c r="M143" s="29">
        <v>0.53749999999999998</v>
      </c>
      <c r="N143" s="17">
        <f t="shared" si="42"/>
        <v>64.000000000000014</v>
      </c>
      <c r="O143" s="17">
        <f t="shared" si="37"/>
        <v>71.999999999999986</v>
      </c>
      <c r="P143" s="275">
        <v>9</v>
      </c>
      <c r="R143" s="17">
        <v>1</v>
      </c>
      <c r="S143" s="18">
        <f t="shared" si="43"/>
        <v>0.1111111111111111</v>
      </c>
      <c r="U143" s="275">
        <v>1</v>
      </c>
      <c r="V143" s="18">
        <f t="shared" si="44"/>
        <v>0.1111111111111111</v>
      </c>
      <c r="W143" s="17">
        <v>0</v>
      </c>
      <c r="X143" s="18">
        <f t="shared" si="45"/>
        <v>0</v>
      </c>
    </row>
    <row r="144" spans="1:25">
      <c r="A144" s="123" t="s">
        <v>246</v>
      </c>
      <c r="B144" s="58">
        <v>0</v>
      </c>
      <c r="D144" s="27">
        <v>40634</v>
      </c>
      <c r="E144" s="131" t="s">
        <v>222</v>
      </c>
      <c r="F144" s="185" t="s">
        <v>367</v>
      </c>
      <c r="G144" s="28">
        <v>1</v>
      </c>
      <c r="H144" s="17">
        <v>20</v>
      </c>
      <c r="I144" s="17">
        <v>29</v>
      </c>
      <c r="K144" s="29">
        <v>0.53333333333333333</v>
      </c>
      <c r="L144" s="29">
        <v>0.58958333333333335</v>
      </c>
      <c r="M144" s="29">
        <v>0.59722222222222221</v>
      </c>
      <c r="N144" s="17">
        <f t="shared" si="42"/>
        <v>81.000000000000028</v>
      </c>
      <c r="O144" s="17">
        <f t="shared" si="37"/>
        <v>92</v>
      </c>
      <c r="P144" s="275">
        <v>50</v>
      </c>
      <c r="R144" s="17">
        <v>5</v>
      </c>
      <c r="S144" s="18">
        <f t="shared" si="43"/>
        <v>0.1</v>
      </c>
      <c r="W144" s="17">
        <v>1</v>
      </c>
      <c r="X144" s="18">
        <f t="shared" si="45"/>
        <v>0.02</v>
      </c>
    </row>
    <row r="145" spans="1:25">
      <c r="A145" s="123" t="s">
        <v>246</v>
      </c>
      <c r="B145" s="58">
        <v>0</v>
      </c>
      <c r="D145" s="27">
        <v>40634</v>
      </c>
      <c r="E145" s="131" t="s">
        <v>222</v>
      </c>
      <c r="F145" s="185" t="s">
        <v>367</v>
      </c>
      <c r="G145" s="28">
        <v>2</v>
      </c>
      <c r="H145" s="17">
        <v>20</v>
      </c>
      <c r="I145" s="17">
        <v>29</v>
      </c>
      <c r="K145" s="29">
        <v>0.53472222222222221</v>
      </c>
      <c r="L145" s="29">
        <v>0.59097222222222223</v>
      </c>
      <c r="M145" s="29">
        <v>0.59722222222222221</v>
      </c>
      <c r="N145" s="17">
        <f t="shared" si="42"/>
        <v>81.000000000000028</v>
      </c>
      <c r="O145" s="17">
        <f t="shared" si="37"/>
        <v>90</v>
      </c>
      <c r="P145" s="275">
        <v>56</v>
      </c>
      <c r="R145" s="17">
        <v>0</v>
      </c>
      <c r="S145" s="18">
        <f t="shared" si="43"/>
        <v>0</v>
      </c>
      <c r="W145" s="17">
        <v>0</v>
      </c>
      <c r="X145" s="18">
        <f t="shared" si="45"/>
        <v>0</v>
      </c>
    </row>
    <row r="146" spans="1:25">
      <c r="A146" s="123" t="s">
        <v>246</v>
      </c>
      <c r="B146" s="58">
        <v>0</v>
      </c>
      <c r="D146" s="27">
        <v>40634</v>
      </c>
      <c r="E146" s="131" t="s">
        <v>222</v>
      </c>
      <c r="F146" s="185" t="s">
        <v>367</v>
      </c>
      <c r="G146" s="28">
        <v>3</v>
      </c>
      <c r="H146" s="17">
        <v>20</v>
      </c>
      <c r="I146" s="17">
        <v>29</v>
      </c>
      <c r="K146" s="29">
        <v>0.52569444444444446</v>
      </c>
      <c r="L146" s="29">
        <v>0.5854166666666667</v>
      </c>
      <c r="M146" s="29">
        <v>0.59722222222222221</v>
      </c>
      <c r="N146" s="17">
        <f t="shared" si="42"/>
        <v>86.000000000000014</v>
      </c>
      <c r="O146" s="17">
        <f t="shared" si="37"/>
        <v>102.99999999999996</v>
      </c>
      <c r="P146" s="275">
        <v>49</v>
      </c>
      <c r="R146" s="17">
        <v>2</v>
      </c>
      <c r="S146" s="18">
        <f t="shared" si="43"/>
        <v>4.0816326530612242E-2</v>
      </c>
      <c r="W146" s="17">
        <v>0</v>
      </c>
      <c r="X146" s="18">
        <f t="shared" si="45"/>
        <v>0</v>
      </c>
    </row>
    <row r="147" spans="1:25">
      <c r="A147" s="123" t="s">
        <v>246</v>
      </c>
      <c r="B147" s="58">
        <v>0</v>
      </c>
      <c r="D147" s="27">
        <v>40634</v>
      </c>
      <c r="E147" s="131" t="s">
        <v>222</v>
      </c>
      <c r="F147" s="185" t="s">
        <v>367</v>
      </c>
      <c r="G147" s="28">
        <v>4</v>
      </c>
      <c r="H147" s="17">
        <v>20</v>
      </c>
      <c r="I147" s="17">
        <v>29</v>
      </c>
      <c r="K147" s="29">
        <v>0.52777777777777779</v>
      </c>
      <c r="L147" s="29">
        <v>0.58680555555555558</v>
      </c>
      <c r="M147" s="29">
        <v>0.59722222222222221</v>
      </c>
      <c r="N147" s="17">
        <f t="shared" si="42"/>
        <v>85.000000000000014</v>
      </c>
      <c r="O147" s="17">
        <f t="shared" si="37"/>
        <v>99.999999999999972</v>
      </c>
      <c r="P147" s="275">
        <v>51</v>
      </c>
      <c r="R147" s="17">
        <v>8</v>
      </c>
      <c r="S147" s="18">
        <f t="shared" si="43"/>
        <v>0.15686274509803921</v>
      </c>
      <c r="W147" s="17">
        <v>0</v>
      </c>
      <c r="X147" s="18">
        <f t="shared" si="45"/>
        <v>0</v>
      </c>
    </row>
    <row r="148" spans="1:25" s="24" customFormat="1">
      <c r="A148" s="126" t="s">
        <v>246</v>
      </c>
      <c r="B148" s="64">
        <v>0</v>
      </c>
      <c r="C148" s="64"/>
      <c r="D148" s="31">
        <v>40634</v>
      </c>
      <c r="E148" s="132" t="s">
        <v>222</v>
      </c>
      <c r="F148" s="186" t="s">
        <v>367</v>
      </c>
      <c r="G148" s="32">
        <v>5</v>
      </c>
      <c r="H148" s="24">
        <v>20</v>
      </c>
      <c r="I148" s="24">
        <v>29</v>
      </c>
      <c r="J148" s="281"/>
      <c r="K148" s="33">
        <v>0.52986111111111112</v>
      </c>
      <c r="L148" s="33">
        <v>0.58819444444444446</v>
      </c>
      <c r="M148" s="33">
        <v>0.59722222222222221</v>
      </c>
      <c r="N148" s="24">
        <f t="shared" si="42"/>
        <v>84.000000000000028</v>
      </c>
      <c r="O148" s="24">
        <f t="shared" si="37"/>
        <v>96.999999999999972</v>
      </c>
      <c r="P148" s="24">
        <v>54</v>
      </c>
      <c r="R148" s="24">
        <v>6</v>
      </c>
      <c r="S148" s="25">
        <f t="shared" si="43"/>
        <v>0.1111111111111111</v>
      </c>
      <c r="V148" s="25"/>
      <c r="W148" s="24">
        <v>1</v>
      </c>
      <c r="X148" s="25">
        <f t="shared" si="45"/>
        <v>1.8518518518518517E-2</v>
      </c>
      <c r="Y148" s="32"/>
    </row>
    <row r="149" spans="1:25">
      <c r="A149" s="123" t="s">
        <v>246</v>
      </c>
      <c r="B149" s="58">
        <v>0</v>
      </c>
      <c r="D149" s="27">
        <v>40641</v>
      </c>
      <c r="E149" s="131" t="s">
        <v>222</v>
      </c>
      <c r="F149" s="185" t="s">
        <v>368</v>
      </c>
      <c r="G149" s="28">
        <v>1</v>
      </c>
      <c r="H149" s="17">
        <v>25</v>
      </c>
      <c r="I149" s="17">
        <v>29</v>
      </c>
      <c r="K149" s="29">
        <v>0.45833333333333331</v>
      </c>
      <c r="L149" s="29">
        <v>0.50624999999999998</v>
      </c>
      <c r="M149" s="29">
        <v>0.5131944444444444</v>
      </c>
      <c r="N149" s="17">
        <f t="shared" si="42"/>
        <v>69</v>
      </c>
      <c r="O149" s="17">
        <f t="shared" si="37"/>
        <v>78.999999999999957</v>
      </c>
      <c r="P149" s="275">
        <v>54</v>
      </c>
      <c r="R149" s="17">
        <v>26</v>
      </c>
      <c r="S149" s="18">
        <f t="shared" si="43"/>
        <v>0.48148148148148145</v>
      </c>
    </row>
    <row r="150" spans="1:25">
      <c r="A150" s="123" t="s">
        <v>246</v>
      </c>
      <c r="B150" s="58">
        <v>0</v>
      </c>
      <c r="D150" s="27">
        <v>40641</v>
      </c>
      <c r="E150" s="131" t="s">
        <v>222</v>
      </c>
      <c r="F150" s="185" t="s">
        <v>368</v>
      </c>
      <c r="G150" s="28">
        <v>2</v>
      </c>
      <c r="H150" s="17">
        <v>25</v>
      </c>
      <c r="I150" s="17">
        <v>29</v>
      </c>
      <c r="K150" s="29">
        <v>0.4604166666666667</v>
      </c>
      <c r="L150" s="29">
        <v>0.5083333333333333</v>
      </c>
      <c r="M150" s="29">
        <v>0.5131944444444444</v>
      </c>
      <c r="N150" s="17">
        <f t="shared" si="42"/>
        <v>68.999999999999915</v>
      </c>
      <c r="O150" s="17">
        <f t="shared" si="37"/>
        <v>75.999999999999886</v>
      </c>
      <c r="P150" s="275">
        <v>39</v>
      </c>
      <c r="R150" s="17">
        <v>23</v>
      </c>
      <c r="S150" s="18">
        <f t="shared" si="43"/>
        <v>0.58974358974358976</v>
      </c>
    </row>
    <row r="151" spans="1:25">
      <c r="A151" s="123" t="s">
        <v>246</v>
      </c>
      <c r="B151" s="58">
        <v>0</v>
      </c>
      <c r="D151" s="27">
        <v>40641</v>
      </c>
      <c r="E151" s="131" t="s">
        <v>222</v>
      </c>
      <c r="F151" s="185" t="s">
        <v>368</v>
      </c>
      <c r="G151" s="28">
        <v>3</v>
      </c>
      <c r="H151" s="17">
        <v>25</v>
      </c>
      <c r="I151" s="17">
        <v>29</v>
      </c>
      <c r="K151" s="29">
        <v>0.46180555555555558</v>
      </c>
      <c r="L151" s="29">
        <v>0.51041666666666663</v>
      </c>
      <c r="M151" s="29">
        <v>0.5131944444444444</v>
      </c>
      <c r="N151" s="17">
        <f t="shared" si="42"/>
        <v>69.999999999999915</v>
      </c>
      <c r="O151" s="17">
        <f t="shared" si="37"/>
        <v>73.999999999999901</v>
      </c>
      <c r="P151" s="275">
        <v>51</v>
      </c>
      <c r="R151" s="17">
        <v>18</v>
      </c>
      <c r="S151" s="18">
        <f t="shared" si="43"/>
        <v>0.35294117647058826</v>
      </c>
    </row>
    <row r="152" spans="1:25">
      <c r="A152" s="123" t="s">
        <v>246</v>
      </c>
      <c r="B152" s="58">
        <v>0</v>
      </c>
      <c r="D152" s="27">
        <v>40642</v>
      </c>
      <c r="E152" s="131" t="s">
        <v>222</v>
      </c>
      <c r="F152" s="185" t="s">
        <v>368</v>
      </c>
      <c r="G152" s="28">
        <v>1</v>
      </c>
      <c r="H152" s="17">
        <v>20</v>
      </c>
      <c r="I152" s="17">
        <v>29</v>
      </c>
      <c r="K152" s="29">
        <v>0.49374999999999997</v>
      </c>
      <c r="L152" s="29">
        <v>0.54583333333333328</v>
      </c>
      <c r="M152" s="29">
        <v>0.5493055555555556</v>
      </c>
      <c r="N152" s="17">
        <f t="shared" si="42"/>
        <v>74.999999999999972</v>
      </c>
      <c r="O152" s="17">
        <f t="shared" si="37"/>
        <v>80.000000000000114</v>
      </c>
      <c r="P152" s="275">
        <v>62</v>
      </c>
      <c r="R152" s="17">
        <v>13</v>
      </c>
      <c r="S152" s="18">
        <f t="shared" si="43"/>
        <v>0.20967741935483872</v>
      </c>
    </row>
    <row r="153" spans="1:25" s="24" customFormat="1">
      <c r="A153" s="126" t="s">
        <v>246</v>
      </c>
      <c r="B153" s="64">
        <v>0</v>
      </c>
      <c r="C153" s="64"/>
      <c r="D153" s="128">
        <v>40642</v>
      </c>
      <c r="E153" s="132" t="s">
        <v>222</v>
      </c>
      <c r="F153" s="186" t="s">
        <v>368</v>
      </c>
      <c r="G153" s="32">
        <v>2</v>
      </c>
      <c r="H153" s="24">
        <v>20</v>
      </c>
      <c r="I153" s="24">
        <v>29</v>
      </c>
      <c r="J153" s="281"/>
      <c r="K153" s="33">
        <v>0.49513888888888885</v>
      </c>
      <c r="L153" s="33">
        <v>0.54722222222222217</v>
      </c>
      <c r="M153" s="33">
        <v>0.55069444444444449</v>
      </c>
      <c r="N153" s="24">
        <f t="shared" si="42"/>
        <v>74.999999999999972</v>
      </c>
      <c r="O153" s="24">
        <f t="shared" si="37"/>
        <v>80.000000000000114</v>
      </c>
      <c r="P153" s="24">
        <v>66</v>
      </c>
      <c r="R153" s="24">
        <v>26</v>
      </c>
      <c r="S153" s="25">
        <f t="shared" si="43"/>
        <v>0.39393939393939392</v>
      </c>
      <c r="V153" s="25"/>
      <c r="X153" s="25"/>
      <c r="Y153" s="32"/>
    </row>
    <row r="154" spans="1:25">
      <c r="A154" s="123" t="s">
        <v>230</v>
      </c>
      <c r="B154" s="58">
        <v>0</v>
      </c>
      <c r="D154" s="27">
        <v>40645</v>
      </c>
      <c r="E154" s="131" t="s">
        <v>222</v>
      </c>
      <c r="F154" s="185" t="s">
        <v>369</v>
      </c>
      <c r="G154" s="28">
        <v>4</v>
      </c>
      <c r="H154" s="17">
        <v>25</v>
      </c>
      <c r="I154" s="17">
        <v>29</v>
      </c>
      <c r="K154" s="29">
        <v>0.71180555555555547</v>
      </c>
      <c r="L154" s="29">
        <v>0.75486111111111109</v>
      </c>
      <c r="M154" s="29">
        <v>0.76180555555555562</v>
      </c>
      <c r="N154" s="17">
        <f t="shared" si="42"/>
        <v>62.000000000000099</v>
      </c>
      <c r="O154" s="17">
        <f t="shared" si="37"/>
        <v>72.000000000000227</v>
      </c>
      <c r="P154" s="275">
        <v>27</v>
      </c>
      <c r="R154" s="17">
        <v>0</v>
      </c>
      <c r="S154" s="18">
        <f t="shared" si="43"/>
        <v>0</v>
      </c>
      <c r="U154" s="275">
        <v>3</v>
      </c>
      <c r="V154" s="18">
        <f>U154/P154</f>
        <v>0.1111111111111111</v>
      </c>
    </row>
    <row r="155" spans="1:25">
      <c r="A155" s="123" t="s">
        <v>230</v>
      </c>
      <c r="B155" s="58">
        <v>0</v>
      </c>
      <c r="D155" s="27">
        <v>40645</v>
      </c>
      <c r="E155" s="131" t="s">
        <v>222</v>
      </c>
      <c r="F155" s="185" t="s">
        <v>369</v>
      </c>
      <c r="G155" s="28">
        <v>5</v>
      </c>
      <c r="H155" s="17">
        <v>25</v>
      </c>
      <c r="I155" s="17">
        <v>29</v>
      </c>
      <c r="K155" s="29">
        <v>0.71527777777777779</v>
      </c>
      <c r="L155" s="29">
        <v>0.75694444444444453</v>
      </c>
      <c r="M155" s="29">
        <v>0.76180555555555562</v>
      </c>
      <c r="N155" s="17">
        <f t="shared" si="42"/>
        <v>60.000000000000107</v>
      </c>
      <c r="O155" s="17">
        <f t="shared" si="37"/>
        <v>67.000000000000085</v>
      </c>
      <c r="P155" s="275">
        <v>48</v>
      </c>
      <c r="R155" s="17">
        <v>4</v>
      </c>
      <c r="S155" s="18">
        <f t="shared" si="43"/>
        <v>8.3333333333333329E-2</v>
      </c>
      <c r="U155" s="275">
        <v>11</v>
      </c>
      <c r="V155" s="18">
        <f t="shared" ref="V155:V159" si="46">U155/P155</f>
        <v>0.22916666666666666</v>
      </c>
    </row>
    <row r="156" spans="1:25">
      <c r="A156" s="123" t="s">
        <v>230</v>
      </c>
      <c r="B156" s="58">
        <v>0</v>
      </c>
      <c r="D156" s="27">
        <v>40645</v>
      </c>
      <c r="E156" s="131" t="s">
        <v>222</v>
      </c>
      <c r="F156" s="185" t="s">
        <v>369</v>
      </c>
      <c r="G156" s="28">
        <v>6</v>
      </c>
      <c r="H156" s="17">
        <v>25</v>
      </c>
      <c r="I156" s="17">
        <v>29</v>
      </c>
      <c r="K156" s="29">
        <v>0.71736111111111101</v>
      </c>
      <c r="L156" s="29">
        <v>0.7583333333333333</v>
      </c>
      <c r="M156" s="29">
        <v>0.76180555555555562</v>
      </c>
      <c r="N156" s="17">
        <f t="shared" si="42"/>
        <v>59.000000000000114</v>
      </c>
      <c r="O156" s="17">
        <f t="shared" si="37"/>
        <v>64.000000000000256</v>
      </c>
      <c r="P156" s="275">
        <v>73</v>
      </c>
      <c r="R156" s="17">
        <v>6</v>
      </c>
      <c r="S156" s="18">
        <f t="shared" si="43"/>
        <v>8.2191780821917804E-2</v>
      </c>
      <c r="U156" s="275">
        <v>13</v>
      </c>
      <c r="V156" s="18">
        <f t="shared" si="46"/>
        <v>0.17808219178082191</v>
      </c>
    </row>
    <row r="157" spans="1:25">
      <c r="A157" s="123" t="s">
        <v>230</v>
      </c>
      <c r="B157" s="58">
        <v>0</v>
      </c>
      <c r="C157" s="273" t="s">
        <v>441</v>
      </c>
      <c r="D157" s="27">
        <v>40646</v>
      </c>
      <c r="E157" s="131" t="s">
        <v>222</v>
      </c>
      <c r="F157" s="185" t="s">
        <v>369</v>
      </c>
      <c r="G157" s="124" t="s">
        <v>243</v>
      </c>
      <c r="H157" s="17">
        <v>20</v>
      </c>
      <c r="I157" s="17">
        <v>29</v>
      </c>
      <c r="K157" s="29">
        <v>0.54513888888888895</v>
      </c>
      <c r="L157" s="29">
        <v>0.58888888888888891</v>
      </c>
      <c r="M157" s="29">
        <v>0.59930555555555554</v>
      </c>
      <c r="N157" s="17">
        <f t="shared" si="42"/>
        <v>62.999999999999936</v>
      </c>
      <c r="O157" s="17">
        <f t="shared" si="37"/>
        <v>77.999999999999886</v>
      </c>
      <c r="P157" s="275">
        <v>68</v>
      </c>
      <c r="R157" s="17">
        <v>2</v>
      </c>
      <c r="S157" s="18">
        <f t="shared" si="43"/>
        <v>2.9411764705882353E-2</v>
      </c>
      <c r="U157" s="275">
        <v>13</v>
      </c>
      <c r="V157" s="18">
        <f t="shared" si="46"/>
        <v>0.19117647058823528</v>
      </c>
    </row>
    <row r="158" spans="1:25">
      <c r="A158" s="123" t="s">
        <v>230</v>
      </c>
      <c r="B158" s="58">
        <v>0</v>
      </c>
      <c r="C158" s="273" t="s">
        <v>441</v>
      </c>
      <c r="D158" s="27">
        <v>40646</v>
      </c>
      <c r="E158" s="131" t="s">
        <v>222</v>
      </c>
      <c r="F158" s="185" t="s">
        <v>369</v>
      </c>
      <c r="G158" s="124" t="s">
        <v>242</v>
      </c>
      <c r="H158" s="17">
        <v>20</v>
      </c>
      <c r="I158" s="17">
        <v>29</v>
      </c>
      <c r="K158" s="29">
        <v>0.54652777777777783</v>
      </c>
      <c r="L158" s="29">
        <v>0.58958333333333335</v>
      </c>
      <c r="M158" s="29">
        <v>0.59930555555555554</v>
      </c>
      <c r="N158" s="17">
        <f t="shared" si="42"/>
        <v>61.999999999999943</v>
      </c>
      <c r="O158" s="17">
        <f t="shared" si="37"/>
        <v>75.999999999999886</v>
      </c>
      <c r="P158" s="275">
        <v>67</v>
      </c>
      <c r="R158" s="17">
        <v>5</v>
      </c>
      <c r="S158" s="18">
        <f t="shared" si="43"/>
        <v>7.4626865671641784E-2</v>
      </c>
      <c r="U158" s="275">
        <v>20</v>
      </c>
      <c r="V158" s="18">
        <f t="shared" si="46"/>
        <v>0.29850746268656714</v>
      </c>
    </row>
    <row r="159" spans="1:25">
      <c r="A159" s="123" t="s">
        <v>230</v>
      </c>
      <c r="B159" s="58">
        <v>0</v>
      </c>
      <c r="C159" s="273" t="s">
        <v>441</v>
      </c>
      <c r="D159" s="27">
        <v>40646</v>
      </c>
      <c r="E159" s="131" t="s">
        <v>222</v>
      </c>
      <c r="F159" s="185" t="s">
        <v>369</v>
      </c>
      <c r="G159" s="124" t="s">
        <v>241</v>
      </c>
      <c r="H159" s="17">
        <v>20</v>
      </c>
      <c r="I159" s="17">
        <v>29</v>
      </c>
      <c r="K159" s="29">
        <v>0.54791666666666672</v>
      </c>
      <c r="L159" s="29">
        <v>0.59027777777777779</v>
      </c>
      <c r="M159" s="29">
        <v>0.59930555555555554</v>
      </c>
      <c r="N159" s="17">
        <f t="shared" si="42"/>
        <v>60.999999999999943</v>
      </c>
      <c r="O159" s="17">
        <f t="shared" si="37"/>
        <v>73.999999999999901</v>
      </c>
      <c r="P159" s="275">
        <v>47</v>
      </c>
      <c r="R159" s="17">
        <v>4</v>
      </c>
      <c r="S159" s="18">
        <f t="shared" si="43"/>
        <v>8.5106382978723402E-2</v>
      </c>
      <c r="U159" s="275">
        <v>15</v>
      </c>
      <c r="V159" s="18">
        <f t="shared" si="46"/>
        <v>0.31914893617021278</v>
      </c>
    </row>
    <row r="160" spans="1:25">
      <c r="A160" s="123" t="s">
        <v>230</v>
      </c>
      <c r="B160" s="58">
        <v>2</v>
      </c>
      <c r="C160" s="273" t="s">
        <v>441</v>
      </c>
      <c r="D160" s="27">
        <v>40646</v>
      </c>
      <c r="E160" s="131" t="s">
        <v>222</v>
      </c>
      <c r="F160" s="185" t="s">
        <v>369</v>
      </c>
      <c r="G160" s="124" t="s">
        <v>240</v>
      </c>
      <c r="H160" s="129">
        <v>20</v>
      </c>
      <c r="I160" s="17">
        <v>29</v>
      </c>
      <c r="K160" s="29">
        <v>0.49861111111111112</v>
      </c>
      <c r="L160" s="29">
        <v>0.54513888888888895</v>
      </c>
      <c r="M160" s="29">
        <v>0.63194444444444442</v>
      </c>
      <c r="N160" s="17">
        <f t="shared" si="42"/>
        <v>67.000000000000085</v>
      </c>
      <c r="O160" s="17">
        <f t="shared" si="37"/>
        <v>191.99999999999994</v>
      </c>
      <c r="P160" s="275">
        <v>44</v>
      </c>
      <c r="R160" s="17">
        <v>10</v>
      </c>
      <c r="S160" s="18">
        <f t="shared" si="43"/>
        <v>0.22727272727272727</v>
      </c>
    </row>
    <row r="161" spans="1:25">
      <c r="A161" s="123" t="s">
        <v>230</v>
      </c>
      <c r="B161" s="58">
        <v>2</v>
      </c>
      <c r="C161" s="273" t="s">
        <v>441</v>
      </c>
      <c r="D161" s="27">
        <v>40646</v>
      </c>
      <c r="E161" s="131" t="s">
        <v>222</v>
      </c>
      <c r="F161" s="185" t="s">
        <v>369</v>
      </c>
      <c r="G161" s="124" t="s">
        <v>239</v>
      </c>
      <c r="H161" s="17">
        <v>20</v>
      </c>
      <c r="I161" s="17">
        <v>29</v>
      </c>
      <c r="K161" s="29">
        <v>0.5</v>
      </c>
      <c r="L161" s="29">
        <v>0.54652777777777783</v>
      </c>
      <c r="M161" s="29">
        <v>0.63194444444444442</v>
      </c>
      <c r="N161" s="17">
        <f t="shared" si="42"/>
        <v>67.000000000000085</v>
      </c>
      <c r="O161" s="17">
        <f t="shared" si="37"/>
        <v>189.99999999999997</v>
      </c>
      <c r="P161" s="275">
        <v>56</v>
      </c>
      <c r="R161" s="17">
        <v>10</v>
      </c>
      <c r="S161" s="18">
        <f t="shared" si="43"/>
        <v>0.17857142857142858</v>
      </c>
    </row>
    <row r="162" spans="1:25">
      <c r="A162" s="123" t="s">
        <v>230</v>
      </c>
      <c r="B162" s="58">
        <v>2</v>
      </c>
      <c r="C162" s="273" t="s">
        <v>441</v>
      </c>
      <c r="D162" s="27">
        <v>40646</v>
      </c>
      <c r="E162" s="131" t="s">
        <v>222</v>
      </c>
      <c r="F162" s="185" t="s">
        <v>369</v>
      </c>
      <c r="G162" s="124" t="s">
        <v>238</v>
      </c>
      <c r="H162" s="17">
        <v>20</v>
      </c>
      <c r="I162" s="17">
        <v>29</v>
      </c>
      <c r="K162" s="29">
        <v>0.50208333333333333</v>
      </c>
      <c r="L162" s="29">
        <v>0.54791666666666672</v>
      </c>
      <c r="M162" s="29">
        <v>0.63194444444444442</v>
      </c>
      <c r="N162" s="17">
        <f t="shared" si="42"/>
        <v>66.000000000000085</v>
      </c>
      <c r="O162" s="17">
        <f t="shared" si="37"/>
        <v>186.99999999999997</v>
      </c>
      <c r="P162" s="275">
        <v>49</v>
      </c>
      <c r="R162" s="17">
        <v>9</v>
      </c>
      <c r="S162" s="18">
        <f t="shared" si="43"/>
        <v>0.18367346938775511</v>
      </c>
    </row>
    <row r="163" spans="1:25">
      <c r="A163" s="123" t="s">
        <v>230</v>
      </c>
      <c r="B163" s="58">
        <v>4</v>
      </c>
      <c r="C163" s="273" t="s">
        <v>441</v>
      </c>
      <c r="D163" s="27">
        <v>40646</v>
      </c>
      <c r="E163" s="131" t="s">
        <v>222</v>
      </c>
      <c r="F163" s="185" t="s">
        <v>369</v>
      </c>
      <c r="G163" s="124" t="s">
        <v>237</v>
      </c>
      <c r="H163" s="17">
        <v>20</v>
      </c>
      <c r="I163" s="17">
        <v>29</v>
      </c>
      <c r="K163" s="29">
        <v>0.45069444444444445</v>
      </c>
      <c r="L163" s="29">
        <v>0.49861111111111112</v>
      </c>
      <c r="M163" s="29">
        <v>0.67083333333333339</v>
      </c>
      <c r="N163" s="17">
        <f t="shared" si="42"/>
        <v>69</v>
      </c>
      <c r="O163" s="17">
        <f t="shared" si="37"/>
        <v>317.00000000000006</v>
      </c>
      <c r="P163" s="275">
        <v>48</v>
      </c>
      <c r="R163" s="17">
        <v>37</v>
      </c>
      <c r="S163" s="18">
        <f t="shared" si="43"/>
        <v>0.77083333333333337</v>
      </c>
    </row>
    <row r="164" spans="1:25">
      <c r="A164" s="123" t="s">
        <v>230</v>
      </c>
      <c r="B164" s="58">
        <v>4</v>
      </c>
      <c r="C164" s="273" t="s">
        <v>441</v>
      </c>
      <c r="D164" s="27">
        <v>40646</v>
      </c>
      <c r="E164" s="131" t="s">
        <v>222</v>
      </c>
      <c r="F164" s="185" t="s">
        <v>369</v>
      </c>
      <c r="G164" s="124" t="s">
        <v>236</v>
      </c>
      <c r="H164" s="17">
        <v>20</v>
      </c>
      <c r="I164" s="17">
        <v>29</v>
      </c>
      <c r="K164" s="29">
        <v>0.45277777777777778</v>
      </c>
      <c r="L164" s="29">
        <v>0.5</v>
      </c>
      <c r="M164" s="29">
        <v>0.67083333333333339</v>
      </c>
      <c r="N164" s="17">
        <f t="shared" si="42"/>
        <v>68</v>
      </c>
      <c r="O164" s="17">
        <f t="shared" si="37"/>
        <v>314.00000000000006</v>
      </c>
      <c r="P164" s="275">
        <v>50</v>
      </c>
      <c r="R164" s="17">
        <v>29</v>
      </c>
      <c r="S164" s="18">
        <f t="shared" si="43"/>
        <v>0.57999999999999996</v>
      </c>
    </row>
    <row r="165" spans="1:25">
      <c r="A165" s="123" t="s">
        <v>230</v>
      </c>
      <c r="B165" s="58">
        <v>4</v>
      </c>
      <c r="C165" s="273" t="s">
        <v>441</v>
      </c>
      <c r="D165" s="27">
        <v>40646</v>
      </c>
      <c r="E165" s="131" t="s">
        <v>222</v>
      </c>
      <c r="F165" s="185" t="s">
        <v>369</v>
      </c>
      <c r="G165" s="124" t="s">
        <v>235</v>
      </c>
      <c r="H165" s="17">
        <v>20</v>
      </c>
      <c r="I165" s="17">
        <v>29</v>
      </c>
      <c r="K165" s="29">
        <v>0.45416666666666666</v>
      </c>
      <c r="L165" s="29">
        <v>0.50208333333333333</v>
      </c>
      <c r="M165" s="29">
        <v>0.67083333333333339</v>
      </c>
      <c r="N165" s="17">
        <f t="shared" si="42"/>
        <v>69</v>
      </c>
      <c r="O165" s="17">
        <f t="shared" ref="O165:O183" si="47">(M165-K165)*1440</f>
        <v>312.00000000000011</v>
      </c>
      <c r="P165" s="275">
        <v>40</v>
      </c>
      <c r="R165" s="17">
        <v>26</v>
      </c>
      <c r="S165" s="18">
        <f t="shared" si="43"/>
        <v>0.65</v>
      </c>
    </row>
    <row r="166" spans="1:25">
      <c r="A166" s="123" t="s">
        <v>230</v>
      </c>
      <c r="B166" s="58">
        <v>3</v>
      </c>
      <c r="C166" s="273" t="s">
        <v>441</v>
      </c>
      <c r="D166" s="27">
        <v>40648</v>
      </c>
      <c r="E166" s="131" t="s">
        <v>222</v>
      </c>
      <c r="F166" s="185" t="s">
        <v>369</v>
      </c>
      <c r="G166" s="28">
        <v>1</v>
      </c>
      <c r="H166" s="17">
        <v>15</v>
      </c>
      <c r="I166" s="17">
        <v>29</v>
      </c>
      <c r="K166" s="29">
        <v>0.46388888888888885</v>
      </c>
      <c r="L166" s="29">
        <v>0.50902777777777775</v>
      </c>
      <c r="M166" s="29">
        <v>0.64097222222222217</v>
      </c>
      <c r="N166" s="17">
        <f t="shared" si="42"/>
        <v>65.000000000000014</v>
      </c>
      <c r="O166" s="17">
        <f t="shared" si="47"/>
        <v>254.99999999999997</v>
      </c>
      <c r="P166" s="275">
        <v>11</v>
      </c>
      <c r="R166" s="17">
        <v>0</v>
      </c>
      <c r="S166" s="18">
        <f t="shared" si="43"/>
        <v>0</v>
      </c>
      <c r="U166" s="275">
        <v>3</v>
      </c>
      <c r="V166" s="18">
        <f>U166/P166</f>
        <v>0.27272727272727271</v>
      </c>
    </row>
    <row r="167" spans="1:25">
      <c r="A167" s="123" t="s">
        <v>230</v>
      </c>
      <c r="B167" s="58">
        <v>3</v>
      </c>
      <c r="C167" s="273" t="s">
        <v>441</v>
      </c>
      <c r="D167" s="27">
        <v>40648</v>
      </c>
      <c r="E167" s="131" t="s">
        <v>222</v>
      </c>
      <c r="F167" s="185" t="s">
        <v>369</v>
      </c>
      <c r="G167" s="28">
        <v>2</v>
      </c>
      <c r="H167" s="17">
        <v>15</v>
      </c>
      <c r="I167" s="17">
        <v>29</v>
      </c>
      <c r="K167" s="29">
        <v>0.46527777777777773</v>
      </c>
      <c r="L167" s="130">
        <v>0.51041666666666663</v>
      </c>
      <c r="M167" s="29">
        <v>0.64097222222222217</v>
      </c>
      <c r="N167" s="17">
        <f t="shared" si="42"/>
        <v>65.000000000000014</v>
      </c>
      <c r="O167" s="17">
        <f t="shared" si="47"/>
        <v>252.99999999999997</v>
      </c>
      <c r="P167" s="275">
        <v>31</v>
      </c>
      <c r="R167" s="17">
        <v>0</v>
      </c>
      <c r="S167" s="18">
        <f t="shared" si="43"/>
        <v>0</v>
      </c>
      <c r="U167" s="275">
        <v>0</v>
      </c>
      <c r="V167" s="18">
        <f t="shared" ref="V167:V174" si="48">U167/P167</f>
        <v>0</v>
      </c>
    </row>
    <row r="168" spans="1:25">
      <c r="A168" s="123" t="s">
        <v>230</v>
      </c>
      <c r="B168" s="58">
        <v>3</v>
      </c>
      <c r="C168" s="273" t="s">
        <v>441</v>
      </c>
      <c r="D168" s="27">
        <v>40648</v>
      </c>
      <c r="E168" s="131" t="s">
        <v>222</v>
      </c>
      <c r="F168" s="185" t="s">
        <v>369</v>
      </c>
      <c r="G168" s="28">
        <v>3</v>
      </c>
      <c r="H168" s="17">
        <v>15</v>
      </c>
      <c r="I168" s="17">
        <v>29</v>
      </c>
      <c r="K168" s="29">
        <v>0.4680555555555555</v>
      </c>
      <c r="L168" s="29">
        <v>0.51250000000000007</v>
      </c>
      <c r="M168" s="29">
        <v>0.64097222222222217</v>
      </c>
      <c r="N168" s="17">
        <f t="shared" si="42"/>
        <v>64.000000000000171</v>
      </c>
      <c r="O168" s="17">
        <f t="shared" si="47"/>
        <v>249</v>
      </c>
      <c r="P168" s="275">
        <v>26</v>
      </c>
      <c r="R168" s="17">
        <v>6</v>
      </c>
      <c r="S168" s="18">
        <f t="shared" si="43"/>
        <v>0.23076923076923078</v>
      </c>
      <c r="U168" s="275">
        <v>6</v>
      </c>
      <c r="V168" s="18">
        <f t="shared" si="48"/>
        <v>0.23076923076923078</v>
      </c>
    </row>
    <row r="169" spans="1:25">
      <c r="A169" s="123" t="s">
        <v>230</v>
      </c>
      <c r="B169" s="58">
        <v>0</v>
      </c>
      <c r="C169" s="273" t="s">
        <v>441</v>
      </c>
      <c r="D169" s="27">
        <v>40648</v>
      </c>
      <c r="E169" s="131" t="s">
        <v>222</v>
      </c>
      <c r="F169" s="185" t="s">
        <v>369</v>
      </c>
      <c r="G169" s="28">
        <v>7</v>
      </c>
      <c r="H169" s="17">
        <v>15</v>
      </c>
      <c r="I169" s="17">
        <v>29</v>
      </c>
      <c r="K169" s="29">
        <v>0.50902777777777775</v>
      </c>
      <c r="L169" s="29">
        <v>0.55833333333333335</v>
      </c>
      <c r="M169" s="29">
        <v>0.56597222222222221</v>
      </c>
      <c r="N169" s="17">
        <f t="shared" si="42"/>
        <v>71.000000000000071</v>
      </c>
      <c r="O169" s="17">
        <f t="shared" si="47"/>
        <v>82.000000000000028</v>
      </c>
      <c r="P169" s="275">
        <v>51</v>
      </c>
      <c r="R169" s="17">
        <v>0</v>
      </c>
      <c r="S169" s="18">
        <f t="shared" si="43"/>
        <v>0</v>
      </c>
      <c r="U169" s="275">
        <v>2</v>
      </c>
      <c r="V169" s="18">
        <f t="shared" si="48"/>
        <v>3.9215686274509803E-2</v>
      </c>
    </row>
    <row r="170" spans="1:25">
      <c r="A170" s="123" t="s">
        <v>230</v>
      </c>
      <c r="B170" s="58">
        <v>0</v>
      </c>
      <c r="C170" s="273" t="s">
        <v>441</v>
      </c>
      <c r="D170" s="27">
        <v>40648</v>
      </c>
      <c r="E170" s="131" t="s">
        <v>222</v>
      </c>
      <c r="F170" s="185" t="s">
        <v>369</v>
      </c>
      <c r="G170" s="28">
        <v>8</v>
      </c>
      <c r="H170" s="17">
        <v>15</v>
      </c>
      <c r="I170" s="17">
        <v>29</v>
      </c>
      <c r="K170" s="29">
        <v>0.51041666666666663</v>
      </c>
      <c r="L170" s="29">
        <v>0.55902777777777779</v>
      </c>
      <c r="M170" s="29">
        <v>0.56597222222222221</v>
      </c>
      <c r="N170" s="17">
        <f t="shared" si="42"/>
        <v>70.000000000000071</v>
      </c>
      <c r="O170" s="17">
        <f t="shared" si="47"/>
        <v>80.000000000000028</v>
      </c>
      <c r="P170" s="275">
        <v>31</v>
      </c>
      <c r="R170" s="17">
        <v>0</v>
      </c>
      <c r="S170" s="18">
        <f t="shared" si="43"/>
        <v>0</v>
      </c>
      <c r="U170" s="275">
        <v>0</v>
      </c>
      <c r="V170" s="18">
        <f t="shared" si="48"/>
        <v>0</v>
      </c>
    </row>
    <row r="171" spans="1:25" s="24" customFormat="1">
      <c r="A171" s="126" t="s">
        <v>230</v>
      </c>
      <c r="B171" s="64">
        <v>0</v>
      </c>
      <c r="C171" s="274" t="s">
        <v>442</v>
      </c>
      <c r="D171" s="31">
        <v>40648</v>
      </c>
      <c r="E171" s="132" t="s">
        <v>222</v>
      </c>
      <c r="F171" s="186" t="s">
        <v>369</v>
      </c>
      <c r="G171" s="32">
        <v>9</v>
      </c>
      <c r="H171" s="24">
        <v>15</v>
      </c>
      <c r="I171" s="24">
        <v>29</v>
      </c>
      <c r="J171" s="281"/>
      <c r="K171" s="33">
        <v>0.51250000000000007</v>
      </c>
      <c r="L171" s="33">
        <v>0.55972222222222223</v>
      </c>
      <c r="M171" s="33">
        <v>0.56597222222222221</v>
      </c>
      <c r="N171" s="24">
        <f t="shared" si="42"/>
        <v>67.999999999999915</v>
      </c>
      <c r="O171" s="24">
        <f t="shared" si="47"/>
        <v>76.999999999999886</v>
      </c>
      <c r="P171" s="24">
        <v>35</v>
      </c>
      <c r="R171" s="24">
        <v>0</v>
      </c>
      <c r="S171" s="25">
        <f t="shared" si="43"/>
        <v>0</v>
      </c>
      <c r="U171" s="24">
        <v>3</v>
      </c>
      <c r="V171" s="25">
        <f t="shared" si="48"/>
        <v>8.5714285714285715E-2</v>
      </c>
      <c r="X171" s="25"/>
      <c r="Y171" s="32"/>
    </row>
    <row r="172" spans="1:25">
      <c r="A172" s="123" t="s">
        <v>230</v>
      </c>
      <c r="B172" s="58">
        <v>0</v>
      </c>
      <c r="D172" s="127">
        <v>40655</v>
      </c>
      <c r="E172" s="131" t="s">
        <v>222</v>
      </c>
      <c r="F172" s="185" t="s">
        <v>370</v>
      </c>
      <c r="G172" s="28">
        <v>1</v>
      </c>
      <c r="H172" s="17">
        <v>25</v>
      </c>
      <c r="I172" s="17">
        <v>29</v>
      </c>
      <c r="K172" s="29">
        <v>0.65555555555555556</v>
      </c>
      <c r="L172" s="29">
        <v>0.70277777777777783</v>
      </c>
      <c r="M172" s="29">
        <v>0.70694444444444438</v>
      </c>
      <c r="N172" s="17">
        <f t="shared" si="42"/>
        <v>68.000000000000085</v>
      </c>
      <c r="O172" s="17">
        <f t="shared" si="47"/>
        <v>73.999999999999901</v>
      </c>
      <c r="P172" s="275">
        <v>76</v>
      </c>
      <c r="R172" s="17">
        <v>11</v>
      </c>
      <c r="S172" s="18">
        <f t="shared" si="43"/>
        <v>0.14473684210526316</v>
      </c>
      <c r="U172" s="275">
        <v>26</v>
      </c>
      <c r="V172" s="18">
        <f t="shared" si="48"/>
        <v>0.34210526315789475</v>
      </c>
    </row>
    <row r="173" spans="1:25">
      <c r="A173" s="123" t="s">
        <v>230</v>
      </c>
      <c r="B173" s="58">
        <v>0</v>
      </c>
      <c r="D173" s="127">
        <v>40655</v>
      </c>
      <c r="E173" s="131" t="s">
        <v>222</v>
      </c>
      <c r="F173" s="185" t="s">
        <v>370</v>
      </c>
      <c r="G173" s="28">
        <v>2</v>
      </c>
      <c r="H173" s="17">
        <v>25</v>
      </c>
      <c r="I173" s="17">
        <v>29</v>
      </c>
      <c r="K173" s="29">
        <v>0.65763888888888888</v>
      </c>
      <c r="L173" s="29">
        <v>0.70416666666666661</v>
      </c>
      <c r="M173" s="29">
        <v>0.70694444444444438</v>
      </c>
      <c r="N173" s="17">
        <f t="shared" si="42"/>
        <v>66.999999999999915</v>
      </c>
      <c r="O173" s="17">
        <f t="shared" si="47"/>
        <v>70.999999999999915</v>
      </c>
      <c r="P173" s="275">
        <v>53</v>
      </c>
      <c r="R173" s="17">
        <v>16</v>
      </c>
      <c r="S173" s="18">
        <f t="shared" si="43"/>
        <v>0.30188679245283018</v>
      </c>
      <c r="U173" s="275">
        <v>23</v>
      </c>
      <c r="V173" s="18">
        <f t="shared" si="48"/>
        <v>0.43396226415094341</v>
      </c>
    </row>
    <row r="174" spans="1:25">
      <c r="A174" s="123" t="s">
        <v>230</v>
      </c>
      <c r="B174" s="58">
        <v>0</v>
      </c>
      <c r="D174" s="27">
        <v>40655</v>
      </c>
      <c r="E174" s="131" t="s">
        <v>222</v>
      </c>
      <c r="F174" s="185" t="s">
        <v>370</v>
      </c>
      <c r="G174" s="28">
        <v>3</v>
      </c>
      <c r="H174" s="17">
        <v>25</v>
      </c>
      <c r="I174" s="17">
        <v>29</v>
      </c>
      <c r="K174" s="29">
        <v>0.65972222222222221</v>
      </c>
      <c r="L174" s="29">
        <v>0.70486111111111116</v>
      </c>
      <c r="M174" s="29">
        <v>0.70694444444444438</v>
      </c>
      <c r="N174" s="17">
        <f t="shared" si="42"/>
        <v>65.000000000000085</v>
      </c>
      <c r="O174" s="17">
        <f t="shared" si="47"/>
        <v>67.999999999999915</v>
      </c>
      <c r="P174" s="275">
        <v>60</v>
      </c>
      <c r="R174" s="17">
        <v>11</v>
      </c>
      <c r="S174" s="18">
        <f t="shared" si="43"/>
        <v>0.18333333333333332</v>
      </c>
      <c r="U174" s="275">
        <v>29</v>
      </c>
      <c r="V174" s="18">
        <f t="shared" si="48"/>
        <v>0.48333333333333334</v>
      </c>
    </row>
    <row r="175" spans="1:25">
      <c r="A175" s="123" t="s">
        <v>230</v>
      </c>
      <c r="B175" s="58">
        <v>0</v>
      </c>
      <c r="C175" s="273" t="s">
        <v>441</v>
      </c>
      <c r="D175" s="27">
        <v>40656</v>
      </c>
      <c r="E175" s="131" t="s">
        <v>222</v>
      </c>
      <c r="F175" s="185" t="s">
        <v>370</v>
      </c>
      <c r="G175" s="124" t="s">
        <v>243</v>
      </c>
      <c r="H175" s="17">
        <v>20</v>
      </c>
      <c r="I175" s="17">
        <v>29</v>
      </c>
      <c r="K175" s="29">
        <v>0.4597222222222222</v>
      </c>
      <c r="L175" s="29">
        <v>0.50902777777777775</v>
      </c>
      <c r="M175" s="29">
        <v>0.51527777777777783</v>
      </c>
      <c r="N175" s="17">
        <f t="shared" si="42"/>
        <v>70.999999999999986</v>
      </c>
      <c r="O175" s="30">
        <f t="shared" si="47"/>
        <v>80.000000000000114</v>
      </c>
      <c r="P175" s="275">
        <v>101</v>
      </c>
      <c r="R175" s="17">
        <v>5</v>
      </c>
      <c r="S175" s="18">
        <f t="shared" si="43"/>
        <v>4.9504950495049507E-2</v>
      </c>
      <c r="V175"/>
    </row>
    <row r="176" spans="1:25">
      <c r="A176" s="123" t="s">
        <v>230</v>
      </c>
      <c r="B176" s="58">
        <v>0</v>
      </c>
      <c r="C176" s="273" t="s">
        <v>441</v>
      </c>
      <c r="D176" s="27">
        <v>40656</v>
      </c>
      <c r="E176" s="131" t="s">
        <v>222</v>
      </c>
      <c r="F176" s="185" t="s">
        <v>370</v>
      </c>
      <c r="G176" s="124" t="s">
        <v>242</v>
      </c>
      <c r="H176" s="17">
        <v>20</v>
      </c>
      <c r="I176" s="17">
        <v>29</v>
      </c>
      <c r="K176" s="29">
        <v>0.46249999999999997</v>
      </c>
      <c r="L176" s="29">
        <v>0.51111111111111118</v>
      </c>
      <c r="M176" s="29">
        <v>0.51527777777777783</v>
      </c>
      <c r="N176" s="17">
        <f t="shared" si="42"/>
        <v>70.000000000000156</v>
      </c>
      <c r="O176" s="17">
        <f t="shared" si="47"/>
        <v>76.000000000000128</v>
      </c>
      <c r="P176" s="275">
        <v>94</v>
      </c>
      <c r="R176" s="17">
        <v>13</v>
      </c>
      <c r="S176" s="18">
        <f t="shared" si="43"/>
        <v>0.13829787234042554</v>
      </c>
      <c r="V176"/>
    </row>
    <row r="177" spans="1:22">
      <c r="A177" s="123" t="s">
        <v>230</v>
      </c>
      <c r="B177" s="58">
        <v>0</v>
      </c>
      <c r="C177" s="273" t="s">
        <v>441</v>
      </c>
      <c r="D177" s="27">
        <v>40656</v>
      </c>
      <c r="E177" s="131" t="s">
        <v>222</v>
      </c>
      <c r="F177" s="185" t="s">
        <v>370</v>
      </c>
      <c r="G177" s="124" t="s">
        <v>241</v>
      </c>
      <c r="H177" s="17">
        <v>20</v>
      </c>
      <c r="I177" s="17">
        <v>29</v>
      </c>
      <c r="K177" s="29">
        <v>0.46388888888888885</v>
      </c>
      <c r="L177" s="29">
        <v>0.51250000000000007</v>
      </c>
      <c r="M177" s="29">
        <v>0.51527777777777783</v>
      </c>
      <c r="N177" s="17">
        <f t="shared" si="42"/>
        <v>70.000000000000156</v>
      </c>
      <c r="O177" s="17">
        <f t="shared" si="47"/>
        <v>74.000000000000142</v>
      </c>
      <c r="P177" s="275">
        <v>84</v>
      </c>
      <c r="R177" s="17">
        <v>10</v>
      </c>
      <c r="S177" s="18">
        <f t="shared" si="43"/>
        <v>0.11904761904761904</v>
      </c>
      <c r="V177"/>
    </row>
    <row r="178" spans="1:22">
      <c r="A178" s="123" t="s">
        <v>230</v>
      </c>
      <c r="B178" s="58">
        <v>2</v>
      </c>
      <c r="C178" s="273" t="s">
        <v>441</v>
      </c>
      <c r="D178" s="27">
        <v>40656</v>
      </c>
      <c r="E178" s="131" t="s">
        <v>222</v>
      </c>
      <c r="F178" s="185" t="s">
        <v>370</v>
      </c>
      <c r="G178" s="124" t="s">
        <v>240</v>
      </c>
      <c r="H178" s="17">
        <v>20</v>
      </c>
      <c r="I178" s="17">
        <v>29</v>
      </c>
      <c r="K178" s="29">
        <v>0.50902777777777775</v>
      </c>
      <c r="L178" s="29">
        <v>0.55763888888888891</v>
      </c>
      <c r="M178" s="29">
        <v>0.6430555555555556</v>
      </c>
      <c r="N178" s="17">
        <f t="shared" si="42"/>
        <v>70.000000000000071</v>
      </c>
      <c r="O178" s="17">
        <f t="shared" si="47"/>
        <v>193.00000000000011</v>
      </c>
      <c r="P178" s="275">
        <v>71</v>
      </c>
      <c r="R178" s="17">
        <v>16</v>
      </c>
      <c r="S178" s="18">
        <f t="shared" si="43"/>
        <v>0.22535211267605634</v>
      </c>
      <c r="V178"/>
    </row>
    <row r="179" spans="1:22">
      <c r="A179" s="123" t="s">
        <v>230</v>
      </c>
      <c r="B179" s="58">
        <v>2</v>
      </c>
      <c r="C179" s="273" t="s">
        <v>441</v>
      </c>
      <c r="D179" s="27">
        <v>40656</v>
      </c>
      <c r="E179" s="131" t="s">
        <v>222</v>
      </c>
      <c r="F179" s="185" t="s">
        <v>370</v>
      </c>
      <c r="G179" s="124" t="s">
        <v>239</v>
      </c>
      <c r="H179" s="17">
        <v>20</v>
      </c>
      <c r="I179" s="17">
        <v>29</v>
      </c>
      <c r="K179" s="29">
        <v>0.51111111111111118</v>
      </c>
      <c r="L179" s="29">
        <v>0.55833333333333335</v>
      </c>
      <c r="M179" s="29">
        <v>0.6430555555555556</v>
      </c>
      <c r="N179" s="17">
        <f t="shared" ref="N179:N183" si="49">(L179-K179)*1440</f>
        <v>67.999999999999915</v>
      </c>
      <c r="O179" s="17">
        <f t="shared" si="47"/>
        <v>189.99999999999997</v>
      </c>
      <c r="P179" s="275">
        <v>64</v>
      </c>
      <c r="R179" s="17">
        <v>18</v>
      </c>
      <c r="S179" s="18">
        <f t="shared" si="43"/>
        <v>0.28125</v>
      </c>
      <c r="V179"/>
    </row>
    <row r="180" spans="1:22">
      <c r="A180" s="123" t="s">
        <v>230</v>
      </c>
      <c r="B180" s="58">
        <v>2</v>
      </c>
      <c r="C180" s="273" t="s">
        <v>441</v>
      </c>
      <c r="D180" s="27">
        <v>40656</v>
      </c>
      <c r="E180" s="131" t="s">
        <v>222</v>
      </c>
      <c r="F180" s="185" t="s">
        <v>370</v>
      </c>
      <c r="G180" s="124" t="s">
        <v>238</v>
      </c>
      <c r="H180" s="17">
        <v>20</v>
      </c>
      <c r="I180" s="17">
        <v>29</v>
      </c>
      <c r="K180" s="29">
        <v>0.51250000000000007</v>
      </c>
      <c r="L180" s="29">
        <v>0.55902777777777779</v>
      </c>
      <c r="M180" s="29">
        <v>0.6430555555555556</v>
      </c>
      <c r="N180" s="17">
        <f t="shared" si="49"/>
        <v>66.999999999999915</v>
      </c>
      <c r="O180" s="17">
        <f t="shared" si="47"/>
        <v>187.99999999999997</v>
      </c>
      <c r="P180" s="275">
        <v>95</v>
      </c>
      <c r="R180" s="17">
        <v>18</v>
      </c>
      <c r="S180" s="18">
        <f t="shared" si="43"/>
        <v>0.18947368421052632</v>
      </c>
      <c r="V180"/>
    </row>
    <row r="181" spans="1:22">
      <c r="A181" s="123" t="s">
        <v>230</v>
      </c>
      <c r="B181" s="58">
        <v>4</v>
      </c>
      <c r="C181" s="273" t="s">
        <v>441</v>
      </c>
      <c r="D181" s="27">
        <v>40656</v>
      </c>
      <c r="E181" s="131" t="s">
        <v>222</v>
      </c>
      <c r="F181" s="185" t="s">
        <v>370</v>
      </c>
      <c r="G181" s="124" t="s">
        <v>237</v>
      </c>
      <c r="H181" s="17">
        <v>20</v>
      </c>
      <c r="I181" s="17">
        <v>29</v>
      </c>
      <c r="K181" s="29">
        <v>0.51666666666666672</v>
      </c>
      <c r="L181" s="29">
        <v>0.56041666666666667</v>
      </c>
      <c r="M181" s="29">
        <v>0.72916666666666663</v>
      </c>
      <c r="N181" s="17">
        <f t="shared" si="49"/>
        <v>62.999999999999936</v>
      </c>
      <c r="O181" s="17">
        <f t="shared" si="47"/>
        <v>305.99999999999989</v>
      </c>
      <c r="P181" s="275">
        <v>84</v>
      </c>
      <c r="R181" s="17">
        <v>48</v>
      </c>
      <c r="S181" s="18">
        <f t="shared" si="43"/>
        <v>0.5714285714285714</v>
      </c>
      <c r="V181"/>
    </row>
    <row r="182" spans="1:22">
      <c r="A182" s="123" t="s">
        <v>230</v>
      </c>
      <c r="B182" s="58">
        <v>4</v>
      </c>
      <c r="C182" s="273" t="s">
        <v>441</v>
      </c>
      <c r="D182" s="27">
        <v>40656</v>
      </c>
      <c r="E182" s="131" t="s">
        <v>222</v>
      </c>
      <c r="F182" s="185" t="s">
        <v>370</v>
      </c>
      <c r="G182" s="124" t="s">
        <v>236</v>
      </c>
      <c r="H182" s="17">
        <v>20</v>
      </c>
      <c r="I182" s="17">
        <v>29</v>
      </c>
      <c r="K182" s="29">
        <v>0.51874999999999993</v>
      </c>
      <c r="L182" s="29">
        <v>0.56111111111111112</v>
      </c>
      <c r="M182" s="29">
        <v>0.72916666666666663</v>
      </c>
      <c r="N182" s="17">
        <f t="shared" si="49"/>
        <v>61.000000000000099</v>
      </c>
      <c r="O182" s="17">
        <f t="shared" si="47"/>
        <v>303.00000000000006</v>
      </c>
      <c r="P182" s="275">
        <v>56</v>
      </c>
      <c r="R182" s="17">
        <v>31</v>
      </c>
      <c r="S182" s="18">
        <f t="shared" si="43"/>
        <v>0.5535714285714286</v>
      </c>
      <c r="V182"/>
    </row>
    <row r="183" spans="1:22">
      <c r="A183" s="123" t="s">
        <v>230</v>
      </c>
      <c r="B183" s="58">
        <v>4</v>
      </c>
      <c r="C183" s="273" t="s">
        <v>441</v>
      </c>
      <c r="D183" s="27">
        <v>40656</v>
      </c>
      <c r="E183" s="131" t="s">
        <v>222</v>
      </c>
      <c r="F183" s="185" t="s">
        <v>370</v>
      </c>
      <c r="G183" s="124" t="s">
        <v>235</v>
      </c>
      <c r="H183" s="17">
        <v>20</v>
      </c>
      <c r="I183" s="17">
        <v>29</v>
      </c>
      <c r="K183" s="29">
        <v>0.51944444444444449</v>
      </c>
      <c r="L183" s="29">
        <v>0.5625</v>
      </c>
      <c r="M183" s="29">
        <v>0.72916666666666663</v>
      </c>
      <c r="N183" s="17">
        <f t="shared" si="49"/>
        <v>61.999999999999943</v>
      </c>
      <c r="O183" s="17">
        <f t="shared" si="47"/>
        <v>301.99999999999989</v>
      </c>
      <c r="P183" s="275">
        <v>58</v>
      </c>
      <c r="R183" s="17">
        <v>32</v>
      </c>
      <c r="S183" s="18">
        <f t="shared" si="43"/>
        <v>0.55172413793103448</v>
      </c>
      <c r="V183"/>
    </row>
  </sheetData>
  <conditionalFormatting sqref="C171">
    <cfRule type="containsText" dxfId="12" priority="2" operator="containsText" text="n">
      <formula>NOT(ISERROR(SEARCH("n",C171)))</formula>
    </cfRule>
  </conditionalFormatting>
  <pageMargins left="0.75" right="0.75" top="1" bottom="1" header="0.5" footer="0.5"/>
  <pageSetup orientation="portrait" horizontalDpi="4294967292" verticalDpi="4294967292"/>
  <ignoredErrors>
    <ignoredError sqref="G84:G95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H618"/>
  <sheetViews>
    <sheetView showRuler="0" workbookViewId="0">
      <pane ySplit="2" topLeftCell="A3" activePane="bottomLeft" state="frozen"/>
      <selection pane="bottomLeft" activeCell="B1" sqref="B1"/>
    </sheetView>
  </sheetViews>
  <sheetFormatPr baseColWidth="10" defaultRowHeight="14" x14ac:dyDescent="0"/>
  <cols>
    <col min="1" max="1" width="7.28515625" style="1" customWidth="1"/>
    <col min="2" max="4" width="10.7109375" style="1"/>
    <col min="5" max="5" width="5.5703125" style="1" customWidth="1"/>
    <col min="6" max="16384" width="10.7109375" style="1"/>
  </cols>
  <sheetData>
    <row r="1" spans="1:8" ht="18">
      <c r="A1" s="303" t="s">
        <v>448</v>
      </c>
    </row>
    <row r="2" spans="1:8">
      <c r="A2" s="261" t="s">
        <v>33</v>
      </c>
      <c r="B2" s="144" t="s">
        <v>418</v>
      </c>
      <c r="C2" s="141" t="s">
        <v>419</v>
      </c>
      <c r="D2" s="262" t="s">
        <v>429</v>
      </c>
      <c r="E2" s="262" t="s">
        <v>3</v>
      </c>
      <c r="F2" s="262" t="s">
        <v>420</v>
      </c>
      <c r="G2" s="262" t="s">
        <v>34</v>
      </c>
      <c r="H2" s="262" t="s">
        <v>421</v>
      </c>
    </row>
    <row r="3" spans="1:8">
      <c r="A3" s="2">
        <v>40213</v>
      </c>
      <c r="B3" s="1">
        <v>25</v>
      </c>
      <c r="C3" s="1">
        <v>29</v>
      </c>
      <c r="D3" s="1">
        <v>2</v>
      </c>
      <c r="E3" s="1">
        <v>1</v>
      </c>
      <c r="F3" s="1">
        <v>4</v>
      </c>
      <c r="G3" s="1">
        <v>0</v>
      </c>
      <c r="H3" s="1">
        <v>2</v>
      </c>
    </row>
    <row r="4" spans="1:8">
      <c r="A4" s="2">
        <v>40213</v>
      </c>
      <c r="B4" s="1">
        <v>25</v>
      </c>
      <c r="C4" s="1">
        <v>29</v>
      </c>
      <c r="D4" s="1">
        <v>2</v>
      </c>
      <c r="E4" s="1">
        <v>2</v>
      </c>
      <c r="F4" s="1">
        <v>5</v>
      </c>
      <c r="G4" s="1">
        <v>0</v>
      </c>
      <c r="H4" s="1">
        <v>4</v>
      </c>
    </row>
    <row r="5" spans="1:8">
      <c r="A5" s="2">
        <v>40213</v>
      </c>
      <c r="B5" s="1">
        <v>25</v>
      </c>
      <c r="C5" s="1">
        <v>29</v>
      </c>
      <c r="D5" s="1">
        <v>2</v>
      </c>
      <c r="E5" s="1">
        <v>3</v>
      </c>
      <c r="F5" s="1">
        <v>4</v>
      </c>
      <c r="G5" s="1">
        <v>2</v>
      </c>
      <c r="H5" s="1">
        <v>3</v>
      </c>
    </row>
    <row r="6" spans="1:8">
      <c r="A6" s="2">
        <v>40213</v>
      </c>
      <c r="B6" s="1">
        <v>25</v>
      </c>
      <c r="C6" s="1">
        <v>29</v>
      </c>
      <c r="D6" s="1">
        <v>2</v>
      </c>
      <c r="E6" s="1">
        <v>4</v>
      </c>
      <c r="F6" s="1">
        <v>3</v>
      </c>
      <c r="G6" s="1">
        <v>5</v>
      </c>
      <c r="H6" s="1">
        <v>3</v>
      </c>
    </row>
    <row r="7" spans="1:8">
      <c r="A7" s="2">
        <v>40213</v>
      </c>
      <c r="B7" s="1">
        <v>25</v>
      </c>
      <c r="C7" s="1">
        <v>29</v>
      </c>
      <c r="D7" s="1">
        <v>2</v>
      </c>
      <c r="E7" s="1">
        <v>5</v>
      </c>
      <c r="F7" s="1">
        <v>4</v>
      </c>
      <c r="G7" s="1">
        <v>4</v>
      </c>
      <c r="H7" s="1">
        <v>4</v>
      </c>
    </row>
    <row r="8" spans="1:8">
      <c r="A8" s="2">
        <v>40213</v>
      </c>
      <c r="B8" s="1">
        <v>25</v>
      </c>
      <c r="C8" s="1">
        <v>29</v>
      </c>
      <c r="D8" s="1">
        <v>2</v>
      </c>
      <c r="E8" s="1">
        <v>6</v>
      </c>
      <c r="F8" s="1">
        <v>2</v>
      </c>
      <c r="G8" s="1">
        <v>0</v>
      </c>
      <c r="H8" s="1">
        <v>2</v>
      </c>
    </row>
    <row r="9" spans="1:8">
      <c r="A9" s="2">
        <v>40213</v>
      </c>
      <c r="B9" s="1">
        <v>25</v>
      </c>
      <c r="C9" s="1">
        <v>29</v>
      </c>
      <c r="D9" s="1">
        <v>2</v>
      </c>
      <c r="E9" s="1">
        <v>7</v>
      </c>
      <c r="F9" s="1">
        <v>3</v>
      </c>
      <c r="G9" s="1">
        <v>1</v>
      </c>
      <c r="H9" s="1">
        <v>3</v>
      </c>
    </row>
    <row r="10" spans="1:8">
      <c r="A10" s="2">
        <v>40213</v>
      </c>
      <c r="B10" s="1">
        <v>25</v>
      </c>
      <c r="C10" s="1">
        <v>29</v>
      </c>
      <c r="D10" s="1">
        <v>2</v>
      </c>
      <c r="E10" s="1">
        <v>8</v>
      </c>
      <c r="F10" s="1">
        <v>1</v>
      </c>
      <c r="G10" s="1">
        <v>0</v>
      </c>
      <c r="H10" s="1">
        <v>0</v>
      </c>
    </row>
    <row r="11" spans="1:8">
      <c r="A11" s="2">
        <v>40213</v>
      </c>
      <c r="B11" s="1">
        <v>25</v>
      </c>
      <c r="C11" s="1">
        <v>29</v>
      </c>
      <c r="D11" s="1">
        <v>2</v>
      </c>
      <c r="E11" s="1">
        <v>9</v>
      </c>
      <c r="G11" s="1">
        <v>0</v>
      </c>
      <c r="H11" s="1">
        <v>3</v>
      </c>
    </row>
    <row r="12" spans="1:8">
      <c r="A12" s="2">
        <v>40213</v>
      </c>
      <c r="B12" s="1">
        <v>25</v>
      </c>
      <c r="C12" s="1">
        <v>29</v>
      </c>
      <c r="D12" s="1">
        <v>2</v>
      </c>
      <c r="E12" s="1">
        <v>10</v>
      </c>
      <c r="G12" s="1">
        <v>2</v>
      </c>
      <c r="H12" s="1">
        <v>3</v>
      </c>
    </row>
    <row r="13" spans="1:8">
      <c r="A13" s="2">
        <v>40213</v>
      </c>
      <c r="B13" s="1">
        <v>25</v>
      </c>
      <c r="C13" s="1">
        <v>29</v>
      </c>
      <c r="D13" s="1">
        <v>2</v>
      </c>
      <c r="E13" s="1">
        <v>11</v>
      </c>
      <c r="F13" s="1">
        <v>3</v>
      </c>
      <c r="G13" s="1">
        <v>5</v>
      </c>
      <c r="H13" s="1">
        <v>3</v>
      </c>
    </row>
    <row r="14" spans="1:8">
      <c r="A14" s="2">
        <v>40213</v>
      </c>
      <c r="B14" s="1">
        <v>25</v>
      </c>
      <c r="C14" s="1">
        <v>29</v>
      </c>
      <c r="D14" s="1">
        <v>2</v>
      </c>
      <c r="E14" s="1">
        <v>12</v>
      </c>
      <c r="G14" s="1">
        <v>0</v>
      </c>
      <c r="H14" s="1">
        <v>2</v>
      </c>
    </row>
    <row r="15" spans="1:8">
      <c r="A15" s="2">
        <v>40213</v>
      </c>
      <c r="B15" s="1">
        <v>25</v>
      </c>
      <c r="C15" s="1">
        <v>29</v>
      </c>
      <c r="D15" s="1">
        <v>2</v>
      </c>
      <c r="E15" s="1">
        <v>13</v>
      </c>
      <c r="F15" s="1">
        <v>4</v>
      </c>
      <c r="G15" s="1">
        <v>0</v>
      </c>
      <c r="H15" s="1">
        <v>3</v>
      </c>
    </row>
    <row r="16" spans="1:8">
      <c r="A16" s="2">
        <v>40213</v>
      </c>
      <c r="B16" s="1">
        <v>25</v>
      </c>
      <c r="C16" s="1">
        <v>29</v>
      </c>
      <c r="D16" s="1">
        <v>2</v>
      </c>
      <c r="E16" s="1">
        <v>14</v>
      </c>
      <c r="F16" s="1">
        <v>3</v>
      </c>
      <c r="G16" s="1">
        <v>0</v>
      </c>
      <c r="H16" s="1">
        <v>2</v>
      </c>
    </row>
    <row r="17" spans="1:8">
      <c r="A17" s="2">
        <v>40213</v>
      </c>
      <c r="B17" s="1">
        <v>25</v>
      </c>
      <c r="C17" s="1">
        <v>29</v>
      </c>
      <c r="D17" s="1">
        <v>2</v>
      </c>
      <c r="E17" s="1">
        <v>15</v>
      </c>
      <c r="F17" s="1">
        <v>2</v>
      </c>
      <c r="G17" s="1">
        <v>0</v>
      </c>
      <c r="H17" s="1">
        <v>2</v>
      </c>
    </row>
    <row r="18" spans="1:8">
      <c r="A18" s="2">
        <v>40213</v>
      </c>
      <c r="B18" s="1">
        <v>25</v>
      </c>
      <c r="C18" s="1">
        <v>29</v>
      </c>
      <c r="D18" s="1">
        <v>2</v>
      </c>
      <c r="E18" s="1">
        <v>16</v>
      </c>
      <c r="F18" s="1">
        <v>2</v>
      </c>
      <c r="G18" s="1">
        <v>2</v>
      </c>
      <c r="H18" s="1">
        <v>3</v>
      </c>
    </row>
    <row r="19" spans="1:8">
      <c r="A19" s="2">
        <v>40213</v>
      </c>
      <c r="B19" s="1">
        <v>25</v>
      </c>
      <c r="C19" s="1">
        <v>29</v>
      </c>
      <c r="D19" s="1">
        <v>2</v>
      </c>
      <c r="E19" s="1">
        <v>17</v>
      </c>
      <c r="G19" s="1">
        <v>0</v>
      </c>
      <c r="H19" s="1">
        <v>0</v>
      </c>
    </row>
    <row r="20" spans="1:8">
      <c r="A20" s="2">
        <v>40213</v>
      </c>
      <c r="B20" s="1">
        <v>25</v>
      </c>
      <c r="C20" s="1">
        <v>29</v>
      </c>
      <c r="D20" s="1">
        <v>2</v>
      </c>
      <c r="E20" s="1">
        <v>18</v>
      </c>
      <c r="F20" s="1">
        <v>3</v>
      </c>
      <c r="G20" s="1">
        <v>0</v>
      </c>
      <c r="H20" s="1">
        <v>2</v>
      </c>
    </row>
    <row r="21" spans="1:8">
      <c r="A21" s="2">
        <v>40213</v>
      </c>
      <c r="B21" s="1">
        <v>25</v>
      </c>
      <c r="C21" s="1">
        <v>29</v>
      </c>
      <c r="D21" s="1">
        <v>2</v>
      </c>
      <c r="E21" s="1">
        <v>19</v>
      </c>
      <c r="F21" s="1">
        <v>2</v>
      </c>
      <c r="G21" s="1">
        <v>0</v>
      </c>
      <c r="H21" s="1">
        <v>3</v>
      </c>
    </row>
    <row r="22" spans="1:8">
      <c r="A22" s="2">
        <v>40213</v>
      </c>
      <c r="B22" s="1">
        <v>25</v>
      </c>
      <c r="C22" s="1">
        <v>29</v>
      </c>
      <c r="D22" s="1">
        <v>2</v>
      </c>
      <c r="E22" s="1">
        <v>20</v>
      </c>
      <c r="F22" s="1">
        <v>3</v>
      </c>
      <c r="G22" s="1">
        <v>3</v>
      </c>
      <c r="H22" s="1">
        <v>3</v>
      </c>
    </row>
    <row r="23" spans="1:8">
      <c r="A23" s="2">
        <v>40213</v>
      </c>
      <c r="B23" s="1">
        <v>25</v>
      </c>
      <c r="C23" s="1">
        <v>29</v>
      </c>
      <c r="D23" s="1">
        <v>4</v>
      </c>
      <c r="E23" s="1">
        <v>1</v>
      </c>
      <c r="F23" s="1">
        <v>4</v>
      </c>
      <c r="G23" s="1">
        <v>2</v>
      </c>
      <c r="H23" s="1">
        <v>2</v>
      </c>
    </row>
    <row r="24" spans="1:8">
      <c r="A24" s="2">
        <v>40213</v>
      </c>
      <c r="B24" s="1">
        <v>25</v>
      </c>
      <c r="C24" s="1">
        <v>29</v>
      </c>
      <c r="D24" s="1">
        <v>4</v>
      </c>
      <c r="E24" s="1">
        <v>2</v>
      </c>
      <c r="F24" s="1">
        <v>5</v>
      </c>
      <c r="G24" s="1">
        <v>8</v>
      </c>
      <c r="H24" s="1">
        <v>2</v>
      </c>
    </row>
    <row r="25" spans="1:8">
      <c r="A25" s="2">
        <v>40213</v>
      </c>
      <c r="B25" s="1">
        <v>25</v>
      </c>
      <c r="C25" s="1">
        <v>29</v>
      </c>
      <c r="D25" s="1">
        <v>4</v>
      </c>
      <c r="E25" s="1">
        <v>3</v>
      </c>
      <c r="F25" s="1">
        <v>3</v>
      </c>
      <c r="G25" s="1">
        <v>1</v>
      </c>
      <c r="H25" s="1">
        <v>2</v>
      </c>
    </row>
    <row r="26" spans="1:8">
      <c r="A26" s="2">
        <v>40213</v>
      </c>
      <c r="B26" s="1">
        <v>25</v>
      </c>
      <c r="C26" s="1">
        <v>29</v>
      </c>
      <c r="D26" s="1">
        <v>4</v>
      </c>
      <c r="E26" s="1">
        <v>4</v>
      </c>
      <c r="G26" s="1">
        <v>0</v>
      </c>
      <c r="H26" s="1">
        <v>2</v>
      </c>
    </row>
    <row r="27" spans="1:8">
      <c r="A27" s="2">
        <v>40213</v>
      </c>
      <c r="B27" s="1">
        <v>25</v>
      </c>
      <c r="C27" s="1">
        <v>29</v>
      </c>
      <c r="D27" s="1">
        <v>4</v>
      </c>
      <c r="E27" s="1">
        <v>5</v>
      </c>
      <c r="F27" s="1">
        <v>4</v>
      </c>
      <c r="G27" s="1">
        <v>6</v>
      </c>
      <c r="H27" s="1">
        <v>4</v>
      </c>
    </row>
    <row r="28" spans="1:8">
      <c r="A28" s="2">
        <v>40213</v>
      </c>
      <c r="B28" s="1">
        <v>25</v>
      </c>
      <c r="C28" s="1">
        <v>29</v>
      </c>
      <c r="D28" s="1">
        <v>4</v>
      </c>
      <c r="E28" s="1">
        <v>6</v>
      </c>
      <c r="F28" s="1">
        <v>3</v>
      </c>
      <c r="G28" s="1">
        <v>3</v>
      </c>
      <c r="H28" s="1">
        <v>2</v>
      </c>
    </row>
    <row r="29" spans="1:8">
      <c r="A29" s="2">
        <v>40213</v>
      </c>
      <c r="B29" s="1">
        <v>25</v>
      </c>
      <c r="C29" s="1">
        <v>29</v>
      </c>
      <c r="D29" s="1">
        <v>4</v>
      </c>
      <c r="E29" s="1">
        <v>7</v>
      </c>
      <c r="F29" s="1">
        <v>3</v>
      </c>
      <c r="G29" s="1">
        <v>5</v>
      </c>
    </row>
    <row r="30" spans="1:8">
      <c r="A30" s="2">
        <v>40213</v>
      </c>
      <c r="B30" s="1">
        <v>25</v>
      </c>
      <c r="C30" s="1">
        <v>29</v>
      </c>
      <c r="D30" s="1">
        <v>4</v>
      </c>
      <c r="E30" s="1">
        <v>8</v>
      </c>
      <c r="F30" s="1">
        <v>3</v>
      </c>
      <c r="G30" s="1">
        <v>0</v>
      </c>
      <c r="H30" s="1">
        <v>3</v>
      </c>
    </row>
    <row r="31" spans="1:8">
      <c r="A31" s="2">
        <v>40213</v>
      </c>
      <c r="B31" s="1">
        <v>25</v>
      </c>
      <c r="C31" s="1">
        <v>29</v>
      </c>
      <c r="D31" s="1">
        <v>4</v>
      </c>
      <c r="E31" s="1">
        <v>9</v>
      </c>
      <c r="F31" s="1">
        <v>4</v>
      </c>
      <c r="G31" s="1">
        <v>6</v>
      </c>
      <c r="H31" s="1">
        <v>3</v>
      </c>
    </row>
    <row r="32" spans="1:8">
      <c r="A32" s="2">
        <v>40213</v>
      </c>
      <c r="B32" s="1">
        <v>25</v>
      </c>
      <c r="C32" s="1">
        <v>29</v>
      </c>
      <c r="D32" s="1">
        <v>4</v>
      </c>
      <c r="E32" s="1">
        <v>10</v>
      </c>
      <c r="F32" s="1">
        <v>3</v>
      </c>
      <c r="G32" s="1">
        <v>3</v>
      </c>
      <c r="H32" s="1">
        <v>2</v>
      </c>
    </row>
    <row r="33" spans="1:8">
      <c r="A33" s="2">
        <v>40213</v>
      </c>
      <c r="B33" s="1">
        <v>25</v>
      </c>
      <c r="C33" s="1">
        <v>29</v>
      </c>
      <c r="D33" s="1">
        <v>4</v>
      </c>
      <c r="E33" s="1">
        <v>11</v>
      </c>
      <c r="F33" s="1">
        <v>3</v>
      </c>
      <c r="G33" s="1">
        <v>3</v>
      </c>
      <c r="H33" s="1">
        <v>3</v>
      </c>
    </row>
    <row r="34" spans="1:8">
      <c r="A34" s="2">
        <v>40213</v>
      </c>
      <c r="B34" s="1">
        <v>25</v>
      </c>
      <c r="C34" s="1">
        <v>29</v>
      </c>
      <c r="D34" s="1">
        <v>4</v>
      </c>
      <c r="E34" s="1">
        <v>12</v>
      </c>
      <c r="F34" s="1">
        <v>2</v>
      </c>
      <c r="G34" s="1">
        <v>0</v>
      </c>
      <c r="H34" s="1">
        <v>2</v>
      </c>
    </row>
    <row r="35" spans="1:8">
      <c r="A35" s="2">
        <v>40213</v>
      </c>
      <c r="B35" s="1">
        <v>25</v>
      </c>
      <c r="C35" s="1">
        <v>29</v>
      </c>
      <c r="D35" s="1">
        <v>4</v>
      </c>
      <c r="E35" s="1">
        <v>13</v>
      </c>
      <c r="F35" s="1">
        <v>4</v>
      </c>
      <c r="G35" s="1">
        <v>3</v>
      </c>
      <c r="H35" s="1">
        <v>5</v>
      </c>
    </row>
    <row r="36" spans="1:8">
      <c r="A36" s="2">
        <v>40213</v>
      </c>
      <c r="B36" s="1">
        <v>25</v>
      </c>
      <c r="C36" s="1">
        <v>29</v>
      </c>
      <c r="D36" s="1">
        <v>4</v>
      </c>
      <c r="E36" s="1">
        <v>14</v>
      </c>
      <c r="F36" s="1">
        <v>3</v>
      </c>
      <c r="G36" s="1">
        <v>4</v>
      </c>
      <c r="H36" s="1">
        <v>3</v>
      </c>
    </row>
    <row r="37" spans="1:8">
      <c r="A37" s="2">
        <v>40213</v>
      </c>
      <c r="B37" s="1">
        <v>25</v>
      </c>
      <c r="C37" s="1">
        <v>29</v>
      </c>
      <c r="D37" s="1">
        <v>4</v>
      </c>
      <c r="E37" s="1">
        <v>15</v>
      </c>
      <c r="F37" s="1">
        <v>3</v>
      </c>
      <c r="G37" s="1">
        <v>6</v>
      </c>
      <c r="H37" s="1">
        <v>3</v>
      </c>
    </row>
    <row r="38" spans="1:8">
      <c r="A38" s="2">
        <v>40213</v>
      </c>
      <c r="B38" s="1">
        <v>25</v>
      </c>
      <c r="C38" s="1">
        <v>29</v>
      </c>
      <c r="D38" s="1">
        <v>4</v>
      </c>
      <c r="E38" s="1">
        <v>16</v>
      </c>
      <c r="F38" s="1">
        <v>5</v>
      </c>
      <c r="G38" s="1">
        <v>5</v>
      </c>
      <c r="H38" s="1">
        <v>3</v>
      </c>
    </row>
    <row r="39" spans="1:8">
      <c r="A39" s="2">
        <v>40213</v>
      </c>
      <c r="B39" s="1">
        <v>25</v>
      </c>
      <c r="C39" s="1">
        <v>29</v>
      </c>
      <c r="D39" s="1">
        <v>4</v>
      </c>
      <c r="E39" s="1">
        <v>17</v>
      </c>
      <c r="G39" s="1">
        <v>4</v>
      </c>
      <c r="H39" s="1">
        <v>2</v>
      </c>
    </row>
    <row r="40" spans="1:8">
      <c r="A40" s="2">
        <v>40213</v>
      </c>
      <c r="B40" s="1">
        <v>25</v>
      </c>
      <c r="C40" s="1">
        <v>29</v>
      </c>
      <c r="D40" s="1">
        <v>4</v>
      </c>
      <c r="E40" s="1">
        <v>18</v>
      </c>
      <c r="F40" s="1">
        <v>4</v>
      </c>
      <c r="G40" s="1">
        <v>4</v>
      </c>
      <c r="H40" s="1">
        <v>3</v>
      </c>
    </row>
    <row r="41" spans="1:8">
      <c r="A41" s="2">
        <v>40213</v>
      </c>
      <c r="B41" s="1">
        <v>25</v>
      </c>
      <c r="C41" s="1">
        <v>29</v>
      </c>
      <c r="D41" s="1">
        <v>4</v>
      </c>
      <c r="E41" s="1">
        <v>19</v>
      </c>
      <c r="F41" s="1">
        <v>3</v>
      </c>
      <c r="G41" s="1">
        <v>4</v>
      </c>
      <c r="H41" s="1">
        <v>3</v>
      </c>
    </row>
    <row r="42" spans="1:8">
      <c r="A42" s="2">
        <v>40213</v>
      </c>
      <c r="B42" s="1">
        <v>25</v>
      </c>
      <c r="C42" s="1">
        <v>29</v>
      </c>
      <c r="D42" s="1">
        <v>4</v>
      </c>
      <c r="E42" s="1">
        <v>20</v>
      </c>
      <c r="F42" s="1">
        <v>3</v>
      </c>
      <c r="G42" s="1">
        <v>5</v>
      </c>
      <c r="H42" s="1">
        <v>3</v>
      </c>
    </row>
    <row r="43" spans="1:8">
      <c r="A43" s="2">
        <v>40213</v>
      </c>
      <c r="B43" s="1">
        <v>25</v>
      </c>
      <c r="C43" s="1">
        <v>29</v>
      </c>
      <c r="D43" s="1">
        <v>6</v>
      </c>
      <c r="E43" s="1">
        <v>1</v>
      </c>
      <c r="F43" s="1">
        <v>3</v>
      </c>
      <c r="G43" s="1">
        <v>7</v>
      </c>
      <c r="H43" s="1">
        <v>3</v>
      </c>
    </row>
    <row r="44" spans="1:8">
      <c r="A44" s="2">
        <v>40213</v>
      </c>
      <c r="B44" s="1">
        <v>25</v>
      </c>
      <c r="C44" s="1">
        <v>29</v>
      </c>
      <c r="D44" s="1">
        <v>6</v>
      </c>
      <c r="E44" s="1">
        <v>2</v>
      </c>
      <c r="F44" s="1">
        <v>3</v>
      </c>
      <c r="G44" s="1">
        <v>9</v>
      </c>
      <c r="H44" s="1">
        <v>3</v>
      </c>
    </row>
    <row r="45" spans="1:8">
      <c r="A45" s="2">
        <v>40213</v>
      </c>
      <c r="B45" s="1">
        <v>25</v>
      </c>
      <c r="C45" s="1">
        <v>29</v>
      </c>
      <c r="D45" s="1">
        <v>6</v>
      </c>
      <c r="E45" s="1">
        <v>3</v>
      </c>
      <c r="F45" s="1">
        <v>3</v>
      </c>
      <c r="G45" s="1">
        <v>5</v>
      </c>
      <c r="H45" s="1">
        <v>3</v>
      </c>
    </row>
    <row r="46" spans="1:8">
      <c r="A46" s="2">
        <v>40213</v>
      </c>
      <c r="B46" s="1">
        <v>25</v>
      </c>
      <c r="C46" s="1">
        <v>29</v>
      </c>
      <c r="D46" s="1">
        <v>6</v>
      </c>
      <c r="E46" s="1">
        <v>4</v>
      </c>
      <c r="F46" s="1">
        <v>4</v>
      </c>
      <c r="G46" s="1">
        <v>6</v>
      </c>
      <c r="H46" s="1">
        <v>3</v>
      </c>
    </row>
    <row r="47" spans="1:8">
      <c r="A47" s="2">
        <v>40213</v>
      </c>
      <c r="B47" s="1">
        <v>25</v>
      </c>
      <c r="C47" s="1">
        <v>29</v>
      </c>
      <c r="D47" s="1">
        <v>6</v>
      </c>
      <c r="E47" s="1">
        <v>5</v>
      </c>
      <c r="F47" s="1">
        <v>3</v>
      </c>
      <c r="G47" s="1">
        <v>6</v>
      </c>
      <c r="H47" s="1">
        <v>2</v>
      </c>
    </row>
    <row r="48" spans="1:8">
      <c r="A48" s="2">
        <v>40213</v>
      </c>
      <c r="B48" s="1">
        <v>25</v>
      </c>
      <c r="C48" s="1">
        <v>29</v>
      </c>
      <c r="D48" s="1">
        <v>6</v>
      </c>
      <c r="E48" s="1">
        <v>6</v>
      </c>
      <c r="F48" s="1">
        <v>4</v>
      </c>
      <c r="G48" s="1">
        <v>7</v>
      </c>
      <c r="H48" s="1">
        <v>3</v>
      </c>
    </row>
    <row r="49" spans="1:8">
      <c r="A49" s="2">
        <v>40213</v>
      </c>
      <c r="B49" s="1">
        <v>25</v>
      </c>
      <c r="C49" s="1">
        <v>29</v>
      </c>
      <c r="D49" s="1">
        <v>6</v>
      </c>
      <c r="E49" s="1">
        <v>7</v>
      </c>
      <c r="G49" s="1">
        <v>6</v>
      </c>
      <c r="H49" s="1">
        <v>3</v>
      </c>
    </row>
    <row r="50" spans="1:8">
      <c r="A50" s="2">
        <v>40213</v>
      </c>
      <c r="B50" s="1">
        <v>25</v>
      </c>
      <c r="C50" s="1">
        <v>29</v>
      </c>
      <c r="D50" s="1">
        <v>6</v>
      </c>
      <c r="E50" s="1">
        <v>8</v>
      </c>
      <c r="F50" s="1">
        <v>3</v>
      </c>
      <c r="G50" s="1">
        <v>5</v>
      </c>
      <c r="H50" s="1">
        <v>3</v>
      </c>
    </row>
    <row r="51" spans="1:8">
      <c r="A51" s="2">
        <v>40213</v>
      </c>
      <c r="B51" s="1">
        <v>25</v>
      </c>
      <c r="C51" s="1">
        <v>29</v>
      </c>
      <c r="D51" s="1">
        <v>6</v>
      </c>
      <c r="E51" s="1">
        <v>9</v>
      </c>
      <c r="F51" s="1">
        <v>2</v>
      </c>
      <c r="G51" s="1">
        <v>8</v>
      </c>
      <c r="H51" s="1">
        <v>4</v>
      </c>
    </row>
    <row r="52" spans="1:8">
      <c r="A52" s="2">
        <v>40213</v>
      </c>
      <c r="B52" s="1">
        <v>25</v>
      </c>
      <c r="C52" s="1">
        <v>29</v>
      </c>
      <c r="D52" s="1">
        <v>6</v>
      </c>
      <c r="E52" s="1">
        <v>10</v>
      </c>
      <c r="F52" s="1">
        <v>5</v>
      </c>
      <c r="G52" s="1">
        <v>9</v>
      </c>
      <c r="H52" s="1">
        <v>2</v>
      </c>
    </row>
    <row r="53" spans="1:8">
      <c r="A53" s="2">
        <v>40213</v>
      </c>
      <c r="B53" s="1">
        <v>25</v>
      </c>
      <c r="C53" s="1">
        <v>29</v>
      </c>
      <c r="D53" s="1">
        <v>6</v>
      </c>
      <c r="E53" s="1">
        <v>11</v>
      </c>
      <c r="F53" s="1">
        <v>3</v>
      </c>
      <c r="G53" s="1">
        <v>6</v>
      </c>
      <c r="H53" s="1">
        <v>3</v>
      </c>
    </row>
    <row r="54" spans="1:8">
      <c r="A54" s="2">
        <v>40213</v>
      </c>
      <c r="B54" s="1">
        <v>25</v>
      </c>
      <c r="C54" s="1">
        <v>29</v>
      </c>
      <c r="D54" s="1">
        <v>6</v>
      </c>
      <c r="E54" s="1">
        <v>12</v>
      </c>
      <c r="F54" s="1">
        <v>4</v>
      </c>
      <c r="G54" s="1">
        <v>5</v>
      </c>
    </row>
    <row r="55" spans="1:8">
      <c r="A55" s="2">
        <v>40213</v>
      </c>
      <c r="B55" s="1">
        <v>25</v>
      </c>
      <c r="C55" s="1">
        <v>29</v>
      </c>
      <c r="D55" s="1">
        <v>6</v>
      </c>
      <c r="E55" s="1">
        <v>13</v>
      </c>
      <c r="F55" s="1">
        <v>4</v>
      </c>
      <c r="G55" s="1">
        <v>6</v>
      </c>
    </row>
    <row r="56" spans="1:8">
      <c r="A56" s="2">
        <v>40213</v>
      </c>
      <c r="B56" s="1">
        <v>25</v>
      </c>
      <c r="C56" s="1">
        <v>29</v>
      </c>
      <c r="D56" s="1">
        <v>6</v>
      </c>
      <c r="E56" s="1">
        <v>14</v>
      </c>
      <c r="F56" s="1">
        <v>4</v>
      </c>
      <c r="G56" s="1">
        <v>9</v>
      </c>
      <c r="H56" s="1">
        <v>3</v>
      </c>
    </row>
    <row r="57" spans="1:8">
      <c r="A57" s="2">
        <v>40213</v>
      </c>
      <c r="B57" s="1">
        <v>25</v>
      </c>
      <c r="C57" s="1">
        <v>29</v>
      </c>
      <c r="D57" s="1">
        <v>6</v>
      </c>
      <c r="E57" s="1">
        <v>15</v>
      </c>
      <c r="F57" s="1">
        <v>5</v>
      </c>
      <c r="G57" s="1">
        <v>8</v>
      </c>
      <c r="H57" s="1">
        <v>3</v>
      </c>
    </row>
    <row r="58" spans="1:8">
      <c r="A58" s="2">
        <v>40213</v>
      </c>
      <c r="B58" s="1">
        <v>25</v>
      </c>
      <c r="C58" s="1">
        <v>29</v>
      </c>
      <c r="D58" s="1">
        <v>6</v>
      </c>
      <c r="E58" s="1">
        <v>16</v>
      </c>
      <c r="F58" s="1">
        <v>4</v>
      </c>
      <c r="G58" s="1">
        <v>6</v>
      </c>
      <c r="H58" s="1">
        <v>3</v>
      </c>
    </row>
    <row r="59" spans="1:8">
      <c r="A59" s="2">
        <v>40213</v>
      </c>
      <c r="B59" s="1">
        <v>25</v>
      </c>
      <c r="C59" s="1">
        <v>29</v>
      </c>
      <c r="D59" s="1">
        <v>6</v>
      </c>
      <c r="E59" s="1">
        <v>17</v>
      </c>
      <c r="F59" s="1">
        <v>5</v>
      </c>
      <c r="G59" s="1">
        <v>5</v>
      </c>
      <c r="H59" s="1">
        <v>3</v>
      </c>
    </row>
    <row r="60" spans="1:8">
      <c r="A60" s="2">
        <v>40213</v>
      </c>
      <c r="B60" s="1">
        <v>25</v>
      </c>
      <c r="C60" s="1">
        <v>29</v>
      </c>
      <c r="D60" s="1">
        <v>6</v>
      </c>
      <c r="E60" s="1">
        <v>18</v>
      </c>
      <c r="F60" s="1">
        <v>4</v>
      </c>
      <c r="G60" s="1">
        <v>9</v>
      </c>
      <c r="H60" s="1">
        <v>3</v>
      </c>
    </row>
    <row r="61" spans="1:8">
      <c r="A61" s="2">
        <v>40213</v>
      </c>
      <c r="B61" s="1">
        <v>25</v>
      </c>
      <c r="C61" s="1">
        <v>29</v>
      </c>
      <c r="D61" s="1">
        <v>6</v>
      </c>
      <c r="E61" s="1">
        <v>19</v>
      </c>
      <c r="F61" s="1">
        <v>3</v>
      </c>
      <c r="G61" s="1">
        <v>10</v>
      </c>
      <c r="H61" s="1">
        <v>3</v>
      </c>
    </row>
    <row r="62" spans="1:8">
      <c r="A62" s="2">
        <v>40213</v>
      </c>
      <c r="B62" s="1">
        <v>25</v>
      </c>
      <c r="C62" s="1">
        <v>29</v>
      </c>
      <c r="D62" s="1">
        <v>6</v>
      </c>
      <c r="E62" s="1">
        <v>20</v>
      </c>
      <c r="F62" s="1">
        <v>4</v>
      </c>
      <c r="G62" s="1">
        <v>7</v>
      </c>
      <c r="H62" s="1">
        <v>3</v>
      </c>
    </row>
    <row r="63" spans="1:8">
      <c r="A63" s="2">
        <v>40213</v>
      </c>
      <c r="B63" s="1">
        <v>25</v>
      </c>
      <c r="C63" s="1">
        <v>29</v>
      </c>
      <c r="D63" s="1">
        <v>8</v>
      </c>
      <c r="E63" s="1">
        <v>1</v>
      </c>
      <c r="F63" s="1">
        <v>4</v>
      </c>
      <c r="G63" s="6">
        <v>9</v>
      </c>
      <c r="H63" s="1">
        <v>3</v>
      </c>
    </row>
    <row r="64" spans="1:8">
      <c r="A64" s="2">
        <v>40213</v>
      </c>
      <c r="B64" s="1">
        <v>25</v>
      </c>
      <c r="C64" s="1">
        <v>29</v>
      </c>
      <c r="D64" s="1">
        <v>8</v>
      </c>
      <c r="E64" s="1">
        <v>2</v>
      </c>
      <c r="F64" s="1">
        <v>5</v>
      </c>
      <c r="G64" s="5">
        <v>10</v>
      </c>
      <c r="H64" s="1">
        <v>7</v>
      </c>
    </row>
    <row r="65" spans="1:8">
      <c r="A65" s="2">
        <v>40213</v>
      </c>
      <c r="B65" s="1">
        <v>25</v>
      </c>
      <c r="C65" s="1">
        <v>29</v>
      </c>
      <c r="D65" s="1">
        <v>8</v>
      </c>
      <c r="E65" s="1">
        <v>3</v>
      </c>
      <c r="F65" s="1">
        <v>4</v>
      </c>
      <c r="G65" s="5">
        <v>9</v>
      </c>
      <c r="H65" s="1">
        <v>4</v>
      </c>
    </row>
    <row r="66" spans="1:8">
      <c r="A66" s="2">
        <v>40213</v>
      </c>
      <c r="B66" s="1">
        <v>25</v>
      </c>
      <c r="C66" s="1">
        <v>29</v>
      </c>
      <c r="D66" s="1">
        <v>8</v>
      </c>
      <c r="E66" s="1">
        <v>4</v>
      </c>
      <c r="F66" s="1">
        <v>3</v>
      </c>
      <c r="G66" s="1">
        <v>7</v>
      </c>
      <c r="H66" s="1">
        <v>3</v>
      </c>
    </row>
    <row r="67" spans="1:8">
      <c r="A67" s="2">
        <v>40213</v>
      </c>
      <c r="B67" s="1">
        <v>25</v>
      </c>
      <c r="C67" s="1">
        <v>29</v>
      </c>
      <c r="D67" s="1">
        <v>8</v>
      </c>
      <c r="E67" s="1">
        <v>5</v>
      </c>
      <c r="F67" s="1">
        <v>4</v>
      </c>
      <c r="G67" s="1">
        <v>7</v>
      </c>
      <c r="H67" s="1">
        <v>4</v>
      </c>
    </row>
    <row r="68" spans="1:8">
      <c r="A68" s="2">
        <v>40213</v>
      </c>
      <c r="B68" s="1">
        <v>25</v>
      </c>
      <c r="C68" s="1">
        <v>29</v>
      </c>
      <c r="D68" s="1">
        <v>8</v>
      </c>
      <c r="E68" s="1">
        <v>6</v>
      </c>
      <c r="G68" s="1">
        <v>8</v>
      </c>
      <c r="H68" s="1">
        <v>3</v>
      </c>
    </row>
    <row r="69" spans="1:8">
      <c r="A69" s="2">
        <v>40213</v>
      </c>
      <c r="B69" s="1">
        <v>25</v>
      </c>
      <c r="C69" s="1">
        <v>29</v>
      </c>
      <c r="D69" s="1">
        <v>8</v>
      </c>
      <c r="E69" s="1">
        <v>7</v>
      </c>
      <c r="F69" s="1">
        <v>5</v>
      </c>
      <c r="G69" s="5">
        <v>8</v>
      </c>
      <c r="H69" s="1">
        <v>3</v>
      </c>
    </row>
    <row r="70" spans="1:8">
      <c r="A70" s="2">
        <v>40213</v>
      </c>
      <c r="B70" s="1">
        <v>25</v>
      </c>
      <c r="C70" s="1">
        <v>29</v>
      </c>
      <c r="D70" s="1">
        <v>8</v>
      </c>
      <c r="E70" s="1">
        <v>8</v>
      </c>
      <c r="G70" s="5">
        <v>5</v>
      </c>
      <c r="H70" s="1">
        <v>3</v>
      </c>
    </row>
    <row r="71" spans="1:8">
      <c r="A71" s="2">
        <v>40213</v>
      </c>
      <c r="B71" s="1">
        <v>25</v>
      </c>
      <c r="C71" s="1">
        <v>29</v>
      </c>
      <c r="D71" s="1">
        <v>8</v>
      </c>
      <c r="E71" s="1">
        <v>9</v>
      </c>
      <c r="F71" s="1">
        <v>4</v>
      </c>
      <c r="G71" s="5">
        <v>9</v>
      </c>
      <c r="H71" s="1">
        <v>3</v>
      </c>
    </row>
    <row r="72" spans="1:8">
      <c r="A72" s="2">
        <v>40213</v>
      </c>
      <c r="B72" s="1">
        <v>25</v>
      </c>
      <c r="C72" s="1">
        <v>29</v>
      </c>
      <c r="D72" s="1">
        <v>8</v>
      </c>
      <c r="E72" s="1">
        <v>10</v>
      </c>
      <c r="F72" s="1">
        <v>3</v>
      </c>
      <c r="G72" s="1">
        <v>12</v>
      </c>
      <c r="H72" s="1">
        <v>3</v>
      </c>
    </row>
    <row r="73" spans="1:8">
      <c r="A73" s="2">
        <v>40213</v>
      </c>
      <c r="B73" s="1">
        <v>25</v>
      </c>
      <c r="C73" s="1">
        <v>29</v>
      </c>
      <c r="D73" s="1">
        <v>8</v>
      </c>
      <c r="E73" s="1">
        <v>11</v>
      </c>
      <c r="F73" s="1">
        <v>3</v>
      </c>
      <c r="G73" s="1">
        <v>10</v>
      </c>
      <c r="H73" s="1">
        <v>3</v>
      </c>
    </row>
    <row r="74" spans="1:8">
      <c r="A74" s="2">
        <v>40213</v>
      </c>
      <c r="B74" s="1">
        <v>25</v>
      </c>
      <c r="C74" s="1">
        <v>29</v>
      </c>
      <c r="D74" s="1">
        <v>8</v>
      </c>
      <c r="E74" s="1">
        <v>12</v>
      </c>
      <c r="G74" s="1">
        <v>6</v>
      </c>
      <c r="H74" s="1">
        <v>4</v>
      </c>
    </row>
    <row r="75" spans="1:8">
      <c r="A75" s="2">
        <v>40213</v>
      </c>
      <c r="B75" s="1">
        <v>25</v>
      </c>
      <c r="C75" s="1">
        <v>29</v>
      </c>
      <c r="D75" s="1">
        <v>8</v>
      </c>
      <c r="E75" s="1">
        <v>13</v>
      </c>
      <c r="F75" s="1">
        <v>5</v>
      </c>
      <c r="G75" s="1">
        <v>8</v>
      </c>
      <c r="H75" s="1">
        <v>3</v>
      </c>
    </row>
    <row r="76" spans="1:8">
      <c r="A76" s="2">
        <v>40213</v>
      </c>
      <c r="B76" s="1">
        <v>25</v>
      </c>
      <c r="C76" s="1">
        <v>29</v>
      </c>
      <c r="D76" s="1">
        <v>8</v>
      </c>
      <c r="E76" s="1">
        <v>14</v>
      </c>
      <c r="F76" s="1">
        <v>3</v>
      </c>
      <c r="G76" s="1">
        <v>6</v>
      </c>
      <c r="H76" s="1">
        <v>3</v>
      </c>
    </row>
    <row r="77" spans="1:8">
      <c r="A77" s="2">
        <v>40213</v>
      </c>
      <c r="B77" s="1">
        <v>25</v>
      </c>
      <c r="C77" s="1">
        <v>29</v>
      </c>
      <c r="D77" s="1">
        <v>8</v>
      </c>
      <c r="E77" s="1">
        <v>15</v>
      </c>
      <c r="F77" s="1">
        <v>4</v>
      </c>
      <c r="G77" s="5">
        <v>10</v>
      </c>
      <c r="H77" s="1">
        <v>3</v>
      </c>
    </row>
    <row r="78" spans="1:8">
      <c r="A78" s="2">
        <v>40213</v>
      </c>
      <c r="B78" s="1">
        <v>25</v>
      </c>
      <c r="C78" s="1">
        <v>29</v>
      </c>
      <c r="D78" s="1">
        <v>8</v>
      </c>
      <c r="E78" s="1">
        <v>16</v>
      </c>
      <c r="F78" s="1">
        <v>3</v>
      </c>
      <c r="G78" s="5">
        <v>6</v>
      </c>
      <c r="H78" s="1">
        <v>3</v>
      </c>
    </row>
    <row r="79" spans="1:8">
      <c r="A79" s="2">
        <v>40213</v>
      </c>
      <c r="B79" s="1">
        <v>25</v>
      </c>
      <c r="C79" s="1">
        <v>29</v>
      </c>
      <c r="D79" s="1">
        <v>8</v>
      </c>
      <c r="E79" s="1">
        <v>17</v>
      </c>
      <c r="F79" s="1">
        <v>4</v>
      </c>
      <c r="G79" s="5">
        <v>8</v>
      </c>
      <c r="H79" s="1">
        <v>3</v>
      </c>
    </row>
    <row r="80" spans="1:8">
      <c r="A80" s="2">
        <v>40213</v>
      </c>
      <c r="B80" s="1">
        <v>25</v>
      </c>
      <c r="C80" s="1">
        <v>29</v>
      </c>
      <c r="D80" s="1">
        <v>8</v>
      </c>
      <c r="E80" s="1">
        <v>18</v>
      </c>
      <c r="F80" s="1">
        <v>4</v>
      </c>
      <c r="G80" s="1">
        <v>6</v>
      </c>
      <c r="H80" s="1">
        <v>4</v>
      </c>
    </row>
    <row r="81" spans="1:8">
      <c r="A81" s="2">
        <v>40213</v>
      </c>
      <c r="B81" s="1">
        <v>25</v>
      </c>
      <c r="C81" s="1">
        <v>29</v>
      </c>
      <c r="D81" s="1">
        <v>8</v>
      </c>
      <c r="E81" s="1">
        <v>19</v>
      </c>
      <c r="F81" s="1">
        <v>4</v>
      </c>
      <c r="G81" s="1">
        <v>7</v>
      </c>
      <c r="H81" s="1">
        <v>4</v>
      </c>
    </row>
    <row r="82" spans="1:8">
      <c r="A82" s="2">
        <v>40213</v>
      </c>
      <c r="B82" s="1">
        <v>25</v>
      </c>
      <c r="C82" s="1">
        <v>29</v>
      </c>
      <c r="D82" s="1">
        <v>8</v>
      </c>
      <c r="E82" s="1">
        <v>20</v>
      </c>
      <c r="F82" s="1">
        <v>4</v>
      </c>
      <c r="G82" s="1">
        <v>7</v>
      </c>
      <c r="H82" s="1">
        <v>4</v>
      </c>
    </row>
    <row r="83" spans="1:8">
      <c r="A83" s="3">
        <v>40213</v>
      </c>
      <c r="B83" s="4">
        <v>25</v>
      </c>
      <c r="C83" s="4">
        <v>29</v>
      </c>
      <c r="D83" s="4">
        <v>10</v>
      </c>
      <c r="E83" s="4">
        <v>1</v>
      </c>
      <c r="F83" s="4">
        <v>4</v>
      </c>
      <c r="G83" s="4">
        <v>10</v>
      </c>
      <c r="H83" s="4">
        <v>4</v>
      </c>
    </row>
    <row r="84" spans="1:8">
      <c r="A84" s="3">
        <v>40213</v>
      </c>
      <c r="B84" s="4">
        <v>25</v>
      </c>
      <c r="C84" s="4">
        <v>29</v>
      </c>
      <c r="D84" s="4">
        <v>10</v>
      </c>
      <c r="E84" s="4">
        <v>2</v>
      </c>
      <c r="F84" s="4">
        <v>3</v>
      </c>
      <c r="G84" s="4">
        <v>9</v>
      </c>
      <c r="H84" s="4">
        <v>4</v>
      </c>
    </row>
    <row r="85" spans="1:8">
      <c r="A85" s="3">
        <v>40213</v>
      </c>
      <c r="B85" s="4">
        <v>25</v>
      </c>
      <c r="C85" s="4">
        <v>29</v>
      </c>
      <c r="D85" s="4">
        <v>10</v>
      </c>
      <c r="E85" s="4">
        <v>3</v>
      </c>
      <c r="F85" s="4">
        <v>4</v>
      </c>
      <c r="G85" s="4">
        <v>11</v>
      </c>
      <c r="H85" s="4">
        <v>5</v>
      </c>
    </row>
    <row r="86" spans="1:8">
      <c r="A86" s="3">
        <v>40213</v>
      </c>
      <c r="B86" s="4">
        <v>25</v>
      </c>
      <c r="C86" s="4">
        <v>29</v>
      </c>
      <c r="D86" s="4">
        <v>10</v>
      </c>
      <c r="E86" s="4">
        <v>4</v>
      </c>
      <c r="F86" s="4">
        <v>4</v>
      </c>
      <c r="G86" s="4">
        <v>3</v>
      </c>
      <c r="H86" s="4">
        <v>3</v>
      </c>
    </row>
    <row r="87" spans="1:8">
      <c r="A87" s="3">
        <v>40213</v>
      </c>
      <c r="B87" s="4">
        <v>25</v>
      </c>
      <c r="C87" s="4">
        <v>29</v>
      </c>
      <c r="D87" s="4">
        <v>10</v>
      </c>
      <c r="E87" s="4">
        <v>5</v>
      </c>
      <c r="F87" s="4">
        <v>4</v>
      </c>
      <c r="G87" s="4">
        <v>5</v>
      </c>
      <c r="H87" s="4">
        <v>2</v>
      </c>
    </row>
    <row r="88" spans="1:8">
      <c r="A88" s="3">
        <v>40213</v>
      </c>
      <c r="B88" s="4">
        <v>25</v>
      </c>
      <c r="C88" s="4">
        <v>29</v>
      </c>
      <c r="D88" s="4">
        <v>10</v>
      </c>
      <c r="E88" s="4">
        <v>6</v>
      </c>
      <c r="F88" s="4">
        <v>6</v>
      </c>
      <c r="G88" s="4">
        <v>9</v>
      </c>
      <c r="H88" s="4">
        <v>4</v>
      </c>
    </row>
    <row r="89" spans="1:8">
      <c r="A89" s="3">
        <v>40213</v>
      </c>
      <c r="B89" s="4">
        <v>25</v>
      </c>
      <c r="C89" s="4">
        <v>29</v>
      </c>
      <c r="D89" s="4">
        <v>10</v>
      </c>
      <c r="E89" s="4">
        <v>7</v>
      </c>
      <c r="F89" s="4">
        <v>3</v>
      </c>
      <c r="G89" s="4">
        <v>11</v>
      </c>
      <c r="H89" s="4">
        <v>3</v>
      </c>
    </row>
    <row r="90" spans="1:8">
      <c r="A90" s="3">
        <v>40213</v>
      </c>
      <c r="B90" s="4">
        <v>25</v>
      </c>
      <c r="C90" s="4">
        <v>29</v>
      </c>
      <c r="D90" s="4">
        <v>10</v>
      </c>
      <c r="E90" s="4">
        <v>8</v>
      </c>
      <c r="F90" s="4"/>
      <c r="G90" s="4">
        <v>12</v>
      </c>
      <c r="H90" s="4">
        <v>3</v>
      </c>
    </row>
    <row r="91" spans="1:8">
      <c r="A91" s="3">
        <v>40213</v>
      </c>
      <c r="B91" s="4">
        <v>25</v>
      </c>
      <c r="C91" s="4">
        <v>29</v>
      </c>
      <c r="D91" s="4">
        <v>10</v>
      </c>
      <c r="E91" s="4">
        <v>9</v>
      </c>
      <c r="F91" s="4">
        <v>4</v>
      </c>
      <c r="G91" s="4">
        <v>7</v>
      </c>
      <c r="H91" s="4">
        <v>3</v>
      </c>
    </row>
    <row r="92" spans="1:8">
      <c r="A92" s="3">
        <v>40213</v>
      </c>
      <c r="B92" s="4">
        <v>25</v>
      </c>
      <c r="C92" s="4">
        <v>29</v>
      </c>
      <c r="D92" s="4">
        <v>10</v>
      </c>
      <c r="E92" s="4">
        <v>10</v>
      </c>
      <c r="F92" s="4">
        <v>3</v>
      </c>
      <c r="G92" s="4">
        <v>7</v>
      </c>
      <c r="H92" s="4">
        <v>3</v>
      </c>
    </row>
    <row r="93" spans="1:8">
      <c r="A93" s="3">
        <v>40213</v>
      </c>
      <c r="B93" s="4">
        <v>25</v>
      </c>
      <c r="C93" s="4">
        <v>29</v>
      </c>
      <c r="D93" s="4">
        <v>10</v>
      </c>
      <c r="E93" s="4">
        <v>11</v>
      </c>
      <c r="F93" s="4">
        <v>5</v>
      </c>
      <c r="G93" s="4">
        <v>8</v>
      </c>
      <c r="H93" s="4"/>
    </row>
    <row r="94" spans="1:8">
      <c r="A94" s="3">
        <v>40213</v>
      </c>
      <c r="B94" s="4">
        <v>25</v>
      </c>
      <c r="C94" s="4">
        <v>29</v>
      </c>
      <c r="D94" s="4">
        <v>10</v>
      </c>
      <c r="E94" s="4">
        <v>12</v>
      </c>
      <c r="F94" s="4">
        <v>4</v>
      </c>
      <c r="G94" s="4">
        <v>10</v>
      </c>
      <c r="H94" s="4">
        <v>3</v>
      </c>
    </row>
    <row r="95" spans="1:8">
      <c r="A95" s="3">
        <v>40213</v>
      </c>
      <c r="B95" s="4">
        <v>25</v>
      </c>
      <c r="C95" s="4">
        <v>29</v>
      </c>
      <c r="D95" s="4">
        <v>10</v>
      </c>
      <c r="E95" s="4">
        <v>13</v>
      </c>
      <c r="F95" s="4">
        <v>5</v>
      </c>
      <c r="G95" s="4">
        <v>6</v>
      </c>
      <c r="H95" s="4">
        <v>3</v>
      </c>
    </row>
    <row r="96" spans="1:8">
      <c r="A96" s="3">
        <v>40213</v>
      </c>
      <c r="B96" s="4">
        <v>25</v>
      </c>
      <c r="C96" s="4">
        <v>29</v>
      </c>
      <c r="D96" s="4">
        <v>10</v>
      </c>
      <c r="E96" s="4">
        <v>14</v>
      </c>
      <c r="F96" s="4"/>
      <c r="G96" s="4">
        <v>8</v>
      </c>
      <c r="H96" s="4">
        <v>3</v>
      </c>
    </row>
    <row r="97" spans="1:8">
      <c r="A97" s="3">
        <v>40213</v>
      </c>
      <c r="B97" s="4">
        <v>25</v>
      </c>
      <c r="C97" s="4">
        <v>29</v>
      </c>
      <c r="D97" s="4">
        <v>10</v>
      </c>
      <c r="E97" s="4">
        <v>15</v>
      </c>
      <c r="F97" s="4">
        <v>4</v>
      </c>
      <c r="G97" s="4">
        <v>15</v>
      </c>
      <c r="H97" s="4">
        <v>4</v>
      </c>
    </row>
    <row r="98" spans="1:8">
      <c r="A98" s="3">
        <v>40213</v>
      </c>
      <c r="B98" s="4">
        <v>25</v>
      </c>
      <c r="C98" s="4">
        <v>29</v>
      </c>
      <c r="D98" s="4">
        <v>10</v>
      </c>
      <c r="E98" s="4">
        <v>16</v>
      </c>
      <c r="F98" s="4">
        <v>3</v>
      </c>
      <c r="G98" s="4">
        <v>6</v>
      </c>
      <c r="H98" s="4">
        <v>3</v>
      </c>
    </row>
    <row r="99" spans="1:8">
      <c r="A99" s="3">
        <v>40213</v>
      </c>
      <c r="B99" s="4">
        <v>25</v>
      </c>
      <c r="C99" s="4">
        <v>29</v>
      </c>
      <c r="D99" s="4">
        <v>10</v>
      </c>
      <c r="E99" s="4">
        <v>17</v>
      </c>
      <c r="F99" s="4">
        <v>3</v>
      </c>
      <c r="G99" s="4">
        <v>8</v>
      </c>
      <c r="H99" s="4">
        <v>3</v>
      </c>
    </row>
    <row r="100" spans="1:8">
      <c r="A100" s="3">
        <v>40213</v>
      </c>
      <c r="B100" s="4">
        <v>25</v>
      </c>
      <c r="C100" s="4">
        <v>29</v>
      </c>
      <c r="D100" s="4">
        <v>10</v>
      </c>
      <c r="E100" s="4">
        <v>18</v>
      </c>
      <c r="F100" s="4">
        <v>4</v>
      </c>
      <c r="G100" s="4">
        <v>12</v>
      </c>
      <c r="H100" s="4">
        <v>4</v>
      </c>
    </row>
    <row r="101" spans="1:8">
      <c r="A101" s="3">
        <v>40213</v>
      </c>
      <c r="B101" s="4">
        <v>25</v>
      </c>
      <c r="C101" s="4">
        <v>29</v>
      </c>
      <c r="D101" s="4">
        <v>10</v>
      </c>
      <c r="E101" s="4">
        <v>19</v>
      </c>
      <c r="F101" s="4"/>
      <c r="G101" s="4">
        <v>6</v>
      </c>
      <c r="H101" s="4">
        <v>3</v>
      </c>
    </row>
    <row r="102" spans="1:8">
      <c r="A102" s="3">
        <v>40213</v>
      </c>
      <c r="B102" s="4">
        <v>25</v>
      </c>
      <c r="C102" s="4">
        <v>29</v>
      </c>
      <c r="D102" s="4">
        <v>10</v>
      </c>
      <c r="E102" s="4">
        <v>20</v>
      </c>
      <c r="F102" s="4"/>
      <c r="G102" s="4">
        <v>9</v>
      </c>
      <c r="H102" s="4">
        <v>4</v>
      </c>
    </row>
    <row r="103" spans="1:8">
      <c r="A103" s="3">
        <v>40213</v>
      </c>
      <c r="B103" s="4">
        <v>25</v>
      </c>
      <c r="C103" s="4">
        <v>29</v>
      </c>
      <c r="D103" s="4">
        <v>12</v>
      </c>
      <c r="E103" s="4">
        <v>1</v>
      </c>
      <c r="F103" s="4">
        <v>4</v>
      </c>
      <c r="G103" s="4">
        <v>7</v>
      </c>
      <c r="H103" s="4">
        <v>3</v>
      </c>
    </row>
    <row r="104" spans="1:8">
      <c r="A104" s="3">
        <v>40213</v>
      </c>
      <c r="B104" s="4">
        <v>25</v>
      </c>
      <c r="C104" s="4">
        <v>29</v>
      </c>
      <c r="D104" s="4">
        <v>12</v>
      </c>
      <c r="E104" s="4">
        <v>2</v>
      </c>
      <c r="F104" s="4">
        <v>4</v>
      </c>
      <c r="G104" s="4">
        <v>11</v>
      </c>
      <c r="H104" s="4">
        <v>4</v>
      </c>
    </row>
    <row r="105" spans="1:8">
      <c r="A105" s="3">
        <v>40213</v>
      </c>
      <c r="B105" s="4">
        <v>25</v>
      </c>
      <c r="C105" s="4">
        <v>29</v>
      </c>
      <c r="D105" s="4">
        <v>12</v>
      </c>
      <c r="E105" s="4">
        <v>3</v>
      </c>
      <c r="F105" s="4">
        <v>5</v>
      </c>
      <c r="G105" s="4">
        <v>5</v>
      </c>
      <c r="H105" s="4">
        <v>3</v>
      </c>
    </row>
    <row r="106" spans="1:8">
      <c r="A106" s="3">
        <v>40213</v>
      </c>
      <c r="B106" s="4">
        <v>25</v>
      </c>
      <c r="C106" s="4">
        <v>29</v>
      </c>
      <c r="D106" s="4">
        <v>12</v>
      </c>
      <c r="E106" s="4">
        <v>4</v>
      </c>
      <c r="F106" s="4">
        <v>4</v>
      </c>
      <c r="G106" s="4">
        <v>8</v>
      </c>
      <c r="H106" s="4">
        <v>3</v>
      </c>
    </row>
    <row r="107" spans="1:8">
      <c r="A107" s="3">
        <v>40213</v>
      </c>
      <c r="B107" s="4">
        <v>25</v>
      </c>
      <c r="C107" s="4">
        <v>29</v>
      </c>
      <c r="D107" s="4">
        <v>12</v>
      </c>
      <c r="E107" s="4">
        <v>5</v>
      </c>
      <c r="F107" s="4">
        <v>5</v>
      </c>
      <c r="G107" s="4">
        <v>11</v>
      </c>
      <c r="H107" s="4">
        <v>3</v>
      </c>
    </row>
    <row r="108" spans="1:8">
      <c r="A108" s="3">
        <v>40213</v>
      </c>
      <c r="B108" s="4">
        <v>25</v>
      </c>
      <c r="C108" s="4">
        <v>29</v>
      </c>
      <c r="D108" s="4">
        <v>12</v>
      </c>
      <c r="E108" s="4">
        <v>6</v>
      </c>
      <c r="F108" s="4">
        <v>4</v>
      </c>
      <c r="G108" s="4">
        <v>11</v>
      </c>
      <c r="H108" s="4">
        <v>3</v>
      </c>
    </row>
    <row r="109" spans="1:8">
      <c r="A109" s="3">
        <v>40213</v>
      </c>
      <c r="B109" s="4">
        <v>25</v>
      </c>
      <c r="C109" s="4">
        <v>29</v>
      </c>
      <c r="D109" s="4">
        <v>12</v>
      </c>
      <c r="E109" s="4">
        <v>7</v>
      </c>
      <c r="F109" s="4">
        <v>4</v>
      </c>
      <c r="G109" s="4">
        <v>14</v>
      </c>
      <c r="H109" s="4">
        <v>5</v>
      </c>
    </row>
    <row r="110" spans="1:8">
      <c r="A110" s="3">
        <v>40213</v>
      </c>
      <c r="B110" s="4">
        <v>25</v>
      </c>
      <c r="C110" s="4">
        <v>29</v>
      </c>
      <c r="D110" s="4">
        <v>12</v>
      </c>
      <c r="E110" s="4">
        <v>8</v>
      </c>
      <c r="F110" s="4">
        <v>2</v>
      </c>
      <c r="G110" s="4">
        <v>7</v>
      </c>
      <c r="H110" s="4">
        <v>3</v>
      </c>
    </row>
    <row r="111" spans="1:8">
      <c r="A111" s="3">
        <v>40213</v>
      </c>
      <c r="B111" s="4">
        <v>25</v>
      </c>
      <c r="C111" s="4">
        <v>29</v>
      </c>
      <c r="D111" s="4">
        <v>12</v>
      </c>
      <c r="E111" s="4">
        <v>9</v>
      </c>
      <c r="F111" s="4">
        <v>4</v>
      </c>
      <c r="G111" s="4">
        <v>12</v>
      </c>
      <c r="H111" s="4">
        <v>4</v>
      </c>
    </row>
    <row r="112" spans="1:8">
      <c r="A112" s="3">
        <v>40213</v>
      </c>
      <c r="B112" s="4">
        <v>25</v>
      </c>
      <c r="C112" s="4">
        <v>29</v>
      </c>
      <c r="D112" s="4">
        <v>12</v>
      </c>
      <c r="E112" s="4">
        <v>10</v>
      </c>
      <c r="F112" s="4">
        <v>4</v>
      </c>
      <c r="G112" s="4">
        <v>15</v>
      </c>
      <c r="H112" s="4">
        <v>3</v>
      </c>
    </row>
    <row r="113" spans="1:8">
      <c r="A113" s="3">
        <v>40213</v>
      </c>
      <c r="B113" s="4">
        <v>25</v>
      </c>
      <c r="C113" s="4">
        <v>29</v>
      </c>
      <c r="D113" s="4">
        <v>12</v>
      </c>
      <c r="E113" s="4">
        <v>11</v>
      </c>
      <c r="F113" s="4">
        <v>5</v>
      </c>
      <c r="G113" s="4">
        <v>10</v>
      </c>
      <c r="H113" s="4">
        <v>3</v>
      </c>
    </row>
    <row r="114" spans="1:8">
      <c r="A114" s="3">
        <v>40213</v>
      </c>
      <c r="B114" s="4">
        <v>25</v>
      </c>
      <c r="C114" s="4">
        <v>29</v>
      </c>
      <c r="D114" s="4">
        <v>12</v>
      </c>
      <c r="E114" s="4">
        <v>12</v>
      </c>
      <c r="F114" s="4">
        <v>5</v>
      </c>
      <c r="G114" s="4">
        <v>11</v>
      </c>
      <c r="H114" s="4">
        <v>4</v>
      </c>
    </row>
    <row r="115" spans="1:8">
      <c r="A115" s="3">
        <v>40213</v>
      </c>
      <c r="B115" s="4">
        <v>25</v>
      </c>
      <c r="C115" s="4">
        <v>29</v>
      </c>
      <c r="D115" s="4">
        <v>12</v>
      </c>
      <c r="E115" s="4">
        <v>13</v>
      </c>
      <c r="F115" s="4">
        <v>4</v>
      </c>
      <c r="G115" s="4">
        <v>9</v>
      </c>
      <c r="H115" s="4">
        <v>3</v>
      </c>
    </row>
    <row r="116" spans="1:8">
      <c r="A116" s="3">
        <v>40213</v>
      </c>
      <c r="B116" s="4">
        <v>25</v>
      </c>
      <c r="C116" s="4">
        <v>29</v>
      </c>
      <c r="D116" s="4">
        <v>12</v>
      </c>
      <c r="E116" s="4">
        <v>14</v>
      </c>
      <c r="F116" s="4"/>
      <c r="G116" s="4">
        <v>13</v>
      </c>
      <c r="H116" s="4">
        <v>5</v>
      </c>
    </row>
    <row r="117" spans="1:8">
      <c r="A117" s="3">
        <v>40213</v>
      </c>
      <c r="B117" s="4">
        <v>25</v>
      </c>
      <c r="C117" s="4">
        <v>29</v>
      </c>
      <c r="D117" s="4">
        <v>12</v>
      </c>
      <c r="E117" s="4">
        <v>15</v>
      </c>
      <c r="F117" s="4">
        <v>4</v>
      </c>
      <c r="G117" s="4">
        <v>8</v>
      </c>
      <c r="H117" s="4">
        <v>3</v>
      </c>
    </row>
    <row r="118" spans="1:8">
      <c r="A118" s="3">
        <v>40213</v>
      </c>
      <c r="B118" s="4">
        <v>25</v>
      </c>
      <c r="C118" s="4">
        <v>29</v>
      </c>
      <c r="D118" s="4">
        <v>12</v>
      </c>
      <c r="E118" s="4">
        <v>16</v>
      </c>
      <c r="F118" s="4">
        <v>3</v>
      </c>
      <c r="G118" s="4">
        <v>14</v>
      </c>
      <c r="H118" s="4">
        <v>4</v>
      </c>
    </row>
    <row r="119" spans="1:8">
      <c r="A119" s="3">
        <v>40213</v>
      </c>
      <c r="B119" s="4">
        <v>25</v>
      </c>
      <c r="C119" s="4">
        <v>29</v>
      </c>
      <c r="D119" s="4">
        <v>12</v>
      </c>
      <c r="E119" s="4">
        <v>17</v>
      </c>
      <c r="F119" s="4">
        <v>4</v>
      </c>
      <c r="G119" s="4">
        <v>9</v>
      </c>
      <c r="H119" s="4">
        <v>4</v>
      </c>
    </row>
    <row r="120" spans="1:8">
      <c r="A120" s="3">
        <v>40213</v>
      </c>
      <c r="B120" s="4">
        <v>25</v>
      </c>
      <c r="C120" s="4">
        <v>29</v>
      </c>
      <c r="D120" s="4">
        <v>12</v>
      </c>
      <c r="E120" s="4">
        <v>18</v>
      </c>
      <c r="F120" s="4">
        <v>5</v>
      </c>
      <c r="G120" s="4">
        <v>11</v>
      </c>
      <c r="H120" s="4">
        <v>4</v>
      </c>
    </row>
    <row r="121" spans="1:8">
      <c r="A121" s="3">
        <v>40213</v>
      </c>
      <c r="B121" s="4">
        <v>25</v>
      </c>
      <c r="C121" s="4">
        <v>29</v>
      </c>
      <c r="D121" s="4">
        <v>12</v>
      </c>
      <c r="E121" s="4">
        <v>19</v>
      </c>
      <c r="F121" s="4">
        <v>5</v>
      </c>
      <c r="G121" s="4">
        <v>14</v>
      </c>
      <c r="H121" s="4">
        <v>4</v>
      </c>
    </row>
    <row r="122" spans="1:8">
      <c r="A122" s="3">
        <v>40213</v>
      </c>
      <c r="B122" s="4">
        <v>25</v>
      </c>
      <c r="C122" s="4">
        <v>29</v>
      </c>
      <c r="D122" s="4">
        <v>12</v>
      </c>
      <c r="E122" s="4">
        <v>20</v>
      </c>
      <c r="F122" s="4">
        <v>4</v>
      </c>
      <c r="G122" s="4">
        <v>10</v>
      </c>
      <c r="H122" s="4">
        <v>4</v>
      </c>
    </row>
    <row r="123" spans="1:8">
      <c r="A123" s="3">
        <v>40213</v>
      </c>
      <c r="B123" s="4">
        <v>25</v>
      </c>
      <c r="C123" s="4">
        <v>29</v>
      </c>
      <c r="D123" s="4">
        <v>24</v>
      </c>
      <c r="E123" s="4">
        <v>1</v>
      </c>
      <c r="F123" s="4">
        <v>3</v>
      </c>
      <c r="G123" s="4">
        <v>15</v>
      </c>
      <c r="H123" s="4">
        <v>5</v>
      </c>
    </row>
    <row r="124" spans="1:8">
      <c r="A124" s="3">
        <v>40213</v>
      </c>
      <c r="B124" s="4">
        <v>25</v>
      </c>
      <c r="C124" s="4">
        <v>29</v>
      </c>
      <c r="D124" s="4">
        <v>24</v>
      </c>
      <c r="E124" s="4">
        <v>2</v>
      </c>
      <c r="F124" s="4"/>
      <c r="G124" s="4">
        <v>18</v>
      </c>
      <c r="H124" s="4">
        <v>2</v>
      </c>
    </row>
    <row r="125" spans="1:8">
      <c r="A125" s="3">
        <v>40213</v>
      </c>
      <c r="B125" s="4">
        <v>25</v>
      </c>
      <c r="C125" s="4">
        <v>29</v>
      </c>
      <c r="D125" s="4">
        <v>24</v>
      </c>
      <c r="E125" s="4">
        <v>3</v>
      </c>
      <c r="F125" s="4">
        <v>2</v>
      </c>
      <c r="G125" s="4">
        <v>12</v>
      </c>
      <c r="H125" s="4">
        <v>6</v>
      </c>
    </row>
    <row r="126" spans="1:8">
      <c r="A126" s="3">
        <v>40213</v>
      </c>
      <c r="B126" s="4">
        <v>25</v>
      </c>
      <c r="C126" s="4">
        <v>29</v>
      </c>
      <c r="D126" s="4">
        <v>24</v>
      </c>
      <c r="E126" s="4">
        <v>4</v>
      </c>
      <c r="F126" s="4">
        <v>4</v>
      </c>
      <c r="G126" s="4">
        <v>11</v>
      </c>
      <c r="H126" s="4">
        <v>3</v>
      </c>
    </row>
    <row r="127" spans="1:8">
      <c r="A127" s="3">
        <v>40213</v>
      </c>
      <c r="B127" s="4">
        <v>25</v>
      </c>
      <c r="C127" s="4">
        <v>29</v>
      </c>
      <c r="D127" s="4">
        <v>24</v>
      </c>
      <c r="E127" s="4">
        <v>5</v>
      </c>
      <c r="F127" s="4">
        <v>4</v>
      </c>
      <c r="G127" s="4">
        <v>11</v>
      </c>
      <c r="H127" s="4">
        <v>4</v>
      </c>
    </row>
    <row r="128" spans="1:8">
      <c r="A128" s="3">
        <v>40213</v>
      </c>
      <c r="B128" s="4">
        <v>25</v>
      </c>
      <c r="C128" s="4">
        <v>29</v>
      </c>
      <c r="D128" s="4">
        <v>24</v>
      </c>
      <c r="E128" s="4">
        <v>6</v>
      </c>
      <c r="F128" s="4"/>
      <c r="G128" s="4">
        <v>13</v>
      </c>
      <c r="H128" s="4">
        <v>3</v>
      </c>
    </row>
    <row r="129" spans="1:8">
      <c r="A129" s="3">
        <v>40213</v>
      </c>
      <c r="B129" s="4">
        <v>25</v>
      </c>
      <c r="C129" s="4">
        <v>29</v>
      </c>
      <c r="D129" s="4">
        <v>24</v>
      </c>
      <c r="E129" s="4">
        <v>7</v>
      </c>
      <c r="F129" s="4">
        <v>4</v>
      </c>
      <c r="G129" s="4">
        <v>8</v>
      </c>
      <c r="H129" s="4">
        <v>5</v>
      </c>
    </row>
    <row r="130" spans="1:8">
      <c r="A130" s="3">
        <v>40213</v>
      </c>
      <c r="B130" s="4">
        <v>25</v>
      </c>
      <c r="C130" s="4">
        <v>29</v>
      </c>
      <c r="D130" s="4">
        <v>24</v>
      </c>
      <c r="E130" s="4">
        <v>8</v>
      </c>
      <c r="F130" s="4">
        <v>4</v>
      </c>
      <c r="G130" s="4">
        <v>11</v>
      </c>
      <c r="H130" s="4">
        <v>2</v>
      </c>
    </row>
    <row r="131" spans="1:8">
      <c r="A131" s="3">
        <v>40213</v>
      </c>
      <c r="B131" s="4">
        <v>25</v>
      </c>
      <c r="C131" s="4">
        <v>29</v>
      </c>
      <c r="D131" s="4">
        <v>24</v>
      </c>
      <c r="E131" s="4">
        <v>9</v>
      </c>
      <c r="F131" s="4">
        <v>6</v>
      </c>
      <c r="G131" s="4">
        <v>8</v>
      </c>
      <c r="H131" s="4">
        <v>4</v>
      </c>
    </row>
    <row r="132" spans="1:8">
      <c r="A132" s="3">
        <v>40213</v>
      </c>
      <c r="B132" s="4">
        <v>25</v>
      </c>
      <c r="C132" s="4">
        <v>29</v>
      </c>
      <c r="D132" s="4">
        <v>24</v>
      </c>
      <c r="E132" s="4">
        <v>10</v>
      </c>
      <c r="F132" s="4">
        <v>4</v>
      </c>
      <c r="G132" s="4">
        <v>13</v>
      </c>
      <c r="H132" s="4">
        <v>4</v>
      </c>
    </row>
    <row r="133" spans="1:8">
      <c r="A133" s="3">
        <v>40213</v>
      </c>
      <c r="B133" s="4">
        <v>25</v>
      </c>
      <c r="C133" s="4">
        <v>29</v>
      </c>
      <c r="D133" s="4">
        <v>24</v>
      </c>
      <c r="E133" s="4">
        <v>11</v>
      </c>
      <c r="F133" s="4"/>
      <c r="G133" s="4">
        <v>7</v>
      </c>
      <c r="H133" s="4">
        <v>3</v>
      </c>
    </row>
    <row r="134" spans="1:8">
      <c r="A134" s="3">
        <v>40213</v>
      </c>
      <c r="B134" s="4">
        <v>25</v>
      </c>
      <c r="C134" s="4">
        <v>29</v>
      </c>
      <c r="D134" s="4">
        <v>24</v>
      </c>
      <c r="E134" s="4">
        <v>12</v>
      </c>
      <c r="F134" s="4">
        <v>5</v>
      </c>
      <c r="G134" s="4">
        <v>16</v>
      </c>
      <c r="H134" s="4">
        <v>3</v>
      </c>
    </row>
    <row r="135" spans="1:8">
      <c r="A135" s="3">
        <v>40213</v>
      </c>
      <c r="B135" s="4">
        <v>25</v>
      </c>
      <c r="C135" s="4">
        <v>29</v>
      </c>
      <c r="D135" s="4">
        <v>24</v>
      </c>
      <c r="E135" s="4">
        <v>13</v>
      </c>
      <c r="F135" s="4">
        <v>4</v>
      </c>
      <c r="G135" s="4">
        <v>15</v>
      </c>
      <c r="H135" s="4">
        <v>3</v>
      </c>
    </row>
    <row r="136" spans="1:8">
      <c r="A136" s="3">
        <v>40213</v>
      </c>
      <c r="B136" s="4">
        <v>25</v>
      </c>
      <c r="C136" s="4">
        <v>29</v>
      </c>
      <c r="D136" s="4">
        <v>24</v>
      </c>
      <c r="E136" s="4">
        <v>14</v>
      </c>
      <c r="F136" s="4">
        <v>5</v>
      </c>
      <c r="G136" s="4">
        <v>18</v>
      </c>
      <c r="H136" s="4">
        <v>3</v>
      </c>
    </row>
    <row r="137" spans="1:8">
      <c r="A137" s="3">
        <v>40213</v>
      </c>
      <c r="B137" s="4">
        <v>25</v>
      </c>
      <c r="C137" s="4">
        <v>29</v>
      </c>
      <c r="D137" s="4">
        <v>24</v>
      </c>
      <c r="E137" s="4">
        <v>15</v>
      </c>
      <c r="F137" s="4">
        <v>4</v>
      </c>
      <c r="G137" s="4">
        <v>17</v>
      </c>
      <c r="H137" s="4">
        <v>5</v>
      </c>
    </row>
    <row r="138" spans="1:8">
      <c r="A138" s="3">
        <v>40213</v>
      </c>
      <c r="B138" s="4">
        <v>25</v>
      </c>
      <c r="C138" s="4">
        <v>29</v>
      </c>
      <c r="D138" s="4">
        <v>24</v>
      </c>
      <c r="E138" s="4">
        <v>16</v>
      </c>
      <c r="F138" s="4"/>
      <c r="G138" s="4">
        <v>13</v>
      </c>
      <c r="H138" s="4">
        <v>5</v>
      </c>
    </row>
    <row r="139" spans="1:8">
      <c r="A139" s="3">
        <v>40213</v>
      </c>
      <c r="B139" s="4">
        <v>25</v>
      </c>
      <c r="C139" s="4">
        <v>29</v>
      </c>
      <c r="D139" s="4">
        <v>24</v>
      </c>
      <c r="E139" s="4">
        <v>17</v>
      </c>
      <c r="F139" s="4">
        <v>5</v>
      </c>
      <c r="G139" s="4">
        <v>13</v>
      </c>
      <c r="H139" s="4">
        <v>4</v>
      </c>
    </row>
    <row r="140" spans="1:8">
      <c r="A140" s="3">
        <v>40213</v>
      </c>
      <c r="B140" s="4">
        <v>25</v>
      </c>
      <c r="C140" s="4">
        <v>29</v>
      </c>
      <c r="D140" s="4">
        <v>24</v>
      </c>
      <c r="E140" s="4">
        <v>18</v>
      </c>
      <c r="F140" s="4">
        <v>5</v>
      </c>
      <c r="G140" s="4">
        <v>8</v>
      </c>
      <c r="H140" s="4">
        <v>5</v>
      </c>
    </row>
    <row r="141" spans="1:8">
      <c r="A141" s="3">
        <v>40213</v>
      </c>
      <c r="B141" s="4">
        <v>25</v>
      </c>
      <c r="C141" s="4">
        <v>29</v>
      </c>
      <c r="D141" s="4">
        <v>24</v>
      </c>
      <c r="E141" s="4">
        <v>19</v>
      </c>
      <c r="F141" s="4">
        <v>5</v>
      </c>
      <c r="G141" s="4">
        <v>12</v>
      </c>
      <c r="H141" s="4">
        <v>2</v>
      </c>
    </row>
    <row r="142" spans="1:8">
      <c r="A142" s="3">
        <v>40213</v>
      </c>
      <c r="B142" s="4">
        <v>25</v>
      </c>
      <c r="C142" s="4">
        <v>29</v>
      </c>
      <c r="D142" s="4">
        <v>24</v>
      </c>
      <c r="E142" s="4">
        <v>20</v>
      </c>
      <c r="F142" s="4">
        <v>6</v>
      </c>
      <c r="G142" s="4">
        <v>8</v>
      </c>
      <c r="H142" s="4">
        <v>4</v>
      </c>
    </row>
    <row r="143" spans="1:8">
      <c r="A143" s="263">
        <v>40239</v>
      </c>
      <c r="B143" s="264">
        <v>15</v>
      </c>
      <c r="C143" s="264">
        <v>29</v>
      </c>
      <c r="D143" s="264">
        <v>0</v>
      </c>
      <c r="E143" s="264">
        <v>1</v>
      </c>
      <c r="F143" s="264">
        <v>0</v>
      </c>
      <c r="G143" s="264">
        <v>0</v>
      </c>
      <c r="H143" s="264">
        <v>0</v>
      </c>
    </row>
    <row r="144" spans="1:8">
      <c r="A144" s="263">
        <v>40239</v>
      </c>
      <c r="B144" s="264">
        <v>15</v>
      </c>
      <c r="C144" s="264">
        <v>29</v>
      </c>
      <c r="D144" s="264">
        <v>0</v>
      </c>
      <c r="E144" s="264">
        <v>2</v>
      </c>
      <c r="F144" s="264">
        <v>0</v>
      </c>
      <c r="G144" s="264">
        <v>0</v>
      </c>
      <c r="H144" s="264">
        <v>0</v>
      </c>
    </row>
    <row r="145" spans="1:8">
      <c r="A145" s="263">
        <v>40239</v>
      </c>
      <c r="B145" s="264">
        <v>15</v>
      </c>
      <c r="C145" s="264">
        <v>29</v>
      </c>
      <c r="D145" s="264">
        <v>0</v>
      </c>
      <c r="E145" s="264">
        <v>3</v>
      </c>
      <c r="F145" s="264">
        <v>0</v>
      </c>
      <c r="G145" s="264">
        <v>0</v>
      </c>
      <c r="H145" s="264">
        <v>0</v>
      </c>
    </row>
    <row r="146" spans="1:8">
      <c r="A146" s="263">
        <v>40239</v>
      </c>
      <c r="B146" s="264">
        <v>15</v>
      </c>
      <c r="C146" s="264">
        <v>29</v>
      </c>
      <c r="D146" s="264">
        <v>0</v>
      </c>
      <c r="E146" s="264">
        <v>4</v>
      </c>
      <c r="F146" s="264">
        <v>0</v>
      </c>
      <c r="G146" s="264">
        <v>0</v>
      </c>
      <c r="H146" s="264">
        <v>0</v>
      </c>
    </row>
    <row r="147" spans="1:8">
      <c r="A147" s="263">
        <v>40239</v>
      </c>
      <c r="B147" s="264">
        <v>15</v>
      </c>
      <c r="C147" s="264">
        <v>29</v>
      </c>
      <c r="D147" s="264">
        <v>0</v>
      </c>
      <c r="E147" s="264">
        <v>5</v>
      </c>
      <c r="F147" s="264">
        <v>0</v>
      </c>
      <c r="G147" s="264">
        <v>0</v>
      </c>
      <c r="H147" s="264">
        <v>0</v>
      </c>
    </row>
    <row r="148" spans="1:8">
      <c r="A148" s="263">
        <v>40239</v>
      </c>
      <c r="B148" s="264">
        <v>15</v>
      </c>
      <c r="C148" s="264">
        <v>29</v>
      </c>
      <c r="D148" s="264">
        <v>0</v>
      </c>
      <c r="E148" s="264">
        <v>6</v>
      </c>
      <c r="F148" s="264">
        <v>2</v>
      </c>
      <c r="G148" s="264">
        <v>0</v>
      </c>
      <c r="H148" s="264">
        <v>0</v>
      </c>
    </row>
    <row r="149" spans="1:8">
      <c r="A149" s="263">
        <v>40239</v>
      </c>
      <c r="B149" s="264">
        <v>15</v>
      </c>
      <c r="C149" s="264">
        <v>29</v>
      </c>
      <c r="D149" s="264">
        <v>0</v>
      </c>
      <c r="E149" s="264">
        <v>7</v>
      </c>
      <c r="F149" s="264">
        <v>0</v>
      </c>
      <c r="G149" s="264">
        <v>0</v>
      </c>
      <c r="H149" s="264">
        <v>0</v>
      </c>
    </row>
    <row r="150" spans="1:8">
      <c r="A150" s="263">
        <v>40239</v>
      </c>
      <c r="B150" s="264">
        <v>15</v>
      </c>
      <c r="C150" s="264">
        <v>29</v>
      </c>
      <c r="D150" s="264">
        <v>0</v>
      </c>
      <c r="E150" s="264">
        <v>8</v>
      </c>
      <c r="F150" s="264">
        <v>0</v>
      </c>
      <c r="G150" s="264">
        <v>0</v>
      </c>
      <c r="H150" s="264">
        <v>0</v>
      </c>
    </row>
    <row r="151" spans="1:8">
      <c r="A151" s="263">
        <v>40239</v>
      </c>
      <c r="B151" s="264">
        <v>15</v>
      </c>
      <c r="C151" s="264">
        <v>29</v>
      </c>
      <c r="D151" s="264">
        <v>0</v>
      </c>
      <c r="E151" s="264">
        <v>9</v>
      </c>
      <c r="F151" s="264">
        <v>0</v>
      </c>
      <c r="G151" s="264">
        <v>0</v>
      </c>
      <c r="H151" s="264">
        <v>0</v>
      </c>
    </row>
    <row r="152" spans="1:8">
      <c r="A152" s="263">
        <v>40239</v>
      </c>
      <c r="B152" s="264">
        <v>15</v>
      </c>
      <c r="C152" s="264">
        <v>29</v>
      </c>
      <c r="D152" s="264">
        <v>0</v>
      </c>
      <c r="E152" s="264">
        <v>10</v>
      </c>
      <c r="F152" s="264">
        <v>0</v>
      </c>
      <c r="G152" s="264">
        <v>0</v>
      </c>
      <c r="H152" s="264">
        <v>0</v>
      </c>
    </row>
    <row r="153" spans="1:8">
      <c r="A153" s="263">
        <v>40239</v>
      </c>
      <c r="B153" s="264">
        <v>15</v>
      </c>
      <c r="C153" s="264">
        <v>29</v>
      </c>
      <c r="D153" s="264">
        <v>0</v>
      </c>
      <c r="E153" s="264">
        <v>11</v>
      </c>
      <c r="F153" s="264">
        <v>0</v>
      </c>
      <c r="G153" s="264">
        <v>0</v>
      </c>
      <c r="H153" s="264">
        <v>0</v>
      </c>
    </row>
    <row r="154" spans="1:8">
      <c r="A154" s="263">
        <v>40239</v>
      </c>
      <c r="B154" s="264">
        <v>15</v>
      </c>
      <c r="C154" s="264">
        <v>29</v>
      </c>
      <c r="D154" s="264">
        <v>0</v>
      </c>
      <c r="E154" s="264">
        <v>12</v>
      </c>
      <c r="F154" s="264">
        <v>0</v>
      </c>
      <c r="G154" s="264">
        <v>0</v>
      </c>
      <c r="H154" s="264">
        <v>0</v>
      </c>
    </row>
    <row r="155" spans="1:8">
      <c r="A155" s="263">
        <v>40239</v>
      </c>
      <c r="B155" s="264">
        <v>15</v>
      </c>
      <c r="C155" s="264">
        <v>29</v>
      </c>
      <c r="D155" s="264">
        <v>0</v>
      </c>
      <c r="E155" s="264">
        <v>13</v>
      </c>
      <c r="F155" s="264">
        <v>2</v>
      </c>
      <c r="G155" s="264">
        <v>1</v>
      </c>
      <c r="H155" s="264">
        <v>0</v>
      </c>
    </row>
    <row r="156" spans="1:8">
      <c r="A156" s="263">
        <v>40239</v>
      </c>
      <c r="B156" s="264">
        <v>15</v>
      </c>
      <c r="C156" s="264">
        <v>29</v>
      </c>
      <c r="D156" s="264">
        <v>0</v>
      </c>
      <c r="E156" s="264">
        <v>14</v>
      </c>
      <c r="F156" s="264">
        <v>0</v>
      </c>
      <c r="G156" s="264">
        <v>0</v>
      </c>
      <c r="H156" s="264">
        <v>0</v>
      </c>
    </row>
    <row r="157" spans="1:8">
      <c r="A157" s="263">
        <v>40239</v>
      </c>
      <c r="B157" s="264">
        <v>15</v>
      </c>
      <c r="C157" s="264">
        <v>29</v>
      </c>
      <c r="D157" s="264">
        <v>0</v>
      </c>
      <c r="E157" s="264">
        <v>15</v>
      </c>
      <c r="F157" s="264">
        <v>0</v>
      </c>
      <c r="G157" s="264">
        <v>0</v>
      </c>
      <c r="H157" s="264">
        <v>0</v>
      </c>
    </row>
    <row r="158" spans="1:8">
      <c r="A158" s="263">
        <v>40239</v>
      </c>
      <c r="B158" s="264">
        <v>15</v>
      </c>
      <c r="C158" s="264">
        <v>29</v>
      </c>
      <c r="D158" s="264">
        <v>0</v>
      </c>
      <c r="E158" s="264">
        <v>16</v>
      </c>
      <c r="F158" s="264">
        <v>0</v>
      </c>
      <c r="G158" s="264">
        <v>0</v>
      </c>
      <c r="H158" s="264">
        <v>0</v>
      </c>
    </row>
    <row r="159" spans="1:8">
      <c r="A159" s="263">
        <v>40239</v>
      </c>
      <c r="B159" s="264">
        <v>15</v>
      </c>
      <c r="C159" s="264">
        <v>29</v>
      </c>
      <c r="D159" s="264">
        <v>0</v>
      </c>
      <c r="E159" s="264">
        <v>17</v>
      </c>
      <c r="F159" s="264">
        <v>1</v>
      </c>
      <c r="G159" s="264">
        <v>0</v>
      </c>
      <c r="H159" s="264">
        <v>0</v>
      </c>
    </row>
    <row r="160" spans="1:8">
      <c r="A160" s="263">
        <v>40239</v>
      </c>
      <c r="B160" s="264">
        <v>15</v>
      </c>
      <c r="C160" s="264">
        <v>29</v>
      </c>
      <c r="D160" s="264">
        <v>0</v>
      </c>
      <c r="E160" s="264">
        <v>18</v>
      </c>
      <c r="F160" s="264">
        <v>0</v>
      </c>
      <c r="G160" s="264">
        <v>0</v>
      </c>
      <c r="H160" s="264">
        <v>0</v>
      </c>
    </row>
    <row r="161" spans="1:8">
      <c r="A161" s="263">
        <v>40239</v>
      </c>
      <c r="B161" s="264">
        <v>15</v>
      </c>
      <c r="C161" s="264">
        <v>29</v>
      </c>
      <c r="D161" s="264">
        <v>0</v>
      </c>
      <c r="E161" s="264">
        <v>19</v>
      </c>
      <c r="F161" s="264">
        <v>0</v>
      </c>
      <c r="G161" s="264">
        <v>0</v>
      </c>
      <c r="H161" s="264">
        <v>0</v>
      </c>
    </row>
    <row r="162" spans="1:8">
      <c r="A162" s="263">
        <v>40239</v>
      </c>
      <c r="B162" s="264">
        <v>15</v>
      </c>
      <c r="C162" s="264">
        <v>29</v>
      </c>
      <c r="D162" s="264">
        <v>0</v>
      </c>
      <c r="E162" s="264">
        <v>20</v>
      </c>
      <c r="F162" s="264">
        <v>0</v>
      </c>
      <c r="G162" s="264">
        <v>0</v>
      </c>
      <c r="H162" s="264">
        <v>0</v>
      </c>
    </row>
    <row r="163" spans="1:8">
      <c r="A163" s="263">
        <v>40239</v>
      </c>
      <c r="B163" s="264">
        <v>15</v>
      </c>
      <c r="C163" s="264">
        <v>29</v>
      </c>
      <c r="D163" s="264">
        <v>2</v>
      </c>
      <c r="E163" s="264">
        <v>1</v>
      </c>
      <c r="F163" s="264">
        <v>2</v>
      </c>
      <c r="G163" s="264">
        <v>0</v>
      </c>
      <c r="H163" s="264">
        <v>0</v>
      </c>
    </row>
    <row r="164" spans="1:8">
      <c r="A164" s="263">
        <v>40239</v>
      </c>
      <c r="B164" s="264">
        <v>15</v>
      </c>
      <c r="C164" s="264">
        <v>29</v>
      </c>
      <c r="D164" s="264">
        <v>2</v>
      </c>
      <c r="E164" s="264">
        <v>2</v>
      </c>
      <c r="F164" s="264"/>
      <c r="G164" s="264">
        <v>0</v>
      </c>
      <c r="H164" s="264">
        <v>0</v>
      </c>
    </row>
    <row r="165" spans="1:8">
      <c r="A165" s="263">
        <v>40239</v>
      </c>
      <c r="B165" s="264">
        <v>15</v>
      </c>
      <c r="C165" s="264">
        <v>29</v>
      </c>
      <c r="D165" s="264">
        <v>2</v>
      </c>
      <c r="E165" s="264">
        <v>3</v>
      </c>
      <c r="F165" s="264">
        <v>4</v>
      </c>
      <c r="G165" s="264">
        <v>2</v>
      </c>
      <c r="H165" s="264">
        <v>0</v>
      </c>
    </row>
    <row r="166" spans="1:8">
      <c r="A166" s="263">
        <v>40239</v>
      </c>
      <c r="B166" s="264">
        <v>15</v>
      </c>
      <c r="C166" s="264">
        <v>29</v>
      </c>
      <c r="D166" s="264">
        <v>2</v>
      </c>
      <c r="E166" s="264">
        <v>4</v>
      </c>
      <c r="F166" s="264">
        <v>0</v>
      </c>
      <c r="G166" s="264">
        <v>0</v>
      </c>
      <c r="H166" s="264">
        <v>0</v>
      </c>
    </row>
    <row r="167" spans="1:8">
      <c r="A167" s="263">
        <v>40239</v>
      </c>
      <c r="B167" s="264">
        <v>15</v>
      </c>
      <c r="C167" s="264">
        <v>29</v>
      </c>
      <c r="D167" s="264">
        <v>2</v>
      </c>
      <c r="E167" s="264">
        <v>5</v>
      </c>
      <c r="F167" s="264">
        <v>0</v>
      </c>
      <c r="G167" s="264">
        <v>0</v>
      </c>
      <c r="H167" s="264">
        <v>0</v>
      </c>
    </row>
    <row r="168" spans="1:8">
      <c r="A168" s="263">
        <v>40239</v>
      </c>
      <c r="B168" s="264">
        <v>15</v>
      </c>
      <c r="C168" s="264">
        <v>29</v>
      </c>
      <c r="D168" s="264">
        <v>2</v>
      </c>
      <c r="E168" s="264">
        <v>6</v>
      </c>
      <c r="F168" s="264">
        <v>0</v>
      </c>
      <c r="G168" s="264">
        <v>0</v>
      </c>
      <c r="H168" s="264">
        <v>0</v>
      </c>
    </row>
    <row r="169" spans="1:8">
      <c r="A169" s="263">
        <v>40239</v>
      </c>
      <c r="B169" s="264">
        <v>15</v>
      </c>
      <c r="C169" s="264">
        <v>29</v>
      </c>
      <c r="D169" s="264">
        <v>2</v>
      </c>
      <c r="E169" s="264">
        <v>7</v>
      </c>
      <c r="F169" s="264">
        <v>0</v>
      </c>
      <c r="G169" s="264">
        <v>0</v>
      </c>
      <c r="H169" s="264">
        <v>0</v>
      </c>
    </row>
    <row r="170" spans="1:8">
      <c r="A170" s="263">
        <v>40239</v>
      </c>
      <c r="B170" s="264">
        <v>15</v>
      </c>
      <c r="C170" s="264">
        <v>29</v>
      </c>
      <c r="D170" s="264">
        <v>2</v>
      </c>
      <c r="E170" s="264">
        <v>8</v>
      </c>
      <c r="F170" s="264">
        <v>0</v>
      </c>
      <c r="G170" s="264">
        <v>0</v>
      </c>
      <c r="H170" s="264">
        <v>0</v>
      </c>
    </row>
    <row r="171" spans="1:8">
      <c r="A171" s="263">
        <v>40239</v>
      </c>
      <c r="B171" s="264">
        <v>15</v>
      </c>
      <c r="C171" s="264">
        <v>29</v>
      </c>
      <c r="D171" s="264">
        <v>2</v>
      </c>
      <c r="E171" s="264">
        <v>9</v>
      </c>
      <c r="F171" s="264">
        <v>0</v>
      </c>
      <c r="G171" s="264">
        <v>0</v>
      </c>
      <c r="H171" s="264">
        <v>0</v>
      </c>
    </row>
    <row r="172" spans="1:8">
      <c r="A172" s="263">
        <v>40239</v>
      </c>
      <c r="B172" s="264">
        <v>15</v>
      </c>
      <c r="C172" s="264">
        <v>29</v>
      </c>
      <c r="D172" s="264">
        <v>2</v>
      </c>
      <c r="E172" s="264">
        <v>10</v>
      </c>
      <c r="F172" s="264"/>
      <c r="G172" s="264">
        <v>1</v>
      </c>
      <c r="H172" s="264">
        <v>0</v>
      </c>
    </row>
    <row r="173" spans="1:8">
      <c r="A173" s="263">
        <v>40239</v>
      </c>
      <c r="B173" s="264">
        <v>15</v>
      </c>
      <c r="C173" s="264">
        <v>29</v>
      </c>
      <c r="D173" s="264">
        <v>2</v>
      </c>
      <c r="E173" s="264">
        <v>11</v>
      </c>
      <c r="F173" s="264">
        <v>0</v>
      </c>
      <c r="G173" s="264">
        <v>0</v>
      </c>
      <c r="H173" s="264">
        <v>0</v>
      </c>
    </row>
    <row r="174" spans="1:8">
      <c r="A174" s="263">
        <v>40239</v>
      </c>
      <c r="B174" s="264">
        <v>15</v>
      </c>
      <c r="C174" s="264">
        <v>29</v>
      </c>
      <c r="D174" s="264">
        <v>2</v>
      </c>
      <c r="E174" s="264">
        <v>12</v>
      </c>
      <c r="F174" s="264"/>
      <c r="G174" s="264">
        <v>4</v>
      </c>
      <c r="H174" s="264">
        <v>0</v>
      </c>
    </row>
    <row r="175" spans="1:8">
      <c r="A175" s="263">
        <v>40239</v>
      </c>
      <c r="B175" s="264">
        <v>15</v>
      </c>
      <c r="C175" s="264">
        <v>29</v>
      </c>
      <c r="D175" s="264">
        <v>2</v>
      </c>
      <c r="E175" s="264">
        <v>13</v>
      </c>
      <c r="F175" s="264">
        <v>0</v>
      </c>
      <c r="G175" s="264">
        <v>0</v>
      </c>
      <c r="H175" s="264">
        <v>0</v>
      </c>
    </row>
    <row r="176" spans="1:8">
      <c r="A176" s="263">
        <v>40239</v>
      </c>
      <c r="B176" s="264">
        <v>15</v>
      </c>
      <c r="C176" s="264">
        <v>29</v>
      </c>
      <c r="D176" s="264">
        <v>2</v>
      </c>
      <c r="E176" s="264">
        <v>14</v>
      </c>
      <c r="F176" s="264">
        <v>3</v>
      </c>
      <c r="G176" s="264">
        <v>3</v>
      </c>
      <c r="H176" s="264">
        <v>0</v>
      </c>
    </row>
    <row r="177" spans="1:8">
      <c r="A177" s="263">
        <v>40239</v>
      </c>
      <c r="B177" s="264">
        <v>15</v>
      </c>
      <c r="C177" s="264">
        <v>29</v>
      </c>
      <c r="D177" s="264">
        <v>2</v>
      </c>
      <c r="E177" s="264">
        <v>15</v>
      </c>
      <c r="F177" s="264"/>
      <c r="G177" s="264">
        <v>0</v>
      </c>
      <c r="H177" s="264">
        <v>0</v>
      </c>
    </row>
    <row r="178" spans="1:8">
      <c r="A178" s="263">
        <v>40239</v>
      </c>
      <c r="B178" s="264">
        <v>15</v>
      </c>
      <c r="C178" s="264">
        <v>29</v>
      </c>
      <c r="D178" s="264">
        <v>2</v>
      </c>
      <c r="E178" s="264">
        <v>16</v>
      </c>
      <c r="F178" s="264">
        <v>0</v>
      </c>
      <c r="G178" s="264">
        <v>0</v>
      </c>
      <c r="H178" s="264">
        <v>0</v>
      </c>
    </row>
    <row r="179" spans="1:8">
      <c r="A179" s="263">
        <v>40239</v>
      </c>
      <c r="B179" s="264">
        <v>15</v>
      </c>
      <c r="C179" s="264">
        <v>29</v>
      </c>
      <c r="D179" s="264">
        <v>2</v>
      </c>
      <c r="E179" s="264">
        <v>17</v>
      </c>
      <c r="F179" s="264">
        <v>0</v>
      </c>
      <c r="G179" s="264">
        <v>0</v>
      </c>
      <c r="H179" s="264">
        <v>0</v>
      </c>
    </row>
    <row r="180" spans="1:8">
      <c r="A180" s="263">
        <v>40239</v>
      </c>
      <c r="B180" s="264">
        <v>15</v>
      </c>
      <c r="C180" s="264">
        <v>29</v>
      </c>
      <c r="D180" s="264">
        <v>2</v>
      </c>
      <c r="E180" s="264">
        <v>18</v>
      </c>
      <c r="F180" s="264">
        <v>0</v>
      </c>
      <c r="G180" s="264">
        <v>0</v>
      </c>
      <c r="H180" s="264">
        <v>0</v>
      </c>
    </row>
    <row r="181" spans="1:8">
      <c r="A181" s="263">
        <v>40239</v>
      </c>
      <c r="B181" s="264">
        <v>15</v>
      </c>
      <c r="C181" s="264">
        <v>29</v>
      </c>
      <c r="D181" s="264">
        <v>2</v>
      </c>
      <c r="E181" s="264">
        <v>19</v>
      </c>
      <c r="F181" s="264">
        <v>0</v>
      </c>
      <c r="G181" s="264">
        <v>0</v>
      </c>
      <c r="H181" s="264">
        <v>0</v>
      </c>
    </row>
    <row r="182" spans="1:8">
      <c r="A182" s="263">
        <v>40239</v>
      </c>
      <c r="B182" s="264">
        <v>15</v>
      </c>
      <c r="C182" s="264">
        <v>29</v>
      </c>
      <c r="D182" s="264">
        <v>2</v>
      </c>
      <c r="E182" s="264">
        <v>20</v>
      </c>
      <c r="F182" s="264">
        <v>3</v>
      </c>
      <c r="G182" s="264">
        <v>3</v>
      </c>
      <c r="H182" s="264">
        <v>0</v>
      </c>
    </row>
    <row r="183" spans="1:8">
      <c r="A183" s="263">
        <v>40239</v>
      </c>
      <c r="B183" s="264">
        <v>15</v>
      </c>
      <c r="C183" s="264">
        <v>29</v>
      </c>
      <c r="D183" s="264">
        <v>4</v>
      </c>
      <c r="E183" s="264">
        <v>1</v>
      </c>
      <c r="F183" s="264">
        <v>4</v>
      </c>
      <c r="G183" s="264">
        <v>2</v>
      </c>
      <c r="H183" s="264">
        <v>2</v>
      </c>
    </row>
    <row r="184" spans="1:8">
      <c r="A184" s="263">
        <v>40239</v>
      </c>
      <c r="B184" s="264">
        <v>15</v>
      </c>
      <c r="C184" s="264">
        <v>29</v>
      </c>
      <c r="D184" s="264">
        <v>4</v>
      </c>
      <c r="E184" s="264">
        <v>2</v>
      </c>
      <c r="F184" s="264">
        <v>0</v>
      </c>
      <c r="G184" s="264">
        <v>0</v>
      </c>
      <c r="H184" s="264">
        <v>0</v>
      </c>
    </row>
    <row r="185" spans="1:8">
      <c r="A185" s="263">
        <v>40239</v>
      </c>
      <c r="B185" s="264">
        <v>15</v>
      </c>
      <c r="C185" s="264">
        <v>29</v>
      </c>
      <c r="D185" s="264">
        <v>4</v>
      </c>
      <c r="E185" s="264">
        <v>3</v>
      </c>
      <c r="F185" s="264">
        <v>4</v>
      </c>
      <c r="G185" s="264">
        <v>2</v>
      </c>
      <c r="H185" s="264">
        <v>1</v>
      </c>
    </row>
    <row r="186" spans="1:8">
      <c r="A186" s="263">
        <v>40239</v>
      </c>
      <c r="B186" s="264">
        <v>15</v>
      </c>
      <c r="C186" s="264">
        <v>29</v>
      </c>
      <c r="D186" s="264">
        <v>4</v>
      </c>
      <c r="E186" s="264">
        <v>4</v>
      </c>
      <c r="F186" s="264"/>
      <c r="G186" s="264">
        <v>2</v>
      </c>
      <c r="H186" s="264">
        <v>0</v>
      </c>
    </row>
    <row r="187" spans="1:8">
      <c r="A187" s="263">
        <v>40239</v>
      </c>
      <c r="B187" s="264">
        <v>15</v>
      </c>
      <c r="C187" s="264">
        <v>29</v>
      </c>
      <c r="D187" s="264">
        <v>4</v>
      </c>
      <c r="E187" s="264">
        <v>5</v>
      </c>
      <c r="F187" s="264">
        <v>3</v>
      </c>
      <c r="G187" s="264">
        <v>3</v>
      </c>
      <c r="H187" s="264">
        <v>0</v>
      </c>
    </row>
    <row r="188" spans="1:8">
      <c r="A188" s="263">
        <v>40239</v>
      </c>
      <c r="B188" s="264">
        <v>15</v>
      </c>
      <c r="C188" s="264">
        <v>29</v>
      </c>
      <c r="D188" s="264">
        <v>4</v>
      </c>
      <c r="E188" s="264">
        <v>6</v>
      </c>
      <c r="F188" s="264">
        <v>3</v>
      </c>
      <c r="G188" s="264">
        <v>3</v>
      </c>
      <c r="H188" s="264">
        <v>0</v>
      </c>
    </row>
    <row r="189" spans="1:8">
      <c r="A189" s="263">
        <v>40239</v>
      </c>
      <c r="B189" s="264">
        <v>15</v>
      </c>
      <c r="C189" s="264">
        <v>29</v>
      </c>
      <c r="D189" s="264">
        <v>4</v>
      </c>
      <c r="E189" s="264">
        <v>7</v>
      </c>
      <c r="F189" s="264"/>
      <c r="G189" s="264">
        <v>4</v>
      </c>
      <c r="H189" s="264">
        <v>0</v>
      </c>
    </row>
    <row r="190" spans="1:8">
      <c r="A190" s="263">
        <v>40239</v>
      </c>
      <c r="B190" s="264">
        <v>15</v>
      </c>
      <c r="C190" s="264">
        <v>29</v>
      </c>
      <c r="D190" s="264">
        <v>4</v>
      </c>
      <c r="E190" s="264">
        <v>8</v>
      </c>
      <c r="F190" s="264">
        <v>4</v>
      </c>
      <c r="G190" s="264"/>
      <c r="H190" s="264">
        <v>0</v>
      </c>
    </row>
    <row r="191" spans="1:8">
      <c r="A191" s="263">
        <v>40239</v>
      </c>
      <c r="B191" s="264">
        <v>15</v>
      </c>
      <c r="C191" s="264">
        <v>29</v>
      </c>
      <c r="D191" s="264">
        <v>4</v>
      </c>
      <c r="E191" s="264">
        <v>9</v>
      </c>
      <c r="F191" s="264">
        <v>1</v>
      </c>
      <c r="G191" s="264">
        <v>0</v>
      </c>
      <c r="H191" s="264">
        <v>0</v>
      </c>
    </row>
    <row r="192" spans="1:8">
      <c r="A192" s="263">
        <v>40239</v>
      </c>
      <c r="B192" s="264">
        <v>15</v>
      </c>
      <c r="C192" s="264">
        <v>29</v>
      </c>
      <c r="D192" s="264">
        <v>4</v>
      </c>
      <c r="E192" s="264">
        <v>10</v>
      </c>
      <c r="F192" s="264">
        <v>3</v>
      </c>
      <c r="G192" s="264">
        <v>3</v>
      </c>
      <c r="H192" s="264">
        <v>2</v>
      </c>
    </row>
    <row r="193" spans="1:8">
      <c r="A193" s="263">
        <v>40239</v>
      </c>
      <c r="B193" s="264">
        <v>15</v>
      </c>
      <c r="C193" s="264">
        <v>29</v>
      </c>
      <c r="D193" s="264">
        <v>4</v>
      </c>
      <c r="E193" s="264">
        <v>11</v>
      </c>
      <c r="F193" s="264">
        <v>0</v>
      </c>
      <c r="G193" s="264">
        <v>0</v>
      </c>
      <c r="H193" s="264">
        <v>0</v>
      </c>
    </row>
    <row r="194" spans="1:8">
      <c r="A194" s="263">
        <v>40239</v>
      </c>
      <c r="B194" s="264">
        <v>15</v>
      </c>
      <c r="C194" s="264">
        <v>29</v>
      </c>
      <c r="D194" s="264">
        <v>4</v>
      </c>
      <c r="E194" s="264">
        <v>12</v>
      </c>
      <c r="F194" s="264">
        <v>4</v>
      </c>
      <c r="G194" s="264">
        <v>3</v>
      </c>
      <c r="H194" s="264">
        <v>0</v>
      </c>
    </row>
    <row r="195" spans="1:8">
      <c r="A195" s="263">
        <v>40239</v>
      </c>
      <c r="B195" s="264">
        <v>15</v>
      </c>
      <c r="C195" s="264">
        <v>29</v>
      </c>
      <c r="D195" s="264">
        <v>4</v>
      </c>
      <c r="E195" s="264">
        <v>13</v>
      </c>
      <c r="F195" s="264">
        <v>4</v>
      </c>
      <c r="G195" s="264">
        <v>3</v>
      </c>
      <c r="H195" s="264">
        <v>2</v>
      </c>
    </row>
    <row r="196" spans="1:8">
      <c r="A196" s="263">
        <v>40239</v>
      </c>
      <c r="B196" s="264">
        <v>15</v>
      </c>
      <c r="C196" s="264">
        <v>29</v>
      </c>
      <c r="D196" s="264">
        <v>4</v>
      </c>
      <c r="E196" s="264">
        <v>14</v>
      </c>
      <c r="F196" s="264">
        <v>4</v>
      </c>
      <c r="G196" s="264">
        <v>3</v>
      </c>
      <c r="H196" s="264">
        <v>1</v>
      </c>
    </row>
    <row r="197" spans="1:8">
      <c r="A197" s="263">
        <v>40239</v>
      </c>
      <c r="B197" s="264">
        <v>15</v>
      </c>
      <c r="C197" s="264">
        <v>29</v>
      </c>
      <c r="D197" s="264">
        <v>4</v>
      </c>
      <c r="E197" s="264">
        <v>15</v>
      </c>
      <c r="F197" s="264">
        <v>2</v>
      </c>
      <c r="G197" s="264"/>
      <c r="H197" s="264">
        <v>1</v>
      </c>
    </row>
    <row r="198" spans="1:8">
      <c r="A198" s="263">
        <v>40239</v>
      </c>
      <c r="B198" s="264">
        <v>15</v>
      </c>
      <c r="C198" s="264">
        <v>29</v>
      </c>
      <c r="D198" s="264">
        <v>4</v>
      </c>
      <c r="E198" s="264">
        <v>16</v>
      </c>
      <c r="F198" s="264">
        <v>3</v>
      </c>
      <c r="G198" s="264">
        <v>3</v>
      </c>
      <c r="H198" s="264">
        <v>2</v>
      </c>
    </row>
    <row r="199" spans="1:8">
      <c r="A199" s="263">
        <v>40239</v>
      </c>
      <c r="B199" s="264">
        <v>15</v>
      </c>
      <c r="C199" s="264">
        <v>29</v>
      </c>
      <c r="D199" s="264">
        <v>4</v>
      </c>
      <c r="E199" s="264">
        <v>17</v>
      </c>
      <c r="F199" s="264">
        <v>0</v>
      </c>
      <c r="G199" s="264"/>
      <c r="H199" s="264">
        <v>0</v>
      </c>
    </row>
    <row r="200" spans="1:8">
      <c r="A200" s="263">
        <v>40239</v>
      </c>
      <c r="B200" s="264">
        <v>15</v>
      </c>
      <c r="C200" s="264">
        <v>29</v>
      </c>
      <c r="D200" s="264">
        <v>4</v>
      </c>
      <c r="E200" s="264">
        <v>18</v>
      </c>
      <c r="F200" s="264"/>
      <c r="G200" s="264">
        <v>1</v>
      </c>
      <c r="H200" s="264">
        <v>0</v>
      </c>
    </row>
    <row r="201" spans="1:8">
      <c r="A201" s="263">
        <v>40239</v>
      </c>
      <c r="B201" s="264">
        <v>15</v>
      </c>
      <c r="C201" s="264">
        <v>29</v>
      </c>
      <c r="D201" s="264">
        <v>4</v>
      </c>
      <c r="E201" s="264">
        <v>19</v>
      </c>
      <c r="F201" s="264"/>
      <c r="G201" s="264">
        <v>2</v>
      </c>
      <c r="H201" s="264">
        <v>0</v>
      </c>
    </row>
    <row r="202" spans="1:8">
      <c r="A202" s="263">
        <v>40239</v>
      </c>
      <c r="B202" s="264">
        <v>15</v>
      </c>
      <c r="C202" s="264">
        <v>29</v>
      </c>
      <c r="D202" s="264">
        <v>4</v>
      </c>
      <c r="E202" s="264">
        <v>20</v>
      </c>
      <c r="F202" s="264">
        <v>3</v>
      </c>
      <c r="G202" s="264">
        <v>3</v>
      </c>
      <c r="H202" s="264">
        <v>0</v>
      </c>
    </row>
    <row r="203" spans="1:8">
      <c r="A203" s="263">
        <v>40239</v>
      </c>
      <c r="B203" s="264">
        <v>15</v>
      </c>
      <c r="C203" s="264">
        <v>29</v>
      </c>
      <c r="D203" s="264">
        <v>4</v>
      </c>
      <c r="E203" s="264">
        <v>21</v>
      </c>
      <c r="F203" s="264">
        <v>3</v>
      </c>
      <c r="G203" s="264">
        <v>3</v>
      </c>
      <c r="H203" s="264">
        <v>0</v>
      </c>
    </row>
    <row r="204" spans="1:8">
      <c r="A204" s="263">
        <v>40239</v>
      </c>
      <c r="B204" s="264">
        <v>15</v>
      </c>
      <c r="C204" s="264">
        <v>29</v>
      </c>
      <c r="D204" s="264">
        <v>6</v>
      </c>
      <c r="E204" s="264">
        <v>1</v>
      </c>
      <c r="F204" s="264">
        <v>5</v>
      </c>
      <c r="G204" s="264">
        <v>3</v>
      </c>
      <c r="H204" s="264">
        <v>3</v>
      </c>
    </row>
    <row r="205" spans="1:8">
      <c r="A205" s="263">
        <v>40239</v>
      </c>
      <c r="B205" s="264">
        <v>15</v>
      </c>
      <c r="C205" s="264">
        <v>29</v>
      </c>
      <c r="D205" s="264">
        <v>6</v>
      </c>
      <c r="E205" s="264">
        <v>2</v>
      </c>
      <c r="F205" s="264">
        <v>3</v>
      </c>
      <c r="G205" s="264">
        <v>2</v>
      </c>
      <c r="H205" s="264">
        <v>0</v>
      </c>
    </row>
    <row r="206" spans="1:8">
      <c r="A206" s="263">
        <v>40239</v>
      </c>
      <c r="B206" s="264">
        <v>15</v>
      </c>
      <c r="C206" s="264">
        <v>29</v>
      </c>
      <c r="D206" s="264">
        <v>6</v>
      </c>
      <c r="E206" s="264">
        <v>3</v>
      </c>
      <c r="F206" s="264"/>
      <c r="G206" s="264">
        <v>4</v>
      </c>
      <c r="H206" s="264">
        <v>0</v>
      </c>
    </row>
    <row r="207" spans="1:8">
      <c r="A207" s="263">
        <v>40239</v>
      </c>
      <c r="B207" s="264">
        <v>15</v>
      </c>
      <c r="C207" s="264">
        <v>29</v>
      </c>
      <c r="D207" s="264">
        <v>6</v>
      </c>
      <c r="E207" s="264">
        <v>4</v>
      </c>
      <c r="F207" s="264">
        <v>4</v>
      </c>
      <c r="G207" s="264">
        <v>4</v>
      </c>
      <c r="H207" s="264">
        <v>3</v>
      </c>
    </row>
    <row r="208" spans="1:8">
      <c r="A208" s="263">
        <v>40239</v>
      </c>
      <c r="B208" s="264">
        <v>15</v>
      </c>
      <c r="C208" s="264">
        <v>29</v>
      </c>
      <c r="D208" s="264">
        <v>6</v>
      </c>
      <c r="E208" s="264">
        <v>5</v>
      </c>
      <c r="F208" s="264">
        <v>4</v>
      </c>
      <c r="G208" s="264">
        <v>3</v>
      </c>
      <c r="H208" s="264">
        <v>4</v>
      </c>
    </row>
    <row r="209" spans="1:8">
      <c r="A209" s="263">
        <v>40239</v>
      </c>
      <c r="B209" s="264">
        <v>15</v>
      </c>
      <c r="C209" s="264">
        <v>29</v>
      </c>
      <c r="D209" s="264">
        <v>6</v>
      </c>
      <c r="E209" s="264">
        <v>6</v>
      </c>
      <c r="F209" s="264">
        <v>4</v>
      </c>
      <c r="G209" s="264">
        <v>4</v>
      </c>
      <c r="H209" s="264">
        <v>3</v>
      </c>
    </row>
    <row r="210" spans="1:8">
      <c r="A210" s="263">
        <v>40239</v>
      </c>
      <c r="B210" s="264">
        <v>15</v>
      </c>
      <c r="C210" s="264">
        <v>29</v>
      </c>
      <c r="D210" s="264">
        <v>6</v>
      </c>
      <c r="E210" s="264">
        <v>7</v>
      </c>
      <c r="F210" s="264">
        <v>6</v>
      </c>
      <c r="G210" s="264">
        <v>5</v>
      </c>
      <c r="H210" s="264">
        <v>0</v>
      </c>
    </row>
    <row r="211" spans="1:8">
      <c r="A211" s="263">
        <v>40239</v>
      </c>
      <c r="B211" s="264">
        <v>15</v>
      </c>
      <c r="C211" s="264">
        <v>29</v>
      </c>
      <c r="D211" s="264">
        <v>6</v>
      </c>
      <c r="E211" s="264">
        <v>8</v>
      </c>
      <c r="F211" s="264">
        <v>4</v>
      </c>
      <c r="G211" s="264">
        <v>3</v>
      </c>
      <c r="H211" s="264">
        <v>1</v>
      </c>
    </row>
    <row r="212" spans="1:8">
      <c r="A212" s="263">
        <v>40239</v>
      </c>
      <c r="B212" s="264">
        <v>15</v>
      </c>
      <c r="C212" s="264">
        <v>29</v>
      </c>
      <c r="D212" s="264">
        <v>6</v>
      </c>
      <c r="E212" s="264">
        <v>9</v>
      </c>
      <c r="F212" s="264">
        <v>5</v>
      </c>
      <c r="G212" s="264">
        <v>3</v>
      </c>
      <c r="H212" s="264">
        <v>5</v>
      </c>
    </row>
    <row r="213" spans="1:8">
      <c r="A213" s="263">
        <v>40239</v>
      </c>
      <c r="B213" s="264">
        <v>15</v>
      </c>
      <c r="C213" s="264">
        <v>29</v>
      </c>
      <c r="D213" s="264">
        <v>6</v>
      </c>
      <c r="E213" s="264">
        <v>10</v>
      </c>
      <c r="F213" s="264">
        <v>4</v>
      </c>
      <c r="G213" s="264">
        <v>3</v>
      </c>
      <c r="H213" s="264">
        <v>5</v>
      </c>
    </row>
    <row r="214" spans="1:8">
      <c r="A214" s="263">
        <v>40239</v>
      </c>
      <c r="B214" s="264">
        <v>15</v>
      </c>
      <c r="C214" s="264">
        <v>29</v>
      </c>
      <c r="D214" s="264">
        <v>6</v>
      </c>
      <c r="E214" s="264">
        <v>11</v>
      </c>
      <c r="F214" s="264">
        <v>4</v>
      </c>
      <c r="G214" s="264">
        <v>4</v>
      </c>
      <c r="H214" s="264">
        <v>4</v>
      </c>
    </row>
    <row r="215" spans="1:8">
      <c r="A215" s="263">
        <v>40239</v>
      </c>
      <c r="B215" s="264">
        <v>15</v>
      </c>
      <c r="C215" s="264">
        <v>29</v>
      </c>
      <c r="D215" s="264">
        <v>6</v>
      </c>
      <c r="E215" s="264">
        <v>12</v>
      </c>
      <c r="F215" s="264">
        <v>4</v>
      </c>
      <c r="G215" s="264">
        <v>3</v>
      </c>
      <c r="H215" s="264">
        <v>3</v>
      </c>
    </row>
    <row r="216" spans="1:8">
      <c r="A216" s="263">
        <v>40239</v>
      </c>
      <c r="B216" s="264">
        <v>15</v>
      </c>
      <c r="C216" s="264">
        <v>29</v>
      </c>
      <c r="D216" s="264">
        <v>6</v>
      </c>
      <c r="E216" s="264">
        <v>13</v>
      </c>
      <c r="F216" s="264">
        <v>3</v>
      </c>
      <c r="G216" s="264">
        <v>4</v>
      </c>
      <c r="H216" s="264">
        <v>5</v>
      </c>
    </row>
    <row r="217" spans="1:8">
      <c r="A217" s="263">
        <v>40239</v>
      </c>
      <c r="B217" s="264">
        <v>15</v>
      </c>
      <c r="C217" s="264">
        <v>29</v>
      </c>
      <c r="D217" s="264">
        <v>6</v>
      </c>
      <c r="E217" s="264">
        <v>14</v>
      </c>
      <c r="F217" s="264">
        <v>4</v>
      </c>
      <c r="G217" s="264"/>
      <c r="H217" s="264">
        <v>0</v>
      </c>
    </row>
    <row r="218" spans="1:8">
      <c r="A218" s="263">
        <v>40239</v>
      </c>
      <c r="B218" s="264">
        <v>15</v>
      </c>
      <c r="C218" s="264">
        <v>29</v>
      </c>
      <c r="D218" s="264">
        <v>6</v>
      </c>
      <c r="E218" s="264">
        <v>15</v>
      </c>
      <c r="F218" s="264">
        <v>5</v>
      </c>
      <c r="G218" s="264">
        <v>4</v>
      </c>
      <c r="H218" s="264">
        <v>4</v>
      </c>
    </row>
    <row r="219" spans="1:8">
      <c r="A219" s="263">
        <v>40239</v>
      </c>
      <c r="B219" s="264">
        <v>15</v>
      </c>
      <c r="C219" s="264">
        <v>29</v>
      </c>
      <c r="D219" s="264">
        <v>6</v>
      </c>
      <c r="E219" s="264">
        <v>16</v>
      </c>
      <c r="F219" s="264">
        <v>3</v>
      </c>
      <c r="G219" s="264">
        <v>4</v>
      </c>
      <c r="H219" s="264">
        <v>4</v>
      </c>
    </row>
    <row r="220" spans="1:8">
      <c r="A220" s="263">
        <v>40239</v>
      </c>
      <c r="B220" s="264">
        <v>15</v>
      </c>
      <c r="C220" s="264">
        <v>29</v>
      </c>
      <c r="D220" s="264">
        <v>6</v>
      </c>
      <c r="E220" s="264">
        <v>17</v>
      </c>
      <c r="F220" s="264">
        <v>5</v>
      </c>
      <c r="G220" s="264">
        <v>4</v>
      </c>
      <c r="H220" s="264">
        <v>4</v>
      </c>
    </row>
    <row r="221" spans="1:8">
      <c r="A221" s="263">
        <v>40239</v>
      </c>
      <c r="B221" s="264">
        <v>15</v>
      </c>
      <c r="C221" s="264">
        <v>29</v>
      </c>
      <c r="D221" s="264">
        <v>6</v>
      </c>
      <c r="E221" s="264">
        <v>18</v>
      </c>
      <c r="F221" s="264">
        <v>5</v>
      </c>
      <c r="G221" s="264">
        <v>5</v>
      </c>
      <c r="H221" s="264">
        <v>3</v>
      </c>
    </row>
    <row r="222" spans="1:8">
      <c r="A222" s="263">
        <v>40239</v>
      </c>
      <c r="B222" s="264">
        <v>15</v>
      </c>
      <c r="C222" s="264">
        <v>29</v>
      </c>
      <c r="D222" s="264">
        <v>6</v>
      </c>
      <c r="E222" s="264">
        <v>19</v>
      </c>
      <c r="F222" s="264">
        <v>2</v>
      </c>
      <c r="G222" s="264">
        <v>4</v>
      </c>
      <c r="H222" s="264">
        <v>3</v>
      </c>
    </row>
    <row r="223" spans="1:8">
      <c r="A223" s="263">
        <v>40239</v>
      </c>
      <c r="B223" s="264">
        <v>15</v>
      </c>
      <c r="C223" s="264">
        <v>29</v>
      </c>
      <c r="D223" s="264">
        <v>6</v>
      </c>
      <c r="E223" s="264">
        <v>20</v>
      </c>
      <c r="F223" s="264">
        <v>3</v>
      </c>
      <c r="G223" s="264">
        <v>3</v>
      </c>
      <c r="H223" s="264">
        <v>5</v>
      </c>
    </row>
    <row r="224" spans="1:8">
      <c r="A224" s="263">
        <v>40239</v>
      </c>
      <c r="B224" s="264">
        <v>15</v>
      </c>
      <c r="C224" s="264">
        <v>29</v>
      </c>
      <c r="D224" s="264">
        <v>8</v>
      </c>
      <c r="E224" s="264">
        <v>1</v>
      </c>
      <c r="F224" s="264">
        <v>5</v>
      </c>
      <c r="G224" s="264">
        <v>5</v>
      </c>
      <c r="H224" s="264">
        <v>6</v>
      </c>
    </row>
    <row r="225" spans="1:8">
      <c r="A225" s="263">
        <v>40239</v>
      </c>
      <c r="B225" s="264">
        <v>15</v>
      </c>
      <c r="C225" s="264">
        <v>29</v>
      </c>
      <c r="D225" s="264">
        <v>8</v>
      </c>
      <c r="E225" s="264">
        <v>2</v>
      </c>
      <c r="F225" s="264">
        <v>6</v>
      </c>
      <c r="G225" s="264">
        <v>4</v>
      </c>
      <c r="H225" s="264">
        <v>4</v>
      </c>
    </row>
    <row r="226" spans="1:8">
      <c r="A226" s="263">
        <v>40239</v>
      </c>
      <c r="B226" s="264">
        <v>15</v>
      </c>
      <c r="C226" s="264">
        <v>29</v>
      </c>
      <c r="D226" s="264">
        <v>8</v>
      </c>
      <c r="E226" s="264">
        <v>3</v>
      </c>
      <c r="F226" s="264">
        <v>5</v>
      </c>
      <c r="G226" s="264">
        <v>4</v>
      </c>
      <c r="H226" s="264">
        <v>10</v>
      </c>
    </row>
    <row r="227" spans="1:8">
      <c r="A227" s="263">
        <v>40239</v>
      </c>
      <c r="B227" s="264">
        <v>15</v>
      </c>
      <c r="C227" s="264">
        <v>29</v>
      </c>
      <c r="D227" s="264">
        <v>8</v>
      </c>
      <c r="E227" s="264">
        <v>4</v>
      </c>
      <c r="F227" s="264">
        <v>5</v>
      </c>
      <c r="G227" s="264">
        <v>4</v>
      </c>
      <c r="H227" s="264">
        <v>9</v>
      </c>
    </row>
    <row r="228" spans="1:8">
      <c r="A228" s="263">
        <v>40239</v>
      </c>
      <c r="B228" s="264">
        <v>15</v>
      </c>
      <c r="C228" s="264">
        <v>29</v>
      </c>
      <c r="D228" s="264">
        <v>8</v>
      </c>
      <c r="E228" s="264">
        <v>5</v>
      </c>
      <c r="F228" s="264">
        <v>7</v>
      </c>
      <c r="G228" s="264">
        <v>4</v>
      </c>
      <c r="H228" s="264">
        <v>10</v>
      </c>
    </row>
    <row r="229" spans="1:8">
      <c r="A229" s="263">
        <v>40239</v>
      </c>
      <c r="B229" s="264">
        <v>15</v>
      </c>
      <c r="C229" s="264">
        <v>29</v>
      </c>
      <c r="D229" s="264">
        <v>8</v>
      </c>
      <c r="E229" s="264">
        <v>6</v>
      </c>
      <c r="F229" s="264">
        <v>5</v>
      </c>
      <c r="G229" s="264">
        <v>4</v>
      </c>
      <c r="H229" s="264">
        <v>5</v>
      </c>
    </row>
    <row r="230" spans="1:8">
      <c r="A230" s="263">
        <v>40239</v>
      </c>
      <c r="B230" s="264">
        <v>15</v>
      </c>
      <c r="C230" s="264">
        <v>29</v>
      </c>
      <c r="D230" s="264">
        <v>8</v>
      </c>
      <c r="E230" s="264">
        <v>7</v>
      </c>
      <c r="F230" s="264">
        <v>6</v>
      </c>
      <c r="G230" s="264">
        <v>4</v>
      </c>
      <c r="H230" s="264">
        <v>4</v>
      </c>
    </row>
    <row r="231" spans="1:8">
      <c r="A231" s="263">
        <v>40239</v>
      </c>
      <c r="B231" s="264">
        <v>15</v>
      </c>
      <c r="C231" s="264">
        <v>29</v>
      </c>
      <c r="D231" s="264">
        <v>8</v>
      </c>
      <c r="E231" s="264">
        <v>8</v>
      </c>
      <c r="F231" s="264">
        <v>7</v>
      </c>
      <c r="G231" s="264">
        <v>5</v>
      </c>
      <c r="H231" s="264">
        <v>8</v>
      </c>
    </row>
    <row r="232" spans="1:8">
      <c r="A232" s="263">
        <v>40239</v>
      </c>
      <c r="B232" s="264">
        <v>15</v>
      </c>
      <c r="C232" s="264">
        <v>29</v>
      </c>
      <c r="D232" s="264">
        <v>8</v>
      </c>
      <c r="E232" s="264">
        <v>9</v>
      </c>
      <c r="F232" s="264">
        <v>4</v>
      </c>
      <c r="G232" s="264">
        <v>4</v>
      </c>
      <c r="H232" s="264">
        <v>4</v>
      </c>
    </row>
    <row r="233" spans="1:8">
      <c r="A233" s="263">
        <v>40239</v>
      </c>
      <c r="B233" s="264">
        <v>15</v>
      </c>
      <c r="C233" s="264">
        <v>29</v>
      </c>
      <c r="D233" s="264">
        <v>8</v>
      </c>
      <c r="E233" s="264">
        <v>10</v>
      </c>
      <c r="F233" s="264">
        <v>6</v>
      </c>
      <c r="G233" s="264"/>
      <c r="H233" s="264">
        <v>6</v>
      </c>
    </row>
    <row r="234" spans="1:8">
      <c r="A234" s="263">
        <v>40239</v>
      </c>
      <c r="B234" s="264">
        <v>15</v>
      </c>
      <c r="C234" s="264">
        <v>29</v>
      </c>
      <c r="D234" s="264">
        <v>8</v>
      </c>
      <c r="E234" s="264">
        <v>11</v>
      </c>
      <c r="F234" s="264">
        <v>6</v>
      </c>
      <c r="G234" s="264">
        <v>5</v>
      </c>
      <c r="H234" s="264">
        <v>6</v>
      </c>
    </row>
    <row r="235" spans="1:8">
      <c r="A235" s="263">
        <v>40239</v>
      </c>
      <c r="B235" s="264">
        <v>15</v>
      </c>
      <c r="C235" s="264">
        <v>29</v>
      </c>
      <c r="D235" s="264">
        <v>8</v>
      </c>
      <c r="E235" s="264">
        <v>12</v>
      </c>
      <c r="F235" s="264">
        <v>5</v>
      </c>
      <c r="G235" s="264">
        <v>6</v>
      </c>
      <c r="H235" s="264">
        <v>7</v>
      </c>
    </row>
    <row r="236" spans="1:8">
      <c r="A236" s="263">
        <v>40239</v>
      </c>
      <c r="B236" s="264">
        <v>15</v>
      </c>
      <c r="C236" s="264">
        <v>29</v>
      </c>
      <c r="D236" s="264">
        <v>8</v>
      </c>
      <c r="E236" s="264">
        <v>13</v>
      </c>
      <c r="F236" s="264">
        <v>8</v>
      </c>
      <c r="G236" s="264">
        <v>5</v>
      </c>
      <c r="H236" s="264">
        <v>9</v>
      </c>
    </row>
    <row r="237" spans="1:8">
      <c r="A237" s="263">
        <v>40239</v>
      </c>
      <c r="B237" s="264">
        <v>15</v>
      </c>
      <c r="C237" s="264">
        <v>29</v>
      </c>
      <c r="D237" s="264">
        <v>8</v>
      </c>
      <c r="E237" s="264">
        <v>14</v>
      </c>
      <c r="F237" s="264">
        <v>6</v>
      </c>
      <c r="G237" s="264">
        <v>5</v>
      </c>
      <c r="H237" s="264">
        <v>6</v>
      </c>
    </row>
    <row r="238" spans="1:8">
      <c r="A238" s="263">
        <v>40239</v>
      </c>
      <c r="B238" s="264">
        <v>15</v>
      </c>
      <c r="C238" s="264">
        <v>29</v>
      </c>
      <c r="D238" s="264">
        <v>8</v>
      </c>
      <c r="E238" s="264">
        <v>15</v>
      </c>
      <c r="F238" s="264">
        <v>8</v>
      </c>
      <c r="G238" s="264">
        <v>4</v>
      </c>
      <c r="H238" s="264">
        <v>5</v>
      </c>
    </row>
    <row r="239" spans="1:8">
      <c r="A239" s="263">
        <v>40239</v>
      </c>
      <c r="B239" s="264">
        <v>15</v>
      </c>
      <c r="C239" s="264">
        <v>29</v>
      </c>
      <c r="D239" s="264">
        <v>8</v>
      </c>
      <c r="E239" s="264">
        <v>16</v>
      </c>
      <c r="F239" s="264">
        <v>7</v>
      </c>
      <c r="G239" s="264">
        <v>4</v>
      </c>
      <c r="H239" s="264">
        <v>8</v>
      </c>
    </row>
    <row r="240" spans="1:8">
      <c r="A240" s="263">
        <v>40239</v>
      </c>
      <c r="B240" s="264">
        <v>15</v>
      </c>
      <c r="C240" s="264">
        <v>29</v>
      </c>
      <c r="D240" s="264">
        <v>8</v>
      </c>
      <c r="E240" s="264">
        <v>17</v>
      </c>
      <c r="F240" s="264"/>
      <c r="G240" s="264">
        <v>4</v>
      </c>
      <c r="H240" s="264">
        <v>6</v>
      </c>
    </row>
    <row r="241" spans="1:8">
      <c r="A241" s="263">
        <v>40239</v>
      </c>
      <c r="B241" s="264">
        <v>15</v>
      </c>
      <c r="C241" s="264">
        <v>29</v>
      </c>
      <c r="D241" s="264">
        <v>8</v>
      </c>
      <c r="E241" s="264">
        <v>18</v>
      </c>
      <c r="F241" s="264">
        <v>5</v>
      </c>
      <c r="G241" s="264">
        <v>5</v>
      </c>
      <c r="H241" s="264">
        <v>5</v>
      </c>
    </row>
    <row r="242" spans="1:8">
      <c r="A242" s="263">
        <v>40239</v>
      </c>
      <c r="B242" s="264">
        <v>15</v>
      </c>
      <c r="C242" s="264">
        <v>29</v>
      </c>
      <c r="D242" s="264">
        <v>8</v>
      </c>
      <c r="E242" s="264">
        <v>19</v>
      </c>
      <c r="F242" s="264">
        <v>5</v>
      </c>
      <c r="G242" s="264">
        <v>3</v>
      </c>
      <c r="H242" s="264">
        <v>3</v>
      </c>
    </row>
    <row r="243" spans="1:8">
      <c r="A243" s="263">
        <v>40239</v>
      </c>
      <c r="B243" s="264">
        <v>15</v>
      </c>
      <c r="C243" s="264">
        <v>29</v>
      </c>
      <c r="D243" s="264">
        <v>8</v>
      </c>
      <c r="E243" s="264">
        <v>20</v>
      </c>
      <c r="F243" s="264">
        <v>7</v>
      </c>
      <c r="G243" s="264">
        <v>4</v>
      </c>
      <c r="H243" s="264">
        <v>4</v>
      </c>
    </row>
    <row r="244" spans="1:8">
      <c r="A244" s="263">
        <v>40239</v>
      </c>
      <c r="B244" s="264">
        <v>15</v>
      </c>
      <c r="C244" s="264">
        <v>29</v>
      </c>
      <c r="D244" s="264">
        <v>10</v>
      </c>
      <c r="E244" s="264">
        <v>1</v>
      </c>
      <c r="F244" s="264">
        <v>6</v>
      </c>
      <c r="G244" s="264">
        <v>6</v>
      </c>
      <c r="H244" s="264">
        <v>11</v>
      </c>
    </row>
    <row r="245" spans="1:8">
      <c r="A245" s="263">
        <v>40239</v>
      </c>
      <c r="B245" s="264">
        <v>15</v>
      </c>
      <c r="C245" s="264">
        <v>29</v>
      </c>
      <c r="D245" s="264">
        <v>10</v>
      </c>
      <c r="E245" s="264">
        <v>2</v>
      </c>
      <c r="F245" s="264">
        <v>7</v>
      </c>
      <c r="G245" s="264">
        <v>5</v>
      </c>
      <c r="H245" s="264">
        <v>9</v>
      </c>
    </row>
    <row r="246" spans="1:8">
      <c r="A246" s="263">
        <v>40239</v>
      </c>
      <c r="B246" s="264">
        <v>15</v>
      </c>
      <c r="C246" s="264">
        <v>29</v>
      </c>
      <c r="D246" s="264">
        <v>10</v>
      </c>
      <c r="E246" s="264">
        <v>3</v>
      </c>
      <c r="F246" s="264"/>
      <c r="G246" s="264">
        <v>4</v>
      </c>
      <c r="H246" s="264">
        <v>6</v>
      </c>
    </row>
    <row r="247" spans="1:8">
      <c r="A247" s="263">
        <v>40239</v>
      </c>
      <c r="B247" s="264">
        <v>15</v>
      </c>
      <c r="C247" s="264">
        <v>29</v>
      </c>
      <c r="D247" s="264">
        <v>10</v>
      </c>
      <c r="E247" s="264">
        <v>4</v>
      </c>
      <c r="F247" s="264">
        <v>8</v>
      </c>
      <c r="G247" s="264">
        <v>5</v>
      </c>
      <c r="H247" s="264">
        <v>9</v>
      </c>
    </row>
    <row r="248" spans="1:8">
      <c r="A248" s="263">
        <v>40239</v>
      </c>
      <c r="B248" s="264">
        <v>15</v>
      </c>
      <c r="C248" s="264">
        <v>29</v>
      </c>
      <c r="D248" s="264">
        <v>10</v>
      </c>
      <c r="E248" s="264">
        <v>5</v>
      </c>
      <c r="F248" s="264">
        <v>7</v>
      </c>
      <c r="G248" s="264">
        <v>4</v>
      </c>
      <c r="H248" s="264">
        <v>12</v>
      </c>
    </row>
    <row r="249" spans="1:8">
      <c r="A249" s="263">
        <v>40239</v>
      </c>
      <c r="B249" s="264">
        <v>15</v>
      </c>
      <c r="C249" s="264">
        <v>29</v>
      </c>
      <c r="D249" s="264">
        <v>10</v>
      </c>
      <c r="E249" s="264">
        <v>6</v>
      </c>
      <c r="F249" s="264">
        <v>7</v>
      </c>
      <c r="G249" s="264">
        <v>6</v>
      </c>
      <c r="H249" s="264">
        <v>8</v>
      </c>
    </row>
    <row r="250" spans="1:8">
      <c r="A250" s="263">
        <v>40239</v>
      </c>
      <c r="B250" s="264">
        <v>15</v>
      </c>
      <c r="C250" s="264">
        <v>29</v>
      </c>
      <c r="D250" s="264">
        <v>10</v>
      </c>
      <c r="E250" s="264">
        <v>7</v>
      </c>
      <c r="F250" s="264">
        <v>7</v>
      </c>
      <c r="G250" s="264">
        <v>6</v>
      </c>
      <c r="H250" s="264">
        <v>7</v>
      </c>
    </row>
    <row r="251" spans="1:8">
      <c r="A251" s="263">
        <v>40239</v>
      </c>
      <c r="B251" s="264">
        <v>15</v>
      </c>
      <c r="C251" s="264">
        <v>29</v>
      </c>
      <c r="D251" s="264">
        <v>10</v>
      </c>
      <c r="E251" s="264">
        <v>8</v>
      </c>
      <c r="F251" s="264">
        <v>7</v>
      </c>
      <c r="G251" s="264">
        <v>6</v>
      </c>
      <c r="H251" s="264">
        <v>8</v>
      </c>
    </row>
    <row r="252" spans="1:8">
      <c r="A252" s="263">
        <v>40239</v>
      </c>
      <c r="B252" s="264">
        <v>15</v>
      </c>
      <c r="C252" s="264">
        <v>29</v>
      </c>
      <c r="D252" s="264">
        <v>10</v>
      </c>
      <c r="E252" s="264">
        <v>9</v>
      </c>
      <c r="F252" s="264">
        <v>6</v>
      </c>
      <c r="G252" s="264">
        <v>4</v>
      </c>
      <c r="H252" s="264">
        <v>7</v>
      </c>
    </row>
    <row r="253" spans="1:8">
      <c r="A253" s="263">
        <v>40239</v>
      </c>
      <c r="B253" s="264">
        <v>15</v>
      </c>
      <c r="C253" s="264">
        <v>29</v>
      </c>
      <c r="D253" s="264">
        <v>10</v>
      </c>
      <c r="E253" s="264">
        <v>10</v>
      </c>
      <c r="F253" s="264">
        <v>7</v>
      </c>
      <c r="G253" s="264"/>
      <c r="H253" s="264">
        <v>6</v>
      </c>
    </row>
    <row r="254" spans="1:8">
      <c r="A254" s="263">
        <v>40239</v>
      </c>
      <c r="B254" s="264">
        <v>15</v>
      </c>
      <c r="C254" s="264">
        <v>29</v>
      </c>
      <c r="D254" s="264">
        <v>10</v>
      </c>
      <c r="E254" s="264">
        <v>11</v>
      </c>
      <c r="F254" s="264">
        <v>6</v>
      </c>
      <c r="G254" s="264">
        <v>6</v>
      </c>
      <c r="H254" s="264">
        <v>8</v>
      </c>
    </row>
    <row r="255" spans="1:8">
      <c r="A255" s="263">
        <v>40239</v>
      </c>
      <c r="B255" s="264">
        <v>15</v>
      </c>
      <c r="C255" s="264">
        <v>29</v>
      </c>
      <c r="D255" s="264">
        <v>10</v>
      </c>
      <c r="E255" s="264">
        <v>12</v>
      </c>
      <c r="F255" s="264">
        <v>6</v>
      </c>
      <c r="G255" s="264">
        <v>4</v>
      </c>
      <c r="H255" s="264">
        <v>10</v>
      </c>
    </row>
    <row r="256" spans="1:8">
      <c r="A256" s="263">
        <v>40239</v>
      </c>
      <c r="B256" s="264">
        <v>15</v>
      </c>
      <c r="C256" s="264">
        <v>29</v>
      </c>
      <c r="D256" s="264">
        <v>10</v>
      </c>
      <c r="E256" s="264">
        <v>13</v>
      </c>
      <c r="F256" s="264"/>
      <c r="G256" s="264">
        <v>3</v>
      </c>
      <c r="H256" s="264">
        <v>5</v>
      </c>
    </row>
    <row r="257" spans="1:8">
      <c r="A257" s="263">
        <v>40239</v>
      </c>
      <c r="B257" s="264">
        <v>15</v>
      </c>
      <c r="C257" s="264">
        <v>29</v>
      </c>
      <c r="D257" s="264">
        <v>10</v>
      </c>
      <c r="E257" s="264">
        <v>14</v>
      </c>
      <c r="F257" s="264">
        <v>6</v>
      </c>
      <c r="G257" s="264">
        <v>5</v>
      </c>
      <c r="H257" s="264">
        <v>6</v>
      </c>
    </row>
    <row r="258" spans="1:8">
      <c r="A258" s="263">
        <v>40239</v>
      </c>
      <c r="B258" s="264">
        <v>15</v>
      </c>
      <c r="C258" s="264">
        <v>29</v>
      </c>
      <c r="D258" s="264">
        <v>10</v>
      </c>
      <c r="E258" s="264">
        <v>15</v>
      </c>
      <c r="F258" s="264">
        <v>5</v>
      </c>
      <c r="G258" s="264">
        <v>4</v>
      </c>
      <c r="H258" s="264">
        <v>9</v>
      </c>
    </row>
    <row r="259" spans="1:8">
      <c r="A259" s="263">
        <v>40239</v>
      </c>
      <c r="B259" s="264">
        <v>15</v>
      </c>
      <c r="C259" s="264">
        <v>29</v>
      </c>
      <c r="D259" s="264">
        <v>10</v>
      </c>
      <c r="E259" s="264">
        <v>16</v>
      </c>
      <c r="F259" s="264">
        <v>5</v>
      </c>
      <c r="G259" s="264">
        <v>5</v>
      </c>
      <c r="H259" s="264">
        <v>11</v>
      </c>
    </row>
    <row r="260" spans="1:8">
      <c r="A260" s="263">
        <v>40239</v>
      </c>
      <c r="B260" s="264">
        <v>15</v>
      </c>
      <c r="C260" s="264">
        <v>29</v>
      </c>
      <c r="D260" s="264">
        <v>10</v>
      </c>
      <c r="E260" s="264">
        <v>17</v>
      </c>
      <c r="F260" s="264">
        <v>6</v>
      </c>
      <c r="G260" s="264">
        <v>5</v>
      </c>
      <c r="H260" s="264">
        <v>6</v>
      </c>
    </row>
    <row r="261" spans="1:8">
      <c r="A261" s="263">
        <v>40239</v>
      </c>
      <c r="B261" s="264">
        <v>15</v>
      </c>
      <c r="C261" s="264">
        <v>29</v>
      </c>
      <c r="D261" s="264">
        <v>10</v>
      </c>
      <c r="E261" s="264">
        <v>18</v>
      </c>
      <c r="F261" s="264">
        <v>8</v>
      </c>
      <c r="G261" s="264"/>
      <c r="H261" s="264">
        <v>7</v>
      </c>
    </row>
    <row r="262" spans="1:8">
      <c r="A262" s="263">
        <v>40239</v>
      </c>
      <c r="B262" s="264">
        <v>15</v>
      </c>
      <c r="C262" s="264">
        <v>29</v>
      </c>
      <c r="D262" s="264">
        <v>10</v>
      </c>
      <c r="E262" s="264">
        <v>19</v>
      </c>
      <c r="F262" s="264">
        <v>6</v>
      </c>
      <c r="G262" s="264">
        <v>5</v>
      </c>
      <c r="H262" s="264">
        <v>7</v>
      </c>
    </row>
    <row r="263" spans="1:8">
      <c r="A263" s="263">
        <v>40239</v>
      </c>
      <c r="B263" s="264">
        <v>15</v>
      </c>
      <c r="C263" s="264">
        <v>29</v>
      </c>
      <c r="D263" s="264">
        <v>10</v>
      </c>
      <c r="E263" s="264">
        <v>20</v>
      </c>
      <c r="F263" s="264">
        <v>5</v>
      </c>
      <c r="G263" s="264">
        <v>5</v>
      </c>
      <c r="H263" s="264">
        <v>6</v>
      </c>
    </row>
    <row r="264" spans="1:8">
      <c r="A264" s="263">
        <v>40239</v>
      </c>
      <c r="B264" s="264">
        <v>15</v>
      </c>
      <c r="C264" s="264">
        <v>29</v>
      </c>
      <c r="D264" s="264">
        <v>12</v>
      </c>
      <c r="E264" s="264">
        <v>1</v>
      </c>
      <c r="F264" s="264">
        <v>6</v>
      </c>
      <c r="G264" s="264">
        <v>4</v>
      </c>
      <c r="H264" s="264">
        <v>6</v>
      </c>
    </row>
    <row r="265" spans="1:8">
      <c r="A265" s="263">
        <v>40239</v>
      </c>
      <c r="B265" s="264">
        <v>15</v>
      </c>
      <c r="C265" s="264">
        <v>29</v>
      </c>
      <c r="D265" s="264">
        <v>12</v>
      </c>
      <c r="E265" s="264">
        <v>2</v>
      </c>
      <c r="F265" s="264">
        <v>7</v>
      </c>
      <c r="G265" s="264">
        <v>4</v>
      </c>
      <c r="H265" s="264">
        <v>12</v>
      </c>
    </row>
    <row r="266" spans="1:8">
      <c r="A266" s="263">
        <v>40239</v>
      </c>
      <c r="B266" s="264">
        <v>15</v>
      </c>
      <c r="C266" s="264">
        <v>29</v>
      </c>
      <c r="D266" s="264">
        <v>12</v>
      </c>
      <c r="E266" s="264">
        <v>3</v>
      </c>
      <c r="F266" s="264">
        <v>5</v>
      </c>
      <c r="G266" s="264">
        <v>4</v>
      </c>
      <c r="H266" s="264">
        <v>9</v>
      </c>
    </row>
    <row r="267" spans="1:8">
      <c r="A267" s="263">
        <v>40239</v>
      </c>
      <c r="B267" s="264">
        <v>15</v>
      </c>
      <c r="C267" s="264">
        <v>29</v>
      </c>
      <c r="D267" s="264">
        <v>12</v>
      </c>
      <c r="E267" s="264">
        <v>4</v>
      </c>
      <c r="F267" s="264">
        <v>6</v>
      </c>
      <c r="G267" s="264">
        <v>5</v>
      </c>
      <c r="H267" s="264">
        <v>10</v>
      </c>
    </row>
    <row r="268" spans="1:8">
      <c r="A268" s="263">
        <v>40239</v>
      </c>
      <c r="B268" s="264">
        <v>15</v>
      </c>
      <c r="C268" s="264">
        <v>29</v>
      </c>
      <c r="D268" s="264">
        <v>12</v>
      </c>
      <c r="E268" s="264">
        <v>5</v>
      </c>
      <c r="F268" s="264">
        <v>6</v>
      </c>
      <c r="G268" s="264">
        <v>4</v>
      </c>
      <c r="H268" s="264">
        <v>8</v>
      </c>
    </row>
    <row r="269" spans="1:8">
      <c r="A269" s="263">
        <v>40239</v>
      </c>
      <c r="B269" s="264">
        <v>15</v>
      </c>
      <c r="C269" s="264">
        <v>29</v>
      </c>
      <c r="D269" s="264">
        <v>12</v>
      </c>
      <c r="E269" s="264">
        <v>6</v>
      </c>
      <c r="F269" s="264">
        <v>5</v>
      </c>
      <c r="G269" s="264">
        <v>4</v>
      </c>
      <c r="H269" s="264">
        <v>8</v>
      </c>
    </row>
    <row r="270" spans="1:8">
      <c r="A270" s="263">
        <v>40239</v>
      </c>
      <c r="B270" s="264">
        <v>15</v>
      </c>
      <c r="C270" s="264">
        <v>29</v>
      </c>
      <c r="D270" s="264">
        <v>12</v>
      </c>
      <c r="E270" s="264">
        <v>7</v>
      </c>
      <c r="F270" s="264">
        <v>5</v>
      </c>
      <c r="G270" s="264">
        <v>4</v>
      </c>
      <c r="H270" s="264">
        <v>7</v>
      </c>
    </row>
    <row r="271" spans="1:8">
      <c r="A271" s="263">
        <v>40239</v>
      </c>
      <c r="B271" s="264">
        <v>15</v>
      </c>
      <c r="C271" s="264">
        <v>29</v>
      </c>
      <c r="D271" s="264">
        <v>12</v>
      </c>
      <c r="E271" s="264">
        <v>8</v>
      </c>
      <c r="F271" s="264">
        <v>5</v>
      </c>
      <c r="G271" s="264">
        <v>5</v>
      </c>
      <c r="H271" s="264">
        <v>6</v>
      </c>
    </row>
    <row r="272" spans="1:8">
      <c r="A272" s="263">
        <v>40239</v>
      </c>
      <c r="B272" s="264">
        <v>15</v>
      </c>
      <c r="C272" s="264">
        <v>29</v>
      </c>
      <c r="D272" s="264">
        <v>12</v>
      </c>
      <c r="E272" s="264">
        <v>9</v>
      </c>
      <c r="F272" s="264">
        <v>7</v>
      </c>
      <c r="G272" s="264">
        <v>5</v>
      </c>
      <c r="H272" s="264">
        <v>10</v>
      </c>
    </row>
    <row r="273" spans="1:8">
      <c r="A273" s="263">
        <v>40239</v>
      </c>
      <c r="B273" s="264">
        <v>15</v>
      </c>
      <c r="C273" s="264">
        <v>29</v>
      </c>
      <c r="D273" s="264">
        <v>12</v>
      </c>
      <c r="E273" s="264">
        <v>10</v>
      </c>
      <c r="F273" s="264">
        <v>5</v>
      </c>
      <c r="G273" s="264">
        <v>4</v>
      </c>
      <c r="H273" s="264">
        <v>7</v>
      </c>
    </row>
    <row r="274" spans="1:8">
      <c r="A274" s="263">
        <v>40239</v>
      </c>
      <c r="B274" s="264">
        <v>15</v>
      </c>
      <c r="C274" s="264">
        <v>29</v>
      </c>
      <c r="D274" s="264">
        <v>12</v>
      </c>
      <c r="E274" s="264">
        <v>11</v>
      </c>
      <c r="F274" s="264">
        <v>5</v>
      </c>
      <c r="G274" s="264">
        <v>5</v>
      </c>
      <c r="H274" s="264">
        <v>7</v>
      </c>
    </row>
    <row r="275" spans="1:8">
      <c r="A275" s="263">
        <v>40239</v>
      </c>
      <c r="B275" s="264">
        <v>15</v>
      </c>
      <c r="C275" s="264">
        <v>29</v>
      </c>
      <c r="D275" s="264">
        <v>12</v>
      </c>
      <c r="E275" s="264">
        <v>12</v>
      </c>
      <c r="F275" s="264">
        <v>5</v>
      </c>
      <c r="G275" s="264">
        <v>4</v>
      </c>
      <c r="H275" s="264">
        <v>8</v>
      </c>
    </row>
    <row r="276" spans="1:8">
      <c r="A276" s="263">
        <v>40239</v>
      </c>
      <c r="B276" s="264">
        <v>15</v>
      </c>
      <c r="C276" s="264">
        <v>29</v>
      </c>
      <c r="D276" s="264">
        <v>12</v>
      </c>
      <c r="E276" s="264">
        <v>13</v>
      </c>
      <c r="F276" s="264">
        <v>5</v>
      </c>
      <c r="G276" s="264">
        <v>4</v>
      </c>
      <c r="H276" s="264">
        <v>9</v>
      </c>
    </row>
    <row r="277" spans="1:8">
      <c r="A277" s="263">
        <v>40239</v>
      </c>
      <c r="B277" s="264">
        <v>15</v>
      </c>
      <c r="C277" s="264">
        <v>29</v>
      </c>
      <c r="D277" s="264">
        <v>12</v>
      </c>
      <c r="E277" s="264">
        <v>14</v>
      </c>
      <c r="F277" s="264">
        <v>6</v>
      </c>
      <c r="G277" s="264">
        <v>4</v>
      </c>
      <c r="H277" s="264">
        <v>6</v>
      </c>
    </row>
    <row r="278" spans="1:8">
      <c r="A278" s="263">
        <v>40239</v>
      </c>
      <c r="B278" s="264">
        <v>15</v>
      </c>
      <c r="C278" s="264">
        <v>29</v>
      </c>
      <c r="D278" s="264">
        <v>12</v>
      </c>
      <c r="E278" s="264">
        <v>15</v>
      </c>
      <c r="F278" s="264">
        <v>7</v>
      </c>
      <c r="G278" s="264">
        <v>4</v>
      </c>
      <c r="H278" s="264">
        <v>13</v>
      </c>
    </row>
    <row r="279" spans="1:8">
      <c r="A279" s="263">
        <v>40239</v>
      </c>
      <c r="B279" s="264">
        <v>15</v>
      </c>
      <c r="C279" s="264">
        <v>29</v>
      </c>
      <c r="D279" s="264">
        <v>24</v>
      </c>
      <c r="E279" s="264">
        <v>1</v>
      </c>
      <c r="F279" s="264">
        <v>5</v>
      </c>
      <c r="G279" s="264">
        <v>3</v>
      </c>
      <c r="H279" s="264">
        <v>8</v>
      </c>
    </row>
    <row r="280" spans="1:8">
      <c r="A280" s="263">
        <v>40239</v>
      </c>
      <c r="B280" s="264">
        <v>15</v>
      </c>
      <c r="C280" s="264">
        <v>29</v>
      </c>
      <c r="D280" s="264">
        <v>24</v>
      </c>
      <c r="E280" s="264">
        <v>2</v>
      </c>
      <c r="F280" s="264">
        <v>4</v>
      </c>
      <c r="G280" s="264">
        <v>5</v>
      </c>
      <c r="H280" s="264">
        <v>14</v>
      </c>
    </row>
    <row r="281" spans="1:8">
      <c r="A281" s="263">
        <v>40239</v>
      </c>
      <c r="B281" s="264">
        <v>15</v>
      </c>
      <c r="C281" s="264">
        <v>29</v>
      </c>
      <c r="D281" s="264">
        <v>24</v>
      </c>
      <c r="E281" s="264">
        <v>3</v>
      </c>
      <c r="F281" s="264">
        <v>5</v>
      </c>
      <c r="G281" s="264">
        <v>6</v>
      </c>
      <c r="H281" s="264">
        <v>15</v>
      </c>
    </row>
    <row r="282" spans="1:8">
      <c r="A282" s="263">
        <v>40239</v>
      </c>
      <c r="B282" s="264">
        <v>15</v>
      </c>
      <c r="C282" s="264">
        <v>29</v>
      </c>
      <c r="D282" s="264">
        <v>24</v>
      </c>
      <c r="E282" s="264">
        <v>4</v>
      </c>
      <c r="F282" s="264">
        <v>5</v>
      </c>
      <c r="G282" s="264">
        <v>5</v>
      </c>
      <c r="H282" s="264">
        <v>11</v>
      </c>
    </row>
    <row r="283" spans="1:8">
      <c r="A283" s="263">
        <v>40239</v>
      </c>
      <c r="B283" s="264">
        <v>15</v>
      </c>
      <c r="C283" s="264">
        <v>29</v>
      </c>
      <c r="D283" s="264">
        <v>24</v>
      </c>
      <c r="E283" s="264">
        <v>5</v>
      </c>
      <c r="F283" s="264">
        <v>5</v>
      </c>
      <c r="G283" s="264">
        <v>5</v>
      </c>
      <c r="H283" s="264">
        <v>13</v>
      </c>
    </row>
    <row r="284" spans="1:8">
      <c r="A284" s="263">
        <v>40239</v>
      </c>
      <c r="B284" s="264">
        <v>15</v>
      </c>
      <c r="C284" s="264">
        <v>29</v>
      </c>
      <c r="D284" s="264">
        <v>24</v>
      </c>
      <c r="E284" s="264">
        <v>6</v>
      </c>
      <c r="F284" s="264">
        <v>6</v>
      </c>
      <c r="G284" s="264">
        <v>4</v>
      </c>
      <c r="H284" s="264">
        <v>13</v>
      </c>
    </row>
    <row r="285" spans="1:8">
      <c r="A285" s="263">
        <v>40239</v>
      </c>
      <c r="B285" s="264">
        <v>15</v>
      </c>
      <c r="C285" s="264">
        <v>29</v>
      </c>
      <c r="D285" s="264">
        <v>24</v>
      </c>
      <c r="E285" s="264">
        <v>7</v>
      </c>
      <c r="F285" s="264">
        <v>6</v>
      </c>
      <c r="G285" s="264">
        <v>5</v>
      </c>
      <c r="H285" s="264">
        <v>12</v>
      </c>
    </row>
    <row r="286" spans="1:8">
      <c r="A286" s="263">
        <v>40239</v>
      </c>
      <c r="B286" s="264">
        <v>15</v>
      </c>
      <c r="C286" s="264">
        <v>29</v>
      </c>
      <c r="D286" s="264">
        <v>24</v>
      </c>
      <c r="E286" s="264">
        <v>8</v>
      </c>
      <c r="F286" s="264">
        <v>5</v>
      </c>
      <c r="G286" s="264">
        <v>6</v>
      </c>
      <c r="H286" s="264">
        <v>12</v>
      </c>
    </row>
    <row r="287" spans="1:8">
      <c r="A287" s="263">
        <v>40239</v>
      </c>
      <c r="B287" s="264">
        <v>15</v>
      </c>
      <c r="C287" s="264">
        <v>29</v>
      </c>
      <c r="D287" s="264">
        <v>24</v>
      </c>
      <c r="E287" s="264">
        <v>9</v>
      </c>
      <c r="F287" s="264">
        <v>5</v>
      </c>
      <c r="G287" s="264">
        <v>4</v>
      </c>
      <c r="H287" s="264">
        <v>12</v>
      </c>
    </row>
    <row r="288" spans="1:8">
      <c r="A288" s="263">
        <v>40239</v>
      </c>
      <c r="B288" s="264">
        <v>15</v>
      </c>
      <c r="C288" s="264">
        <v>29</v>
      </c>
      <c r="D288" s="264">
        <v>24</v>
      </c>
      <c r="E288" s="264">
        <v>10</v>
      </c>
      <c r="F288" s="264">
        <v>7</v>
      </c>
      <c r="G288" s="264">
        <v>5</v>
      </c>
      <c r="H288" s="264">
        <v>8</v>
      </c>
    </row>
    <row r="289" spans="1:8">
      <c r="A289" s="263">
        <v>40239</v>
      </c>
      <c r="B289" s="264">
        <v>15</v>
      </c>
      <c r="C289" s="264">
        <v>29</v>
      </c>
      <c r="D289" s="264">
        <v>24</v>
      </c>
      <c r="E289" s="264">
        <v>11</v>
      </c>
      <c r="F289" s="264">
        <v>3</v>
      </c>
      <c r="G289" s="264">
        <v>6</v>
      </c>
      <c r="H289" s="264">
        <v>13</v>
      </c>
    </row>
    <row r="290" spans="1:8">
      <c r="A290" s="263">
        <v>40239</v>
      </c>
      <c r="B290" s="264">
        <v>15</v>
      </c>
      <c r="C290" s="264">
        <v>29</v>
      </c>
      <c r="D290" s="264">
        <v>24</v>
      </c>
      <c r="E290" s="264">
        <v>12</v>
      </c>
      <c r="F290" s="264">
        <v>6</v>
      </c>
      <c r="G290" s="264">
        <v>5</v>
      </c>
      <c r="H290" s="264">
        <v>13</v>
      </c>
    </row>
    <row r="291" spans="1:8">
      <c r="A291" s="263">
        <v>40239</v>
      </c>
      <c r="B291" s="264">
        <v>15</v>
      </c>
      <c r="C291" s="264">
        <v>29</v>
      </c>
      <c r="D291" s="264">
        <v>24</v>
      </c>
      <c r="E291" s="264">
        <v>13</v>
      </c>
      <c r="F291" s="264">
        <v>7</v>
      </c>
      <c r="G291" s="264">
        <v>5</v>
      </c>
      <c r="H291" s="264">
        <v>13</v>
      </c>
    </row>
    <row r="292" spans="1:8">
      <c r="A292" s="263">
        <v>40239</v>
      </c>
      <c r="B292" s="264">
        <v>15</v>
      </c>
      <c r="C292" s="264">
        <v>29</v>
      </c>
      <c r="D292" s="264">
        <v>24</v>
      </c>
      <c r="E292" s="264">
        <v>14</v>
      </c>
      <c r="F292" s="264">
        <v>6</v>
      </c>
      <c r="G292" s="264">
        <v>4</v>
      </c>
      <c r="H292" s="264">
        <v>14</v>
      </c>
    </row>
    <row r="293" spans="1:8">
      <c r="A293" s="263">
        <v>40239</v>
      </c>
      <c r="B293" s="264">
        <v>15</v>
      </c>
      <c r="C293" s="264">
        <v>29</v>
      </c>
      <c r="D293" s="264">
        <v>24</v>
      </c>
      <c r="E293" s="264">
        <v>15</v>
      </c>
      <c r="F293" s="264">
        <v>6</v>
      </c>
      <c r="G293" s="264">
        <v>5</v>
      </c>
      <c r="H293" s="264">
        <v>11</v>
      </c>
    </row>
    <row r="294" spans="1:8">
      <c r="A294" s="263">
        <v>40239</v>
      </c>
      <c r="B294" s="264">
        <v>15</v>
      </c>
      <c r="C294" s="264">
        <v>29</v>
      </c>
      <c r="D294" s="264">
        <v>24</v>
      </c>
      <c r="E294" s="264">
        <v>16</v>
      </c>
      <c r="F294" s="264">
        <v>4</v>
      </c>
      <c r="G294" s="264">
        <v>4</v>
      </c>
      <c r="H294" s="264">
        <v>9</v>
      </c>
    </row>
    <row r="295" spans="1:8">
      <c r="A295" s="263">
        <v>40239</v>
      </c>
      <c r="B295" s="264">
        <v>15</v>
      </c>
      <c r="C295" s="264">
        <v>29</v>
      </c>
      <c r="D295" s="264">
        <v>24</v>
      </c>
      <c r="E295" s="264">
        <v>17</v>
      </c>
      <c r="F295" s="264">
        <v>6</v>
      </c>
      <c r="G295" s="264">
        <v>4</v>
      </c>
      <c r="H295" s="264">
        <v>9</v>
      </c>
    </row>
    <row r="296" spans="1:8">
      <c r="A296" s="263">
        <v>40239</v>
      </c>
      <c r="B296" s="264">
        <v>15</v>
      </c>
      <c r="C296" s="264">
        <v>29</v>
      </c>
      <c r="D296" s="264">
        <v>24</v>
      </c>
      <c r="E296" s="264">
        <v>18</v>
      </c>
      <c r="F296" s="264">
        <v>6</v>
      </c>
      <c r="G296" s="264">
        <v>5</v>
      </c>
      <c r="H296" s="264">
        <v>7</v>
      </c>
    </row>
    <row r="297" spans="1:8">
      <c r="A297" s="263">
        <v>40239</v>
      </c>
      <c r="B297" s="264">
        <v>15</v>
      </c>
      <c r="C297" s="264">
        <v>29</v>
      </c>
      <c r="D297" s="264">
        <v>24</v>
      </c>
      <c r="E297" s="264">
        <v>19</v>
      </c>
      <c r="F297" s="264">
        <v>5</v>
      </c>
      <c r="G297" s="264">
        <v>3</v>
      </c>
      <c r="H297" s="264">
        <v>7</v>
      </c>
    </row>
    <row r="298" spans="1:8">
      <c r="A298" s="263">
        <v>40239</v>
      </c>
      <c r="B298" s="264">
        <v>15</v>
      </c>
      <c r="C298" s="264">
        <v>29</v>
      </c>
      <c r="D298" s="264">
        <v>24</v>
      </c>
      <c r="E298" s="264">
        <v>20</v>
      </c>
      <c r="F298" s="264">
        <v>5</v>
      </c>
      <c r="G298" s="264">
        <v>5</v>
      </c>
      <c r="H298" s="264">
        <v>8</v>
      </c>
    </row>
    <row r="299" spans="1:8">
      <c r="A299" s="265"/>
      <c r="B299" s="265">
        <v>20</v>
      </c>
      <c r="C299" s="265">
        <v>29</v>
      </c>
      <c r="D299" s="265">
        <v>0</v>
      </c>
      <c r="E299" s="265">
        <v>1</v>
      </c>
      <c r="F299" s="264">
        <v>3</v>
      </c>
      <c r="G299" s="264">
        <v>2</v>
      </c>
      <c r="H299" s="264">
        <v>0</v>
      </c>
    </row>
    <row r="300" spans="1:8">
      <c r="A300" s="265"/>
      <c r="B300" s="265">
        <v>20</v>
      </c>
      <c r="C300" s="265">
        <v>29</v>
      </c>
      <c r="D300" s="265">
        <v>0</v>
      </c>
      <c r="E300" s="265">
        <v>2</v>
      </c>
      <c r="F300" s="264">
        <v>3</v>
      </c>
      <c r="G300" s="264">
        <v>2</v>
      </c>
      <c r="H300" s="264">
        <v>0</v>
      </c>
    </row>
    <row r="301" spans="1:8">
      <c r="A301" s="265"/>
      <c r="B301" s="265">
        <v>20</v>
      </c>
      <c r="C301" s="265">
        <v>29</v>
      </c>
      <c r="D301" s="265">
        <v>0</v>
      </c>
      <c r="E301" s="265">
        <v>3</v>
      </c>
      <c r="F301" s="264">
        <v>1</v>
      </c>
      <c r="G301" s="264">
        <v>1</v>
      </c>
      <c r="H301" s="264">
        <v>0</v>
      </c>
    </row>
    <row r="302" spans="1:8">
      <c r="A302" s="265"/>
      <c r="B302" s="265">
        <v>20</v>
      </c>
      <c r="C302" s="265">
        <v>29</v>
      </c>
      <c r="D302" s="265">
        <v>0</v>
      </c>
      <c r="E302" s="265">
        <v>4</v>
      </c>
      <c r="F302" s="264">
        <v>0</v>
      </c>
      <c r="G302" s="264">
        <v>0</v>
      </c>
      <c r="H302" s="264">
        <v>0</v>
      </c>
    </row>
    <row r="303" spans="1:8">
      <c r="A303" s="265"/>
      <c r="B303" s="265">
        <v>20</v>
      </c>
      <c r="C303" s="265">
        <v>29</v>
      </c>
      <c r="D303" s="265">
        <v>0</v>
      </c>
      <c r="E303" s="265">
        <v>5</v>
      </c>
      <c r="F303" s="264">
        <v>1</v>
      </c>
      <c r="G303" s="264">
        <v>1</v>
      </c>
      <c r="H303" s="264">
        <v>0</v>
      </c>
    </row>
    <row r="304" spans="1:8">
      <c r="A304" s="265"/>
      <c r="B304" s="265">
        <v>20</v>
      </c>
      <c r="C304" s="265">
        <v>29</v>
      </c>
      <c r="D304" s="265">
        <v>0</v>
      </c>
      <c r="E304" s="265">
        <v>6</v>
      </c>
      <c r="F304" s="264">
        <v>2</v>
      </c>
      <c r="G304" s="264">
        <v>1</v>
      </c>
      <c r="H304" s="264">
        <v>0</v>
      </c>
    </row>
    <row r="305" spans="1:8">
      <c r="A305" s="265"/>
      <c r="B305" s="265">
        <v>20</v>
      </c>
      <c r="C305" s="265">
        <v>29</v>
      </c>
      <c r="D305" s="265">
        <v>0</v>
      </c>
      <c r="E305" s="265">
        <v>7</v>
      </c>
      <c r="F305" s="264">
        <v>3</v>
      </c>
      <c r="G305" s="264">
        <v>2</v>
      </c>
      <c r="H305" s="264">
        <v>0</v>
      </c>
    </row>
    <row r="306" spans="1:8">
      <c r="A306" s="265"/>
      <c r="B306" s="265">
        <v>20</v>
      </c>
      <c r="C306" s="265">
        <v>29</v>
      </c>
      <c r="D306" s="265">
        <v>0</v>
      </c>
      <c r="E306" s="265">
        <v>8</v>
      </c>
      <c r="F306" s="264">
        <v>1</v>
      </c>
      <c r="G306" s="264">
        <v>0</v>
      </c>
      <c r="H306" s="264">
        <v>0</v>
      </c>
    </row>
    <row r="307" spans="1:8">
      <c r="A307" s="265"/>
      <c r="B307" s="265">
        <v>20</v>
      </c>
      <c r="C307" s="265">
        <v>29</v>
      </c>
      <c r="D307" s="265">
        <v>0</v>
      </c>
      <c r="E307" s="265">
        <v>9</v>
      </c>
      <c r="F307" s="264">
        <v>1</v>
      </c>
      <c r="G307" s="264">
        <v>1</v>
      </c>
      <c r="H307" s="264">
        <v>0</v>
      </c>
    </row>
    <row r="308" spans="1:8">
      <c r="A308" s="265"/>
      <c r="B308" s="265">
        <v>20</v>
      </c>
      <c r="C308" s="265">
        <v>29</v>
      </c>
      <c r="D308" s="265">
        <v>0</v>
      </c>
      <c r="E308" s="265">
        <v>10</v>
      </c>
      <c r="F308" s="264">
        <v>1</v>
      </c>
      <c r="G308" s="264">
        <v>0</v>
      </c>
      <c r="H308" s="264">
        <v>0</v>
      </c>
    </row>
    <row r="309" spans="1:8">
      <c r="A309" s="265"/>
      <c r="B309" s="265">
        <v>20</v>
      </c>
      <c r="C309" s="265">
        <v>29</v>
      </c>
      <c r="D309" s="265">
        <v>0</v>
      </c>
      <c r="E309" s="265">
        <v>11</v>
      </c>
      <c r="F309" s="264">
        <v>1</v>
      </c>
      <c r="G309" s="264">
        <v>1</v>
      </c>
      <c r="H309" s="264">
        <v>0</v>
      </c>
    </row>
    <row r="310" spans="1:8">
      <c r="A310" s="265"/>
      <c r="B310" s="265">
        <v>20</v>
      </c>
      <c r="C310" s="265">
        <v>29</v>
      </c>
      <c r="D310" s="265">
        <v>0</v>
      </c>
      <c r="E310" s="265">
        <v>12</v>
      </c>
      <c r="F310" s="264">
        <v>3</v>
      </c>
      <c r="G310" s="264">
        <v>2</v>
      </c>
      <c r="H310" s="264">
        <v>0</v>
      </c>
    </row>
    <row r="311" spans="1:8">
      <c r="A311" s="265"/>
      <c r="B311" s="265">
        <v>20</v>
      </c>
      <c r="C311" s="265">
        <v>29</v>
      </c>
      <c r="D311" s="265">
        <v>0</v>
      </c>
      <c r="E311" s="265">
        <v>13</v>
      </c>
      <c r="F311" s="264">
        <v>0</v>
      </c>
      <c r="G311" s="264">
        <v>0</v>
      </c>
      <c r="H311" s="264">
        <v>0</v>
      </c>
    </row>
    <row r="312" spans="1:8">
      <c r="A312" s="265"/>
      <c r="B312" s="265">
        <v>20</v>
      </c>
      <c r="C312" s="265">
        <v>29</v>
      </c>
      <c r="D312" s="265">
        <v>0</v>
      </c>
      <c r="E312" s="265">
        <v>14</v>
      </c>
      <c r="F312" s="264">
        <v>0</v>
      </c>
      <c r="G312" s="264">
        <v>0</v>
      </c>
      <c r="H312" s="264">
        <v>0</v>
      </c>
    </row>
    <row r="313" spans="1:8">
      <c r="A313" s="265"/>
      <c r="B313" s="265">
        <v>20</v>
      </c>
      <c r="C313" s="265">
        <v>29</v>
      </c>
      <c r="D313" s="265">
        <v>0</v>
      </c>
      <c r="E313" s="265">
        <v>15</v>
      </c>
      <c r="F313" s="264">
        <v>1</v>
      </c>
      <c r="G313" s="264">
        <v>1</v>
      </c>
      <c r="H313" s="264">
        <v>0</v>
      </c>
    </row>
    <row r="314" spans="1:8">
      <c r="A314" s="265"/>
      <c r="B314" s="265">
        <v>20</v>
      </c>
      <c r="C314" s="265">
        <v>29</v>
      </c>
      <c r="D314" s="265">
        <v>0</v>
      </c>
      <c r="E314" s="265">
        <v>16</v>
      </c>
      <c r="F314" s="264">
        <v>0</v>
      </c>
      <c r="G314" s="264">
        <v>1</v>
      </c>
      <c r="H314" s="264">
        <v>0</v>
      </c>
    </row>
    <row r="315" spans="1:8">
      <c r="A315" s="265"/>
      <c r="B315" s="265">
        <v>20</v>
      </c>
      <c r="C315" s="265">
        <v>29</v>
      </c>
      <c r="D315" s="265">
        <v>0</v>
      </c>
      <c r="E315" s="265">
        <v>17</v>
      </c>
      <c r="F315" s="264">
        <v>1</v>
      </c>
      <c r="G315" s="264">
        <v>1</v>
      </c>
      <c r="H315" s="264">
        <v>0</v>
      </c>
    </row>
    <row r="316" spans="1:8">
      <c r="A316" s="265"/>
      <c r="B316" s="265">
        <v>20</v>
      </c>
      <c r="C316" s="265">
        <v>29</v>
      </c>
      <c r="D316" s="265">
        <v>0</v>
      </c>
      <c r="E316" s="265">
        <v>18</v>
      </c>
      <c r="F316" s="264">
        <v>1</v>
      </c>
      <c r="G316" s="264">
        <v>0</v>
      </c>
      <c r="H316" s="264">
        <v>0</v>
      </c>
    </row>
    <row r="317" spans="1:8">
      <c r="A317" s="265"/>
      <c r="B317" s="265">
        <v>20</v>
      </c>
      <c r="C317" s="265">
        <v>29</v>
      </c>
      <c r="D317" s="265">
        <v>0</v>
      </c>
      <c r="E317" s="265">
        <v>19</v>
      </c>
      <c r="F317" s="264">
        <v>1</v>
      </c>
      <c r="G317" s="264">
        <v>0</v>
      </c>
      <c r="H317" s="264">
        <v>0</v>
      </c>
    </row>
    <row r="318" spans="1:8">
      <c r="A318" s="265"/>
      <c r="B318" s="265">
        <v>20</v>
      </c>
      <c r="C318" s="265">
        <v>29</v>
      </c>
      <c r="D318" s="265">
        <v>0</v>
      </c>
      <c r="E318" s="265">
        <v>20</v>
      </c>
      <c r="F318" s="264">
        <v>0</v>
      </c>
      <c r="G318" s="264">
        <v>1</v>
      </c>
      <c r="H318" s="264">
        <v>0</v>
      </c>
    </row>
    <row r="319" spans="1:8">
      <c r="A319" s="265"/>
      <c r="B319" s="265">
        <v>20</v>
      </c>
      <c r="C319" s="265">
        <v>29</v>
      </c>
      <c r="D319" s="265">
        <v>0</v>
      </c>
      <c r="E319" s="265">
        <v>21</v>
      </c>
      <c r="F319" s="264">
        <v>0</v>
      </c>
      <c r="G319" s="264">
        <v>0</v>
      </c>
      <c r="H319" s="264">
        <v>0</v>
      </c>
    </row>
    <row r="320" spans="1:8">
      <c r="A320" s="265"/>
      <c r="B320" s="265">
        <v>20</v>
      </c>
      <c r="C320" s="265">
        <v>29</v>
      </c>
      <c r="D320" s="265">
        <v>0</v>
      </c>
      <c r="E320" s="265">
        <v>22</v>
      </c>
      <c r="F320" s="264">
        <v>1</v>
      </c>
      <c r="G320" s="264">
        <v>0</v>
      </c>
      <c r="H320" s="264">
        <v>0</v>
      </c>
    </row>
    <row r="321" spans="1:8">
      <c r="A321" s="265"/>
      <c r="B321" s="265">
        <v>20</v>
      </c>
      <c r="C321" s="265">
        <v>29</v>
      </c>
      <c r="D321" s="265">
        <v>0</v>
      </c>
      <c r="E321" s="265">
        <v>23</v>
      </c>
      <c r="F321" s="264">
        <v>3</v>
      </c>
      <c r="G321" s="264">
        <v>2</v>
      </c>
      <c r="H321" s="264">
        <v>0</v>
      </c>
    </row>
    <row r="322" spans="1:8">
      <c r="A322" s="265"/>
      <c r="B322" s="265">
        <v>20</v>
      </c>
      <c r="C322" s="265">
        <v>29</v>
      </c>
      <c r="D322" s="265">
        <v>0</v>
      </c>
      <c r="E322" s="265">
        <v>24</v>
      </c>
      <c r="F322" s="264">
        <v>2</v>
      </c>
      <c r="G322" s="264">
        <v>1</v>
      </c>
      <c r="H322" s="264">
        <v>0</v>
      </c>
    </row>
    <row r="323" spans="1:8">
      <c r="A323" s="265"/>
      <c r="B323" s="265">
        <v>20</v>
      </c>
      <c r="C323" s="265">
        <v>29</v>
      </c>
      <c r="D323" s="265">
        <v>0</v>
      </c>
      <c r="E323" s="265">
        <v>25</v>
      </c>
      <c r="F323" s="264">
        <v>0</v>
      </c>
      <c r="G323" s="264">
        <v>0</v>
      </c>
      <c r="H323" s="264">
        <v>0</v>
      </c>
    </row>
    <row r="324" spans="1:8">
      <c r="A324" s="265"/>
      <c r="B324" s="265">
        <v>20</v>
      </c>
      <c r="C324" s="265">
        <v>29</v>
      </c>
      <c r="D324" s="265">
        <v>0</v>
      </c>
      <c r="E324" s="265">
        <v>26</v>
      </c>
      <c r="F324" s="264">
        <v>1</v>
      </c>
      <c r="G324" s="264">
        <v>0</v>
      </c>
      <c r="H324" s="264">
        <v>0</v>
      </c>
    </row>
    <row r="325" spans="1:8">
      <c r="A325" s="265"/>
      <c r="B325" s="265">
        <v>20</v>
      </c>
      <c r="C325" s="265">
        <v>29</v>
      </c>
      <c r="D325" s="265">
        <v>0</v>
      </c>
      <c r="E325" s="265">
        <v>27</v>
      </c>
      <c r="F325" s="264">
        <v>0</v>
      </c>
      <c r="G325" s="264">
        <v>0</v>
      </c>
      <c r="H325" s="264">
        <v>0</v>
      </c>
    </row>
    <row r="326" spans="1:8">
      <c r="A326" s="265"/>
      <c r="B326" s="265">
        <v>20</v>
      </c>
      <c r="C326" s="265">
        <v>29</v>
      </c>
      <c r="D326" s="265">
        <v>0</v>
      </c>
      <c r="E326" s="265">
        <v>28</v>
      </c>
      <c r="F326" s="264">
        <v>1</v>
      </c>
      <c r="G326" s="264">
        <v>1</v>
      </c>
      <c r="H326" s="264">
        <v>0</v>
      </c>
    </row>
    <row r="327" spans="1:8">
      <c r="A327" s="265"/>
      <c r="B327" s="265">
        <v>20</v>
      </c>
      <c r="C327" s="265">
        <v>29</v>
      </c>
      <c r="D327" s="265">
        <v>0</v>
      </c>
      <c r="E327" s="265">
        <v>29</v>
      </c>
      <c r="F327" s="264">
        <v>0</v>
      </c>
      <c r="G327" s="264">
        <v>0</v>
      </c>
      <c r="H327" s="264">
        <v>0</v>
      </c>
    </row>
    <row r="328" spans="1:8">
      <c r="A328" s="265"/>
      <c r="B328" s="265">
        <v>20</v>
      </c>
      <c r="C328" s="265">
        <v>29</v>
      </c>
      <c r="D328" s="265">
        <v>0</v>
      </c>
      <c r="E328" s="265">
        <v>30</v>
      </c>
      <c r="F328" s="264">
        <v>2</v>
      </c>
      <c r="G328" s="264">
        <v>2</v>
      </c>
      <c r="H328" s="264">
        <v>0</v>
      </c>
    </row>
    <row r="329" spans="1:8">
      <c r="A329" s="265"/>
      <c r="B329" s="265">
        <v>20</v>
      </c>
      <c r="C329" s="265">
        <v>29</v>
      </c>
      <c r="D329" s="265">
        <v>0</v>
      </c>
      <c r="E329" s="265">
        <v>31</v>
      </c>
      <c r="F329" s="264">
        <v>0</v>
      </c>
      <c r="G329" s="264">
        <v>0</v>
      </c>
      <c r="H329" s="264">
        <v>0</v>
      </c>
    </row>
    <row r="330" spans="1:8">
      <c r="A330" s="265"/>
      <c r="B330" s="265">
        <v>20</v>
      </c>
      <c r="C330" s="265">
        <v>29</v>
      </c>
      <c r="D330" s="265">
        <v>0</v>
      </c>
      <c r="E330" s="265">
        <v>32</v>
      </c>
      <c r="F330" s="264">
        <v>0</v>
      </c>
      <c r="G330" s="264">
        <v>1</v>
      </c>
      <c r="H330" s="264">
        <v>0</v>
      </c>
    </row>
    <row r="331" spans="1:8">
      <c r="A331" s="265"/>
      <c r="B331" s="265">
        <v>20</v>
      </c>
      <c r="C331" s="265">
        <v>29</v>
      </c>
      <c r="D331" s="265">
        <v>0</v>
      </c>
      <c r="E331" s="265">
        <v>33</v>
      </c>
      <c r="F331" s="264">
        <v>1</v>
      </c>
      <c r="G331" s="264">
        <v>0</v>
      </c>
      <c r="H331" s="264">
        <v>0</v>
      </c>
    </row>
    <row r="332" spans="1:8">
      <c r="A332" s="265"/>
      <c r="B332" s="265">
        <v>20</v>
      </c>
      <c r="C332" s="265">
        <v>29</v>
      </c>
      <c r="D332" s="265">
        <v>0</v>
      </c>
      <c r="E332" s="265">
        <v>34</v>
      </c>
      <c r="F332" s="264">
        <v>0</v>
      </c>
      <c r="G332" s="264">
        <v>0</v>
      </c>
      <c r="H332" s="264">
        <v>0</v>
      </c>
    </row>
    <row r="333" spans="1:8">
      <c r="A333" s="265"/>
      <c r="B333" s="265">
        <v>20</v>
      </c>
      <c r="C333" s="265">
        <v>29</v>
      </c>
      <c r="D333" s="265">
        <v>0</v>
      </c>
      <c r="E333" s="265">
        <v>35</v>
      </c>
      <c r="F333" s="264">
        <v>2</v>
      </c>
      <c r="G333" s="264">
        <v>1</v>
      </c>
      <c r="H333" s="264">
        <v>0</v>
      </c>
    </row>
    <row r="334" spans="1:8">
      <c r="A334" s="265"/>
      <c r="B334" s="265">
        <v>20</v>
      </c>
      <c r="C334" s="265">
        <v>29</v>
      </c>
      <c r="D334" s="265">
        <v>0</v>
      </c>
      <c r="E334" s="265">
        <v>36</v>
      </c>
      <c r="F334" s="264">
        <v>1</v>
      </c>
      <c r="G334" s="264">
        <v>0</v>
      </c>
      <c r="H334" s="264">
        <v>0</v>
      </c>
    </row>
    <row r="335" spans="1:8">
      <c r="A335" s="265"/>
      <c r="B335" s="265">
        <v>20</v>
      </c>
      <c r="C335" s="265">
        <v>29</v>
      </c>
      <c r="D335" s="265">
        <v>0</v>
      </c>
      <c r="E335" s="265">
        <v>37</v>
      </c>
      <c r="F335" s="264">
        <v>0</v>
      </c>
      <c r="G335" s="264">
        <v>0</v>
      </c>
      <c r="H335" s="264">
        <v>0</v>
      </c>
    </row>
    <row r="336" spans="1:8">
      <c r="A336" s="265"/>
      <c r="B336" s="265">
        <v>20</v>
      </c>
      <c r="C336" s="265">
        <v>29</v>
      </c>
      <c r="D336" s="265">
        <v>0</v>
      </c>
      <c r="E336" s="265">
        <v>38</v>
      </c>
      <c r="F336" s="264">
        <v>1</v>
      </c>
      <c r="G336" s="264">
        <v>1</v>
      </c>
      <c r="H336" s="264">
        <v>0</v>
      </c>
    </row>
    <row r="337" spans="1:8">
      <c r="A337" s="265"/>
      <c r="B337" s="265">
        <v>20</v>
      </c>
      <c r="C337" s="265">
        <v>29</v>
      </c>
      <c r="D337" s="265">
        <v>0</v>
      </c>
      <c r="E337" s="265">
        <v>39</v>
      </c>
      <c r="F337" s="264">
        <v>0</v>
      </c>
      <c r="G337" s="264">
        <v>0</v>
      </c>
      <c r="H337" s="264">
        <v>0</v>
      </c>
    </row>
    <row r="338" spans="1:8">
      <c r="A338" s="265"/>
      <c r="B338" s="265">
        <v>20</v>
      </c>
      <c r="C338" s="265">
        <v>29</v>
      </c>
      <c r="D338" s="265">
        <v>0</v>
      </c>
      <c r="E338" s="265">
        <v>40</v>
      </c>
      <c r="F338" s="264">
        <v>1</v>
      </c>
      <c r="G338" s="264">
        <v>0</v>
      </c>
      <c r="H338" s="264">
        <v>0</v>
      </c>
    </row>
    <row r="339" spans="1:8">
      <c r="A339" s="265"/>
      <c r="B339" s="265">
        <v>20</v>
      </c>
      <c r="C339" s="265">
        <v>29</v>
      </c>
      <c r="D339" s="265">
        <v>0</v>
      </c>
      <c r="E339" s="265">
        <v>41</v>
      </c>
      <c r="F339" s="264">
        <v>1</v>
      </c>
      <c r="G339" s="264">
        <v>0</v>
      </c>
      <c r="H339" s="264">
        <v>0</v>
      </c>
    </row>
    <row r="340" spans="1:8">
      <c r="A340" s="265"/>
      <c r="B340" s="265">
        <v>20</v>
      </c>
      <c r="C340" s="265">
        <v>29</v>
      </c>
      <c r="D340" s="265">
        <v>0</v>
      </c>
      <c r="E340" s="265">
        <v>42</v>
      </c>
      <c r="F340" s="264">
        <v>0</v>
      </c>
      <c r="G340" s="264">
        <v>0</v>
      </c>
      <c r="H340" s="264">
        <v>0</v>
      </c>
    </row>
    <row r="341" spans="1:8">
      <c r="A341" s="265"/>
      <c r="B341" s="265">
        <v>20</v>
      </c>
      <c r="C341" s="265">
        <v>29</v>
      </c>
      <c r="D341" s="265">
        <v>0</v>
      </c>
      <c r="E341" s="265">
        <v>43</v>
      </c>
      <c r="F341" s="264">
        <v>0</v>
      </c>
      <c r="G341" s="264">
        <v>0</v>
      </c>
      <c r="H341" s="264">
        <v>0</v>
      </c>
    </row>
    <row r="342" spans="1:8">
      <c r="A342" s="265"/>
      <c r="B342" s="265">
        <v>20</v>
      </c>
      <c r="C342" s="265">
        <v>29</v>
      </c>
      <c r="D342" s="265">
        <v>0</v>
      </c>
      <c r="E342" s="265">
        <v>44</v>
      </c>
      <c r="F342" s="264">
        <v>1</v>
      </c>
      <c r="G342" s="264">
        <v>0</v>
      </c>
      <c r="H342" s="264">
        <v>0</v>
      </c>
    </row>
    <row r="343" spans="1:8">
      <c r="A343" s="265"/>
      <c r="B343" s="265">
        <v>20</v>
      </c>
      <c r="C343" s="265">
        <v>29</v>
      </c>
      <c r="D343" s="265">
        <v>0</v>
      </c>
      <c r="E343" s="265">
        <v>45</v>
      </c>
      <c r="F343" s="264">
        <v>0</v>
      </c>
      <c r="G343" s="264">
        <v>0</v>
      </c>
      <c r="H343" s="264">
        <v>0</v>
      </c>
    </row>
    <row r="344" spans="1:8">
      <c r="A344" s="265"/>
      <c r="B344" s="265">
        <v>20</v>
      </c>
      <c r="C344" s="265">
        <v>29</v>
      </c>
      <c r="D344" s="265">
        <v>0</v>
      </c>
      <c r="E344" s="265">
        <v>46</v>
      </c>
      <c r="F344" s="264">
        <v>0</v>
      </c>
      <c r="G344" s="264">
        <v>0</v>
      </c>
      <c r="H344" s="264">
        <v>0</v>
      </c>
    </row>
    <row r="345" spans="1:8">
      <c r="A345" s="265"/>
      <c r="B345" s="265">
        <v>20</v>
      </c>
      <c r="C345" s="265">
        <v>29</v>
      </c>
      <c r="D345" s="265">
        <v>0</v>
      </c>
      <c r="E345" s="265">
        <v>47</v>
      </c>
      <c r="F345" s="264">
        <v>0</v>
      </c>
      <c r="G345" s="264">
        <v>1</v>
      </c>
      <c r="H345" s="264">
        <v>0</v>
      </c>
    </row>
    <row r="346" spans="1:8">
      <c r="A346" s="265"/>
      <c r="B346" s="265">
        <v>20</v>
      </c>
      <c r="C346" s="265">
        <v>29</v>
      </c>
      <c r="D346" s="265">
        <v>0</v>
      </c>
      <c r="E346" s="265">
        <v>48</v>
      </c>
      <c r="F346" s="264">
        <v>1</v>
      </c>
      <c r="G346" s="264">
        <v>0</v>
      </c>
      <c r="H346" s="264">
        <v>0</v>
      </c>
    </row>
    <row r="347" spans="1:8">
      <c r="A347" s="265"/>
      <c r="B347" s="265">
        <v>20</v>
      </c>
      <c r="C347" s="265">
        <v>29</v>
      </c>
      <c r="D347" s="265">
        <v>0</v>
      </c>
      <c r="E347" s="265">
        <v>49</v>
      </c>
      <c r="F347" s="264">
        <v>2</v>
      </c>
      <c r="G347" s="264">
        <v>2</v>
      </c>
      <c r="H347" s="264">
        <v>0</v>
      </c>
    </row>
    <row r="348" spans="1:8">
      <c r="A348" s="265"/>
      <c r="B348" s="265">
        <v>20</v>
      </c>
      <c r="C348" s="265">
        <v>29</v>
      </c>
      <c r="D348" s="265">
        <v>0</v>
      </c>
      <c r="E348" s="265">
        <v>50</v>
      </c>
      <c r="F348" s="264">
        <v>0</v>
      </c>
      <c r="G348" s="264">
        <v>0</v>
      </c>
      <c r="H348" s="264">
        <v>0</v>
      </c>
    </row>
    <row r="349" spans="1:8">
      <c r="A349" s="265"/>
      <c r="B349" s="265">
        <v>20</v>
      </c>
      <c r="C349" s="265">
        <v>29</v>
      </c>
      <c r="D349" s="265">
        <v>0</v>
      </c>
      <c r="E349" s="265">
        <v>51</v>
      </c>
      <c r="F349" s="264">
        <v>0</v>
      </c>
      <c r="G349" s="264">
        <v>1</v>
      </c>
      <c r="H349" s="264">
        <v>0</v>
      </c>
    </row>
    <row r="350" spans="1:8">
      <c r="A350" s="265"/>
      <c r="B350" s="265">
        <v>20</v>
      </c>
      <c r="C350" s="265">
        <v>29</v>
      </c>
      <c r="D350" s="265">
        <v>0</v>
      </c>
      <c r="E350" s="265">
        <v>52</v>
      </c>
      <c r="F350" s="264">
        <v>1</v>
      </c>
      <c r="G350" s="264">
        <v>0</v>
      </c>
      <c r="H350" s="264">
        <v>0</v>
      </c>
    </row>
    <row r="351" spans="1:8">
      <c r="A351" s="265"/>
      <c r="B351" s="265">
        <v>20</v>
      </c>
      <c r="C351" s="265">
        <v>29</v>
      </c>
      <c r="D351" s="265">
        <v>0</v>
      </c>
      <c r="E351" s="265">
        <v>53</v>
      </c>
      <c r="F351" s="264">
        <v>0</v>
      </c>
      <c r="G351" s="264">
        <v>0</v>
      </c>
      <c r="H351" s="264">
        <v>0</v>
      </c>
    </row>
    <row r="352" spans="1:8">
      <c r="A352" s="265"/>
      <c r="B352" s="265">
        <v>20</v>
      </c>
      <c r="C352" s="265">
        <v>29</v>
      </c>
      <c r="D352" s="265">
        <v>0</v>
      </c>
      <c r="E352" s="265">
        <v>54</v>
      </c>
      <c r="F352" s="264">
        <v>1</v>
      </c>
      <c r="G352" s="264">
        <v>0</v>
      </c>
      <c r="H352" s="264">
        <v>0</v>
      </c>
    </row>
    <row r="353" spans="1:8">
      <c r="A353" s="265"/>
      <c r="B353" s="265">
        <v>20</v>
      </c>
      <c r="C353" s="265">
        <v>29</v>
      </c>
      <c r="D353" s="265">
        <v>0</v>
      </c>
      <c r="E353" s="265">
        <v>55</v>
      </c>
      <c r="F353" s="264">
        <v>2</v>
      </c>
      <c r="G353" s="264">
        <v>1</v>
      </c>
      <c r="H353" s="264">
        <v>0</v>
      </c>
    </row>
    <row r="354" spans="1:8">
      <c r="A354" s="265"/>
      <c r="B354" s="265">
        <v>20</v>
      </c>
      <c r="C354" s="265">
        <v>29</v>
      </c>
      <c r="D354" s="265">
        <v>0</v>
      </c>
      <c r="E354" s="265">
        <v>56</v>
      </c>
      <c r="F354" s="264">
        <v>2</v>
      </c>
      <c r="G354" s="264">
        <v>1</v>
      </c>
      <c r="H354" s="264">
        <v>0</v>
      </c>
    </row>
    <row r="355" spans="1:8">
      <c r="A355" s="265"/>
      <c r="B355" s="265">
        <v>20</v>
      </c>
      <c r="C355" s="265">
        <v>29</v>
      </c>
      <c r="D355" s="265">
        <v>0</v>
      </c>
      <c r="E355" s="265">
        <v>57</v>
      </c>
      <c r="F355" s="264">
        <v>2</v>
      </c>
      <c r="G355" s="264">
        <v>1</v>
      </c>
      <c r="H355" s="264">
        <v>0</v>
      </c>
    </row>
    <row r="356" spans="1:8">
      <c r="A356" s="265"/>
      <c r="B356" s="265">
        <v>20</v>
      </c>
      <c r="C356" s="265">
        <v>29</v>
      </c>
      <c r="D356" s="265">
        <v>0</v>
      </c>
      <c r="E356" s="265">
        <v>58</v>
      </c>
      <c r="F356" s="264">
        <v>3</v>
      </c>
      <c r="G356" s="264">
        <v>2</v>
      </c>
      <c r="H356" s="264">
        <v>0</v>
      </c>
    </row>
    <row r="357" spans="1:8">
      <c r="A357" s="265"/>
      <c r="B357" s="265">
        <v>20</v>
      </c>
      <c r="C357" s="265">
        <v>29</v>
      </c>
      <c r="D357" s="265">
        <v>0</v>
      </c>
      <c r="E357" s="265">
        <v>59</v>
      </c>
      <c r="F357" s="264">
        <v>1</v>
      </c>
      <c r="G357" s="264">
        <v>1</v>
      </c>
      <c r="H357" s="264">
        <v>0</v>
      </c>
    </row>
    <row r="358" spans="1:8">
      <c r="A358" s="265"/>
      <c r="B358" s="265">
        <v>20</v>
      </c>
      <c r="C358" s="265">
        <v>29</v>
      </c>
      <c r="D358" s="265">
        <v>0</v>
      </c>
      <c r="E358" s="265">
        <v>60</v>
      </c>
      <c r="F358" s="264">
        <v>2</v>
      </c>
      <c r="G358" s="264">
        <v>3</v>
      </c>
      <c r="H358" s="264">
        <v>0</v>
      </c>
    </row>
    <row r="359" spans="1:8">
      <c r="A359" s="265"/>
      <c r="B359" s="265">
        <v>20</v>
      </c>
      <c r="C359" s="265">
        <v>29</v>
      </c>
      <c r="D359" s="265">
        <v>0</v>
      </c>
      <c r="E359" s="265">
        <v>61</v>
      </c>
      <c r="F359" s="264">
        <v>0</v>
      </c>
      <c r="G359" s="264">
        <v>0</v>
      </c>
      <c r="H359" s="264">
        <v>0</v>
      </c>
    </row>
    <row r="360" spans="1:8">
      <c r="A360" s="265"/>
      <c r="B360" s="265">
        <v>20</v>
      </c>
      <c r="C360" s="265">
        <v>29</v>
      </c>
      <c r="D360" s="265">
        <v>0</v>
      </c>
      <c r="E360" s="265">
        <v>62</v>
      </c>
      <c r="F360" s="264">
        <v>2</v>
      </c>
      <c r="G360" s="264">
        <v>1</v>
      </c>
      <c r="H360" s="264">
        <v>0</v>
      </c>
    </row>
    <row r="361" spans="1:8">
      <c r="A361" s="265"/>
      <c r="B361" s="265">
        <v>20</v>
      </c>
      <c r="C361" s="265">
        <v>29</v>
      </c>
      <c r="D361" s="265">
        <v>0</v>
      </c>
      <c r="E361" s="265">
        <v>63</v>
      </c>
      <c r="F361" s="264">
        <v>0</v>
      </c>
      <c r="G361" s="264">
        <v>0</v>
      </c>
      <c r="H361" s="264">
        <v>0</v>
      </c>
    </row>
    <row r="362" spans="1:8">
      <c r="A362" s="265"/>
      <c r="B362" s="265">
        <v>20</v>
      </c>
      <c r="C362" s="265">
        <v>29</v>
      </c>
      <c r="D362" s="265">
        <v>0</v>
      </c>
      <c r="E362" s="265">
        <v>64</v>
      </c>
      <c r="F362" s="264">
        <v>1</v>
      </c>
      <c r="G362" s="264">
        <v>0</v>
      </c>
      <c r="H362" s="264">
        <v>0</v>
      </c>
    </row>
    <row r="363" spans="1:8">
      <c r="A363" s="265"/>
      <c r="B363" s="265">
        <v>20</v>
      </c>
      <c r="C363" s="265">
        <v>29</v>
      </c>
      <c r="D363" s="265">
        <v>0</v>
      </c>
      <c r="E363" s="265">
        <v>65</v>
      </c>
      <c r="F363" s="264">
        <v>3</v>
      </c>
      <c r="G363" s="264">
        <v>3</v>
      </c>
      <c r="H363" s="264">
        <v>0</v>
      </c>
    </row>
    <row r="364" spans="1:8">
      <c r="A364" s="265"/>
      <c r="B364" s="265">
        <v>20</v>
      </c>
      <c r="C364" s="265">
        <v>29</v>
      </c>
      <c r="D364" s="265">
        <v>0</v>
      </c>
      <c r="E364" s="265">
        <v>66</v>
      </c>
      <c r="F364" s="264">
        <v>0</v>
      </c>
      <c r="G364" s="264">
        <v>0</v>
      </c>
      <c r="H364" s="264">
        <v>0</v>
      </c>
    </row>
    <row r="365" spans="1:8">
      <c r="A365" s="265"/>
      <c r="B365" s="265">
        <v>20</v>
      </c>
      <c r="C365" s="265">
        <v>29</v>
      </c>
      <c r="D365" s="265">
        <v>0</v>
      </c>
      <c r="E365" s="265">
        <v>67</v>
      </c>
      <c r="F365" s="264">
        <v>1</v>
      </c>
      <c r="G365" s="264">
        <v>0</v>
      </c>
      <c r="H365" s="264">
        <v>0</v>
      </c>
    </row>
    <row r="366" spans="1:8">
      <c r="A366" s="265"/>
      <c r="B366" s="265">
        <v>20</v>
      </c>
      <c r="C366" s="265">
        <v>29</v>
      </c>
      <c r="D366" s="265">
        <v>0</v>
      </c>
      <c r="E366" s="265">
        <v>68</v>
      </c>
      <c r="F366" s="264">
        <v>1</v>
      </c>
      <c r="G366" s="264">
        <v>0</v>
      </c>
      <c r="H366" s="264">
        <v>0</v>
      </c>
    </row>
    <row r="367" spans="1:8">
      <c r="A367" s="265"/>
      <c r="B367" s="265">
        <v>20</v>
      </c>
      <c r="C367" s="265">
        <v>29</v>
      </c>
      <c r="D367" s="265">
        <v>0</v>
      </c>
      <c r="E367" s="265">
        <v>69</v>
      </c>
      <c r="F367" s="264">
        <v>0</v>
      </c>
      <c r="G367" s="264">
        <v>0</v>
      </c>
      <c r="H367" s="264">
        <v>0</v>
      </c>
    </row>
    <row r="368" spans="1:8">
      <c r="A368" s="265"/>
      <c r="B368" s="265">
        <v>20</v>
      </c>
      <c r="C368" s="265">
        <v>29</v>
      </c>
      <c r="D368" s="265">
        <v>0</v>
      </c>
      <c r="E368" s="265">
        <v>70</v>
      </c>
      <c r="F368" s="264">
        <v>1</v>
      </c>
      <c r="G368" s="264">
        <v>1</v>
      </c>
      <c r="H368" s="264">
        <v>0</v>
      </c>
    </row>
    <row r="369" spans="1:8">
      <c r="A369" s="265"/>
      <c r="B369" s="265">
        <v>20</v>
      </c>
      <c r="C369" s="265">
        <v>29</v>
      </c>
      <c r="D369" s="265">
        <v>0</v>
      </c>
      <c r="E369" s="265">
        <v>71</v>
      </c>
      <c r="F369" s="264">
        <v>1</v>
      </c>
      <c r="G369" s="264">
        <v>1</v>
      </c>
      <c r="H369" s="264">
        <v>0</v>
      </c>
    </row>
    <row r="370" spans="1:8">
      <c r="A370" s="265"/>
      <c r="B370" s="265">
        <v>20</v>
      </c>
      <c r="C370" s="265">
        <v>29</v>
      </c>
      <c r="D370" s="265">
        <v>0</v>
      </c>
      <c r="E370" s="265">
        <v>72</v>
      </c>
      <c r="F370" s="264">
        <v>0</v>
      </c>
      <c r="G370" s="264">
        <v>1</v>
      </c>
      <c r="H370" s="264">
        <v>0</v>
      </c>
    </row>
    <row r="371" spans="1:8">
      <c r="A371" s="265"/>
      <c r="B371" s="265">
        <v>20</v>
      </c>
      <c r="C371" s="265">
        <v>29</v>
      </c>
      <c r="D371" s="265">
        <v>0</v>
      </c>
      <c r="E371" s="265">
        <v>73</v>
      </c>
      <c r="F371" s="264">
        <v>2</v>
      </c>
      <c r="G371" s="264">
        <v>1</v>
      </c>
      <c r="H371" s="264">
        <v>0</v>
      </c>
    </row>
    <row r="372" spans="1:8">
      <c r="A372" s="265"/>
      <c r="B372" s="265">
        <v>20</v>
      </c>
      <c r="C372" s="265">
        <v>29</v>
      </c>
      <c r="D372" s="265">
        <v>0</v>
      </c>
      <c r="E372" s="265">
        <v>74</v>
      </c>
      <c r="F372" s="264">
        <v>3</v>
      </c>
      <c r="G372" s="264">
        <v>3</v>
      </c>
      <c r="H372" s="264">
        <v>0</v>
      </c>
    </row>
    <row r="373" spans="1:8">
      <c r="A373" s="265"/>
      <c r="B373" s="265">
        <v>20</v>
      </c>
      <c r="C373" s="265">
        <v>29</v>
      </c>
      <c r="D373" s="265">
        <v>0</v>
      </c>
      <c r="E373" s="265">
        <v>75</v>
      </c>
      <c r="F373" s="264">
        <v>0</v>
      </c>
      <c r="G373" s="264">
        <v>0</v>
      </c>
      <c r="H373" s="264">
        <v>0</v>
      </c>
    </row>
    <row r="374" spans="1:8">
      <c r="A374" s="265"/>
      <c r="B374" s="265">
        <v>20</v>
      </c>
      <c r="C374" s="265">
        <v>29</v>
      </c>
      <c r="D374" s="265">
        <v>2</v>
      </c>
      <c r="E374" s="265">
        <v>1</v>
      </c>
      <c r="F374" s="266">
        <v>2</v>
      </c>
      <c r="G374" s="266">
        <v>1</v>
      </c>
      <c r="H374" s="266">
        <v>0</v>
      </c>
    </row>
    <row r="375" spans="1:8">
      <c r="A375" s="265"/>
      <c r="B375" s="265">
        <v>20</v>
      </c>
      <c r="C375" s="265">
        <v>29</v>
      </c>
      <c r="D375" s="265">
        <v>2</v>
      </c>
      <c r="E375" s="265">
        <v>2</v>
      </c>
      <c r="F375" s="266">
        <v>1</v>
      </c>
      <c r="G375" s="266">
        <v>1</v>
      </c>
      <c r="H375" s="266">
        <v>0</v>
      </c>
    </row>
    <row r="376" spans="1:8">
      <c r="A376" s="265"/>
      <c r="B376" s="265">
        <v>20</v>
      </c>
      <c r="C376" s="265">
        <v>29</v>
      </c>
      <c r="D376" s="265">
        <v>2</v>
      </c>
      <c r="E376" s="265">
        <v>3</v>
      </c>
      <c r="F376" s="266">
        <v>1</v>
      </c>
      <c r="G376" s="266">
        <v>1</v>
      </c>
      <c r="H376" s="266">
        <v>0</v>
      </c>
    </row>
    <row r="377" spans="1:8">
      <c r="A377" s="265"/>
      <c r="B377" s="265">
        <v>20</v>
      </c>
      <c r="C377" s="265">
        <v>29</v>
      </c>
      <c r="D377" s="265">
        <v>2</v>
      </c>
      <c r="E377" s="265">
        <v>4</v>
      </c>
      <c r="F377" s="266">
        <v>3</v>
      </c>
      <c r="G377" s="266">
        <v>3</v>
      </c>
      <c r="H377" s="266">
        <v>0</v>
      </c>
    </row>
    <row r="378" spans="1:8">
      <c r="A378" s="265"/>
      <c r="B378" s="265">
        <v>20</v>
      </c>
      <c r="C378" s="265">
        <v>29</v>
      </c>
      <c r="D378" s="265">
        <v>2</v>
      </c>
      <c r="E378" s="265">
        <v>5</v>
      </c>
      <c r="F378" s="266">
        <v>3</v>
      </c>
      <c r="G378" s="266">
        <v>2</v>
      </c>
      <c r="H378" s="266">
        <v>0</v>
      </c>
    </row>
    <row r="379" spans="1:8">
      <c r="A379" s="265"/>
      <c r="B379" s="265">
        <v>20</v>
      </c>
      <c r="C379" s="265">
        <v>29</v>
      </c>
      <c r="D379" s="265">
        <v>2</v>
      </c>
      <c r="E379" s="265">
        <v>6</v>
      </c>
      <c r="F379" s="266">
        <v>1</v>
      </c>
      <c r="G379" s="266">
        <v>1</v>
      </c>
      <c r="H379" s="266">
        <v>0</v>
      </c>
    </row>
    <row r="380" spans="1:8">
      <c r="A380" s="265"/>
      <c r="B380" s="265">
        <v>20</v>
      </c>
      <c r="C380" s="265">
        <v>29</v>
      </c>
      <c r="D380" s="265">
        <v>2</v>
      </c>
      <c r="E380" s="265">
        <v>7</v>
      </c>
      <c r="F380" s="266">
        <v>2</v>
      </c>
      <c r="G380" s="266">
        <v>1</v>
      </c>
      <c r="H380" s="266">
        <v>0</v>
      </c>
    </row>
    <row r="381" spans="1:8">
      <c r="A381" s="265"/>
      <c r="B381" s="265">
        <v>20</v>
      </c>
      <c r="C381" s="265">
        <v>29</v>
      </c>
      <c r="D381" s="265">
        <v>2</v>
      </c>
      <c r="E381" s="265">
        <v>8</v>
      </c>
      <c r="F381" s="266">
        <v>2</v>
      </c>
      <c r="G381" s="266">
        <v>2</v>
      </c>
      <c r="H381" s="266">
        <v>0</v>
      </c>
    </row>
    <row r="382" spans="1:8">
      <c r="A382" s="265"/>
      <c r="B382" s="265">
        <v>20</v>
      </c>
      <c r="C382" s="265">
        <v>29</v>
      </c>
      <c r="D382" s="265">
        <v>2</v>
      </c>
      <c r="E382" s="265">
        <v>9</v>
      </c>
      <c r="F382" s="266">
        <v>2</v>
      </c>
      <c r="G382" s="266">
        <v>1</v>
      </c>
      <c r="H382" s="266">
        <v>0</v>
      </c>
    </row>
    <row r="383" spans="1:8">
      <c r="A383" s="265"/>
      <c r="B383" s="265">
        <v>20</v>
      </c>
      <c r="C383" s="265">
        <v>29</v>
      </c>
      <c r="D383" s="265">
        <v>2</v>
      </c>
      <c r="E383" s="265">
        <v>10</v>
      </c>
      <c r="F383" s="266">
        <v>2</v>
      </c>
      <c r="G383" s="266">
        <v>1</v>
      </c>
      <c r="H383" s="266">
        <v>0</v>
      </c>
    </row>
    <row r="384" spans="1:8">
      <c r="A384" s="265"/>
      <c r="B384" s="265">
        <v>20</v>
      </c>
      <c r="C384" s="265">
        <v>29</v>
      </c>
      <c r="D384" s="265">
        <v>2</v>
      </c>
      <c r="E384" s="265">
        <v>11</v>
      </c>
      <c r="F384" s="266">
        <v>1</v>
      </c>
      <c r="G384" s="266">
        <v>1</v>
      </c>
      <c r="H384" s="266">
        <v>0</v>
      </c>
    </row>
    <row r="385" spans="1:8">
      <c r="A385" s="265"/>
      <c r="B385" s="265">
        <v>20</v>
      </c>
      <c r="C385" s="265">
        <v>29</v>
      </c>
      <c r="D385" s="265">
        <v>2</v>
      </c>
      <c r="E385" s="265">
        <v>12</v>
      </c>
      <c r="F385" s="266">
        <v>1</v>
      </c>
      <c r="G385" s="266">
        <v>0</v>
      </c>
      <c r="H385" s="266">
        <v>0</v>
      </c>
    </row>
    <row r="386" spans="1:8">
      <c r="A386" s="265"/>
      <c r="B386" s="265">
        <v>20</v>
      </c>
      <c r="C386" s="265">
        <v>29</v>
      </c>
      <c r="D386" s="265">
        <v>2</v>
      </c>
      <c r="E386" s="265">
        <v>13</v>
      </c>
      <c r="F386" s="266">
        <v>1</v>
      </c>
      <c r="G386" s="266">
        <v>1</v>
      </c>
      <c r="H386" s="266">
        <v>0</v>
      </c>
    </row>
    <row r="387" spans="1:8">
      <c r="A387" s="265"/>
      <c r="B387" s="265">
        <v>20</v>
      </c>
      <c r="C387" s="265">
        <v>29</v>
      </c>
      <c r="D387" s="265">
        <v>2</v>
      </c>
      <c r="E387" s="265">
        <v>14</v>
      </c>
      <c r="F387" s="266">
        <v>2</v>
      </c>
      <c r="G387" s="266">
        <v>2</v>
      </c>
      <c r="H387" s="266">
        <v>0</v>
      </c>
    </row>
    <row r="388" spans="1:8">
      <c r="A388" s="265"/>
      <c r="B388" s="265">
        <v>20</v>
      </c>
      <c r="C388" s="265">
        <v>29</v>
      </c>
      <c r="D388" s="265">
        <v>2</v>
      </c>
      <c r="E388" s="265">
        <v>15</v>
      </c>
      <c r="F388" s="266">
        <v>1</v>
      </c>
      <c r="G388" s="266">
        <v>1</v>
      </c>
      <c r="H388" s="266">
        <v>0</v>
      </c>
    </row>
    <row r="389" spans="1:8">
      <c r="A389" s="265"/>
      <c r="B389" s="265">
        <v>20</v>
      </c>
      <c r="C389" s="265">
        <v>29</v>
      </c>
      <c r="D389" s="265">
        <v>2</v>
      </c>
      <c r="E389" s="265">
        <v>16</v>
      </c>
      <c r="F389" s="266">
        <v>2</v>
      </c>
      <c r="G389" s="266">
        <v>1</v>
      </c>
      <c r="H389" s="266">
        <v>0</v>
      </c>
    </row>
    <row r="390" spans="1:8">
      <c r="A390" s="265"/>
      <c r="B390" s="265">
        <v>20</v>
      </c>
      <c r="C390" s="265">
        <v>29</v>
      </c>
      <c r="D390" s="265">
        <v>2</v>
      </c>
      <c r="E390" s="265">
        <v>17</v>
      </c>
      <c r="F390" s="266">
        <v>2</v>
      </c>
      <c r="G390" s="266">
        <v>1</v>
      </c>
      <c r="H390" s="266">
        <v>0</v>
      </c>
    </row>
    <row r="391" spans="1:8">
      <c r="A391" s="265"/>
      <c r="B391" s="265">
        <v>20</v>
      </c>
      <c r="C391" s="265">
        <v>29</v>
      </c>
      <c r="D391" s="265">
        <v>2</v>
      </c>
      <c r="E391" s="265">
        <v>18</v>
      </c>
      <c r="F391" s="266">
        <v>2</v>
      </c>
      <c r="G391" s="266">
        <v>2</v>
      </c>
      <c r="H391" s="266">
        <v>0</v>
      </c>
    </row>
    <row r="392" spans="1:8">
      <c r="A392" s="265"/>
      <c r="B392" s="265">
        <v>20</v>
      </c>
      <c r="C392" s="265">
        <v>29</v>
      </c>
      <c r="D392" s="265">
        <v>2</v>
      </c>
      <c r="E392" s="265">
        <v>19</v>
      </c>
      <c r="F392" s="266">
        <v>3</v>
      </c>
      <c r="G392" s="266">
        <v>2</v>
      </c>
      <c r="H392" s="266">
        <v>0</v>
      </c>
    </row>
    <row r="393" spans="1:8">
      <c r="A393" s="265"/>
      <c r="B393" s="265">
        <v>20</v>
      </c>
      <c r="C393" s="265">
        <v>29</v>
      </c>
      <c r="D393" s="265">
        <v>2</v>
      </c>
      <c r="E393" s="265">
        <v>20</v>
      </c>
      <c r="F393" s="266">
        <v>1</v>
      </c>
      <c r="G393" s="266">
        <v>1</v>
      </c>
      <c r="H393" s="266">
        <v>0</v>
      </c>
    </row>
    <row r="394" spans="1:8">
      <c r="A394" s="265"/>
      <c r="B394" s="265">
        <v>20</v>
      </c>
      <c r="C394" s="265">
        <v>29</v>
      </c>
      <c r="D394" s="265">
        <v>2</v>
      </c>
      <c r="E394" s="265">
        <v>21</v>
      </c>
      <c r="F394" s="266">
        <v>2</v>
      </c>
      <c r="G394" s="266">
        <v>1</v>
      </c>
      <c r="H394" s="266">
        <v>0</v>
      </c>
    </row>
    <row r="395" spans="1:8">
      <c r="A395" s="265"/>
      <c r="B395" s="265">
        <v>20</v>
      </c>
      <c r="C395" s="265">
        <v>29</v>
      </c>
      <c r="D395" s="265">
        <v>2</v>
      </c>
      <c r="E395" s="265">
        <v>22</v>
      </c>
      <c r="F395" s="266">
        <v>2</v>
      </c>
      <c r="G395" s="266">
        <v>1</v>
      </c>
      <c r="H395" s="266">
        <v>0</v>
      </c>
    </row>
    <row r="396" spans="1:8">
      <c r="A396" s="265"/>
      <c r="B396" s="265">
        <v>20</v>
      </c>
      <c r="C396" s="265">
        <v>29</v>
      </c>
      <c r="D396" s="265">
        <v>2</v>
      </c>
      <c r="E396" s="265">
        <v>23</v>
      </c>
      <c r="F396" s="266">
        <v>2</v>
      </c>
      <c r="G396" s="266">
        <v>2</v>
      </c>
      <c r="H396" s="266">
        <v>0</v>
      </c>
    </row>
    <row r="397" spans="1:8">
      <c r="A397" s="265"/>
      <c r="B397" s="265">
        <v>20</v>
      </c>
      <c r="C397" s="265">
        <v>29</v>
      </c>
      <c r="D397" s="265">
        <v>2</v>
      </c>
      <c r="E397" s="265">
        <v>24</v>
      </c>
      <c r="F397" s="266">
        <v>2</v>
      </c>
      <c r="G397" s="266">
        <v>1</v>
      </c>
      <c r="H397" s="266">
        <v>0</v>
      </c>
    </row>
    <row r="398" spans="1:8">
      <c r="A398" s="265"/>
      <c r="B398" s="265">
        <v>20</v>
      </c>
      <c r="C398" s="265">
        <v>29</v>
      </c>
      <c r="D398" s="265">
        <v>2</v>
      </c>
      <c r="E398" s="265">
        <v>25</v>
      </c>
      <c r="F398" s="266">
        <v>1</v>
      </c>
      <c r="G398" s="266">
        <v>0</v>
      </c>
      <c r="H398" s="266">
        <v>0</v>
      </c>
    </row>
    <row r="399" spans="1:8">
      <c r="A399" s="265"/>
      <c r="B399" s="265">
        <v>20</v>
      </c>
      <c r="C399" s="265">
        <v>29</v>
      </c>
      <c r="D399" s="265">
        <v>2</v>
      </c>
      <c r="E399" s="265">
        <v>26</v>
      </c>
      <c r="F399" s="266">
        <v>2</v>
      </c>
      <c r="G399" s="266">
        <v>1</v>
      </c>
      <c r="H399" s="266">
        <v>0</v>
      </c>
    </row>
    <row r="400" spans="1:8">
      <c r="A400" s="265"/>
      <c r="B400" s="265">
        <v>20</v>
      </c>
      <c r="C400" s="265">
        <v>29</v>
      </c>
      <c r="D400" s="265">
        <v>2</v>
      </c>
      <c r="E400" s="265">
        <v>27</v>
      </c>
      <c r="F400" s="266">
        <v>3</v>
      </c>
      <c r="G400" s="266">
        <v>2</v>
      </c>
      <c r="H400" s="266">
        <v>0</v>
      </c>
    </row>
    <row r="401" spans="1:8">
      <c r="A401" s="265"/>
      <c r="B401" s="265">
        <v>20</v>
      </c>
      <c r="C401" s="265">
        <v>29</v>
      </c>
      <c r="D401" s="265">
        <v>2</v>
      </c>
      <c r="E401" s="265">
        <v>28</v>
      </c>
      <c r="F401" s="266">
        <v>1</v>
      </c>
      <c r="G401" s="266">
        <v>1</v>
      </c>
      <c r="H401" s="266">
        <v>0</v>
      </c>
    </row>
    <row r="402" spans="1:8">
      <c r="A402" s="265"/>
      <c r="B402" s="265">
        <v>20</v>
      </c>
      <c r="C402" s="265">
        <v>29</v>
      </c>
      <c r="D402" s="265">
        <v>2</v>
      </c>
      <c r="E402" s="265">
        <v>29</v>
      </c>
      <c r="F402" s="266">
        <v>2</v>
      </c>
      <c r="G402" s="266">
        <v>2</v>
      </c>
      <c r="H402" s="266">
        <v>0</v>
      </c>
    </row>
    <row r="403" spans="1:8">
      <c r="A403" s="265"/>
      <c r="B403" s="265">
        <v>20</v>
      </c>
      <c r="C403" s="265">
        <v>29</v>
      </c>
      <c r="D403" s="265">
        <v>2</v>
      </c>
      <c r="E403" s="265">
        <v>30</v>
      </c>
      <c r="F403" s="266">
        <v>2</v>
      </c>
      <c r="G403" s="266">
        <v>2</v>
      </c>
      <c r="H403" s="266">
        <v>0</v>
      </c>
    </row>
    <row r="404" spans="1:8">
      <c r="A404" s="265"/>
      <c r="B404" s="265">
        <v>20</v>
      </c>
      <c r="C404" s="265">
        <v>29</v>
      </c>
      <c r="D404" s="265">
        <v>2</v>
      </c>
      <c r="E404" s="265">
        <v>31</v>
      </c>
      <c r="F404" s="266">
        <v>1</v>
      </c>
      <c r="G404" s="266">
        <v>1</v>
      </c>
      <c r="H404" s="266">
        <v>0</v>
      </c>
    </row>
    <row r="405" spans="1:8">
      <c r="A405" s="265"/>
      <c r="B405" s="265">
        <v>20</v>
      </c>
      <c r="C405" s="265">
        <v>29</v>
      </c>
      <c r="D405" s="265">
        <v>2</v>
      </c>
      <c r="E405" s="265">
        <v>32</v>
      </c>
      <c r="F405" s="266">
        <v>1</v>
      </c>
      <c r="G405" s="266">
        <v>1</v>
      </c>
      <c r="H405" s="266">
        <v>0</v>
      </c>
    </row>
    <row r="406" spans="1:8">
      <c r="A406" s="265"/>
      <c r="B406" s="265">
        <v>20</v>
      </c>
      <c r="C406" s="265">
        <v>29</v>
      </c>
      <c r="D406" s="265">
        <v>2</v>
      </c>
      <c r="E406" s="265">
        <v>33</v>
      </c>
      <c r="F406" s="266">
        <v>2</v>
      </c>
      <c r="G406" s="266">
        <v>2</v>
      </c>
      <c r="H406" s="266">
        <v>0</v>
      </c>
    </row>
    <row r="407" spans="1:8">
      <c r="A407" s="265"/>
      <c r="B407" s="265">
        <v>20</v>
      </c>
      <c r="C407" s="265">
        <v>29</v>
      </c>
      <c r="D407" s="265">
        <v>2</v>
      </c>
      <c r="E407" s="265">
        <v>34</v>
      </c>
      <c r="F407" s="266">
        <v>2</v>
      </c>
      <c r="G407" s="266">
        <v>1</v>
      </c>
      <c r="H407" s="266">
        <v>0</v>
      </c>
    </row>
    <row r="408" spans="1:8">
      <c r="A408" s="265"/>
      <c r="B408" s="265">
        <v>20</v>
      </c>
      <c r="C408" s="265">
        <v>29</v>
      </c>
      <c r="D408" s="265">
        <v>2</v>
      </c>
      <c r="E408" s="265">
        <v>35</v>
      </c>
      <c r="F408" s="266">
        <v>3</v>
      </c>
      <c r="G408" s="266">
        <v>2</v>
      </c>
      <c r="H408" s="266">
        <v>0</v>
      </c>
    </row>
    <row r="409" spans="1:8">
      <c r="A409" s="265"/>
      <c r="B409" s="265">
        <v>20</v>
      </c>
      <c r="C409" s="265">
        <v>29</v>
      </c>
      <c r="D409" s="265">
        <v>4</v>
      </c>
      <c r="E409" s="265">
        <v>1</v>
      </c>
      <c r="F409" s="266">
        <v>2</v>
      </c>
      <c r="G409" s="266">
        <v>1</v>
      </c>
      <c r="H409" s="266">
        <v>0</v>
      </c>
    </row>
    <row r="410" spans="1:8">
      <c r="A410" s="265"/>
      <c r="B410" s="265">
        <v>20</v>
      </c>
      <c r="C410" s="265">
        <v>29</v>
      </c>
      <c r="D410" s="265">
        <v>4</v>
      </c>
      <c r="E410" s="265">
        <v>2</v>
      </c>
      <c r="F410" s="266">
        <v>3</v>
      </c>
      <c r="G410" s="266">
        <v>2</v>
      </c>
      <c r="H410" s="266">
        <v>0</v>
      </c>
    </row>
    <row r="411" spans="1:8">
      <c r="A411" s="265"/>
      <c r="B411" s="265">
        <v>20</v>
      </c>
      <c r="C411" s="265">
        <v>29</v>
      </c>
      <c r="D411" s="265">
        <v>4</v>
      </c>
      <c r="E411" s="265">
        <v>3</v>
      </c>
      <c r="F411" s="266">
        <v>2</v>
      </c>
      <c r="G411" s="266">
        <v>1</v>
      </c>
      <c r="H411" s="266">
        <v>0</v>
      </c>
    </row>
    <row r="412" spans="1:8">
      <c r="A412" s="265"/>
      <c r="B412" s="265">
        <v>20</v>
      </c>
      <c r="C412" s="265">
        <v>29</v>
      </c>
      <c r="D412" s="265">
        <v>4</v>
      </c>
      <c r="E412" s="265">
        <v>4</v>
      </c>
      <c r="F412" s="266">
        <v>2</v>
      </c>
      <c r="G412" s="266">
        <v>2</v>
      </c>
      <c r="H412" s="266">
        <v>0</v>
      </c>
    </row>
    <row r="413" spans="1:8">
      <c r="A413" s="265"/>
      <c r="B413" s="265">
        <v>20</v>
      </c>
      <c r="C413" s="265">
        <v>29</v>
      </c>
      <c r="D413" s="265">
        <v>4</v>
      </c>
      <c r="E413" s="265">
        <v>5</v>
      </c>
      <c r="F413" s="266">
        <v>1</v>
      </c>
      <c r="G413" s="266">
        <v>0</v>
      </c>
      <c r="H413" s="266">
        <v>0</v>
      </c>
    </row>
    <row r="414" spans="1:8">
      <c r="A414" s="265"/>
      <c r="B414" s="265">
        <v>20</v>
      </c>
      <c r="C414" s="265">
        <v>29</v>
      </c>
      <c r="D414" s="265">
        <v>4</v>
      </c>
      <c r="E414" s="265">
        <v>6</v>
      </c>
      <c r="F414" s="266">
        <v>3</v>
      </c>
      <c r="G414" s="266">
        <v>2</v>
      </c>
      <c r="H414" s="266">
        <v>0</v>
      </c>
    </row>
    <row r="415" spans="1:8">
      <c r="A415" s="265"/>
      <c r="B415" s="265">
        <v>20</v>
      </c>
      <c r="C415" s="265">
        <v>29</v>
      </c>
      <c r="D415" s="265">
        <v>4</v>
      </c>
      <c r="E415" s="265">
        <v>7</v>
      </c>
      <c r="F415" s="266">
        <v>1</v>
      </c>
      <c r="G415" s="266">
        <v>0</v>
      </c>
      <c r="H415" s="266">
        <v>0</v>
      </c>
    </row>
    <row r="416" spans="1:8">
      <c r="A416" s="265"/>
      <c r="B416" s="265">
        <v>20</v>
      </c>
      <c r="C416" s="265">
        <v>29</v>
      </c>
      <c r="D416" s="265">
        <v>4</v>
      </c>
      <c r="E416" s="265">
        <v>8</v>
      </c>
      <c r="F416" s="266">
        <v>3</v>
      </c>
      <c r="G416" s="266">
        <v>2</v>
      </c>
      <c r="H416" s="266">
        <v>0</v>
      </c>
    </row>
    <row r="417" spans="1:8">
      <c r="A417" s="265"/>
      <c r="B417" s="265">
        <v>20</v>
      </c>
      <c r="C417" s="265">
        <v>29</v>
      </c>
      <c r="D417" s="265">
        <v>4</v>
      </c>
      <c r="E417" s="265">
        <v>9</v>
      </c>
      <c r="F417" s="266">
        <v>4</v>
      </c>
      <c r="G417" s="266">
        <v>4</v>
      </c>
      <c r="H417" s="266">
        <v>0</v>
      </c>
    </row>
    <row r="418" spans="1:8">
      <c r="A418" s="265"/>
      <c r="B418" s="265">
        <v>20</v>
      </c>
      <c r="C418" s="265">
        <v>29</v>
      </c>
      <c r="D418" s="265">
        <v>4</v>
      </c>
      <c r="E418" s="265">
        <v>10</v>
      </c>
      <c r="F418" s="266">
        <v>3</v>
      </c>
      <c r="G418" s="266">
        <v>3</v>
      </c>
      <c r="H418" s="266">
        <v>0</v>
      </c>
    </row>
    <row r="419" spans="1:8">
      <c r="A419" s="265"/>
      <c r="B419" s="265">
        <v>20</v>
      </c>
      <c r="C419" s="265">
        <v>29</v>
      </c>
      <c r="D419" s="265">
        <v>4</v>
      </c>
      <c r="E419" s="265">
        <v>11</v>
      </c>
      <c r="F419" s="266">
        <v>2</v>
      </c>
      <c r="G419" s="266">
        <v>1</v>
      </c>
      <c r="H419" s="266">
        <v>0</v>
      </c>
    </row>
    <row r="420" spans="1:8">
      <c r="A420" s="265"/>
      <c r="B420" s="265">
        <v>20</v>
      </c>
      <c r="C420" s="265">
        <v>29</v>
      </c>
      <c r="D420" s="265">
        <v>4</v>
      </c>
      <c r="E420" s="265">
        <v>12</v>
      </c>
      <c r="F420" s="266">
        <v>2</v>
      </c>
      <c r="G420" s="266">
        <v>2</v>
      </c>
      <c r="H420" s="266">
        <v>0</v>
      </c>
    </row>
    <row r="421" spans="1:8">
      <c r="A421" s="265"/>
      <c r="B421" s="265">
        <v>20</v>
      </c>
      <c r="C421" s="265">
        <v>29</v>
      </c>
      <c r="D421" s="265">
        <v>4</v>
      </c>
      <c r="E421" s="265">
        <v>13</v>
      </c>
      <c r="F421" s="266">
        <v>2</v>
      </c>
      <c r="G421" s="266">
        <v>3</v>
      </c>
      <c r="H421" s="266">
        <v>0</v>
      </c>
    </row>
    <row r="422" spans="1:8">
      <c r="A422" s="265"/>
      <c r="B422" s="265">
        <v>20</v>
      </c>
      <c r="C422" s="265">
        <v>29</v>
      </c>
      <c r="D422" s="265">
        <v>4</v>
      </c>
      <c r="E422" s="265">
        <v>14</v>
      </c>
      <c r="F422" s="266">
        <v>2</v>
      </c>
      <c r="G422" s="266">
        <v>2</v>
      </c>
      <c r="H422" s="266">
        <v>0</v>
      </c>
    </row>
    <row r="423" spans="1:8">
      <c r="A423" s="265"/>
      <c r="B423" s="265">
        <v>20</v>
      </c>
      <c r="C423" s="265">
        <v>29</v>
      </c>
      <c r="D423" s="265">
        <v>4</v>
      </c>
      <c r="E423" s="265">
        <v>15</v>
      </c>
      <c r="F423" s="266">
        <v>2</v>
      </c>
      <c r="G423" s="266">
        <v>2</v>
      </c>
      <c r="H423" s="266">
        <v>0</v>
      </c>
    </row>
    <row r="424" spans="1:8">
      <c r="A424" s="265"/>
      <c r="B424" s="265">
        <v>20</v>
      </c>
      <c r="C424" s="265">
        <v>29</v>
      </c>
      <c r="D424" s="265">
        <v>4</v>
      </c>
      <c r="E424" s="265">
        <v>16</v>
      </c>
      <c r="F424" s="266">
        <v>1</v>
      </c>
      <c r="G424" s="266">
        <v>2</v>
      </c>
      <c r="H424" s="266">
        <v>0</v>
      </c>
    </row>
    <row r="425" spans="1:8">
      <c r="A425" s="265"/>
      <c r="B425" s="265">
        <v>20</v>
      </c>
      <c r="C425" s="265">
        <v>29</v>
      </c>
      <c r="D425" s="265">
        <v>4</v>
      </c>
      <c r="E425" s="265">
        <v>17</v>
      </c>
      <c r="F425" s="266">
        <v>3</v>
      </c>
      <c r="G425" s="266">
        <v>3</v>
      </c>
      <c r="H425" s="266">
        <v>0</v>
      </c>
    </row>
    <row r="426" spans="1:8">
      <c r="A426" s="265"/>
      <c r="B426" s="265">
        <v>20</v>
      </c>
      <c r="C426" s="265">
        <v>29</v>
      </c>
      <c r="D426" s="265">
        <v>4</v>
      </c>
      <c r="E426" s="265">
        <v>18</v>
      </c>
      <c r="F426" s="266">
        <v>2</v>
      </c>
      <c r="G426" s="266">
        <v>1</v>
      </c>
      <c r="H426" s="266">
        <v>0</v>
      </c>
    </row>
    <row r="427" spans="1:8">
      <c r="A427" s="265"/>
      <c r="B427" s="265">
        <v>20</v>
      </c>
      <c r="C427" s="265">
        <v>29</v>
      </c>
      <c r="D427" s="265">
        <v>4</v>
      </c>
      <c r="E427" s="265">
        <v>19</v>
      </c>
      <c r="F427" s="266">
        <v>2</v>
      </c>
      <c r="G427" s="266">
        <v>2</v>
      </c>
      <c r="H427" s="266">
        <v>0</v>
      </c>
    </row>
    <row r="428" spans="1:8">
      <c r="A428" s="265"/>
      <c r="B428" s="265">
        <v>20</v>
      </c>
      <c r="C428" s="265">
        <v>29</v>
      </c>
      <c r="D428" s="265">
        <v>4</v>
      </c>
      <c r="E428" s="265">
        <v>20</v>
      </c>
      <c r="F428" s="266">
        <v>2</v>
      </c>
      <c r="G428" s="266">
        <v>2</v>
      </c>
      <c r="H428" s="266">
        <v>0</v>
      </c>
    </row>
    <row r="429" spans="1:8">
      <c r="A429" s="265"/>
      <c r="B429" s="265">
        <v>20</v>
      </c>
      <c r="C429" s="265">
        <v>29</v>
      </c>
      <c r="D429" s="265">
        <v>4</v>
      </c>
      <c r="E429" s="265">
        <v>21</v>
      </c>
      <c r="F429" s="266">
        <v>3</v>
      </c>
      <c r="G429" s="266">
        <v>2</v>
      </c>
      <c r="H429" s="266">
        <v>0</v>
      </c>
    </row>
    <row r="430" spans="1:8">
      <c r="A430" s="265"/>
      <c r="B430" s="265">
        <v>20</v>
      </c>
      <c r="C430" s="265">
        <v>29</v>
      </c>
      <c r="D430" s="265">
        <v>4</v>
      </c>
      <c r="E430" s="265">
        <v>22</v>
      </c>
      <c r="F430" s="266">
        <v>2</v>
      </c>
      <c r="G430" s="266">
        <v>2</v>
      </c>
      <c r="H430" s="266">
        <v>0</v>
      </c>
    </row>
    <row r="431" spans="1:8">
      <c r="A431" s="265"/>
      <c r="B431" s="265">
        <v>20</v>
      </c>
      <c r="C431" s="265">
        <v>29</v>
      </c>
      <c r="D431" s="265">
        <v>4</v>
      </c>
      <c r="E431" s="265">
        <v>23</v>
      </c>
      <c r="F431" s="266">
        <v>4</v>
      </c>
      <c r="G431" s="266">
        <v>4</v>
      </c>
      <c r="H431" s="266">
        <v>0</v>
      </c>
    </row>
    <row r="432" spans="1:8">
      <c r="A432" s="265"/>
      <c r="B432" s="265">
        <v>20</v>
      </c>
      <c r="C432" s="265">
        <v>29</v>
      </c>
      <c r="D432" s="265">
        <v>4</v>
      </c>
      <c r="E432" s="265">
        <v>24</v>
      </c>
      <c r="F432" s="266">
        <v>3</v>
      </c>
      <c r="G432" s="266">
        <v>2</v>
      </c>
      <c r="H432" s="266">
        <v>0</v>
      </c>
    </row>
    <row r="433" spans="1:8">
      <c r="A433" s="265"/>
      <c r="B433" s="265">
        <v>20</v>
      </c>
      <c r="C433" s="265">
        <v>29</v>
      </c>
      <c r="D433" s="265">
        <v>4</v>
      </c>
      <c r="E433" s="265">
        <v>25</v>
      </c>
      <c r="F433" s="266">
        <v>2</v>
      </c>
      <c r="G433" s="266">
        <v>1</v>
      </c>
      <c r="H433" s="266">
        <v>0</v>
      </c>
    </row>
    <row r="434" spans="1:8">
      <c r="A434" s="265"/>
      <c r="B434" s="265">
        <v>20</v>
      </c>
      <c r="C434" s="265">
        <v>29</v>
      </c>
      <c r="D434" s="265">
        <v>4</v>
      </c>
      <c r="E434" s="265">
        <v>26</v>
      </c>
      <c r="F434" s="266">
        <v>3</v>
      </c>
      <c r="G434" s="266">
        <v>3</v>
      </c>
      <c r="H434" s="266">
        <v>0</v>
      </c>
    </row>
    <row r="435" spans="1:8">
      <c r="A435" s="265"/>
      <c r="B435" s="265">
        <v>20</v>
      </c>
      <c r="C435" s="265">
        <v>29</v>
      </c>
      <c r="D435" s="265">
        <v>4</v>
      </c>
      <c r="E435" s="265">
        <v>27</v>
      </c>
      <c r="F435" s="266">
        <v>4</v>
      </c>
      <c r="G435" s="266">
        <v>3</v>
      </c>
      <c r="H435" s="266">
        <v>0</v>
      </c>
    </row>
    <row r="436" spans="1:8">
      <c r="A436" s="265"/>
      <c r="B436" s="265">
        <v>20</v>
      </c>
      <c r="C436" s="265">
        <v>29</v>
      </c>
      <c r="D436" s="265">
        <v>4</v>
      </c>
      <c r="E436" s="265">
        <v>28</v>
      </c>
      <c r="F436" s="266">
        <v>4</v>
      </c>
      <c r="G436" s="266">
        <v>4</v>
      </c>
      <c r="H436" s="266">
        <v>2</v>
      </c>
    </row>
    <row r="437" spans="1:8">
      <c r="A437" s="265"/>
      <c r="B437" s="265">
        <v>20</v>
      </c>
      <c r="C437" s="265">
        <v>29</v>
      </c>
      <c r="D437" s="265">
        <v>4</v>
      </c>
      <c r="E437" s="265">
        <v>29</v>
      </c>
      <c r="F437" s="266">
        <v>5</v>
      </c>
      <c r="G437" s="266">
        <v>4</v>
      </c>
      <c r="H437" s="266">
        <v>0</v>
      </c>
    </row>
    <row r="438" spans="1:8">
      <c r="A438" s="265"/>
      <c r="B438" s="265">
        <v>20</v>
      </c>
      <c r="C438" s="265">
        <v>29</v>
      </c>
      <c r="D438" s="265">
        <v>4</v>
      </c>
      <c r="E438" s="265">
        <v>30</v>
      </c>
      <c r="F438" s="266">
        <v>3</v>
      </c>
      <c r="G438" s="266">
        <v>4</v>
      </c>
      <c r="H438" s="266">
        <v>1</v>
      </c>
    </row>
    <row r="439" spans="1:8">
      <c r="A439" s="265"/>
      <c r="B439" s="265">
        <v>20</v>
      </c>
      <c r="C439" s="265">
        <v>29</v>
      </c>
      <c r="D439" s="265">
        <v>4</v>
      </c>
      <c r="E439" s="265">
        <v>31</v>
      </c>
      <c r="F439" s="266">
        <v>3</v>
      </c>
      <c r="G439" s="266">
        <v>2</v>
      </c>
      <c r="H439" s="266">
        <v>0</v>
      </c>
    </row>
    <row r="440" spans="1:8">
      <c r="A440" s="265"/>
      <c r="B440" s="265">
        <v>20</v>
      </c>
      <c r="C440" s="265">
        <v>29</v>
      </c>
      <c r="D440" s="265">
        <v>4</v>
      </c>
      <c r="E440" s="265">
        <v>32</v>
      </c>
      <c r="F440" s="266">
        <v>4</v>
      </c>
      <c r="G440" s="266">
        <v>4</v>
      </c>
      <c r="H440" s="266">
        <v>2</v>
      </c>
    </row>
    <row r="441" spans="1:8">
      <c r="A441" s="265"/>
      <c r="B441" s="265">
        <v>20</v>
      </c>
      <c r="C441" s="265">
        <v>29</v>
      </c>
      <c r="D441" s="265">
        <v>4</v>
      </c>
      <c r="E441" s="265">
        <v>33</v>
      </c>
      <c r="F441" s="266">
        <v>4</v>
      </c>
      <c r="G441" s="266">
        <v>3</v>
      </c>
      <c r="H441" s="266">
        <v>0</v>
      </c>
    </row>
    <row r="442" spans="1:8">
      <c r="A442" s="265"/>
      <c r="B442" s="265">
        <v>20</v>
      </c>
      <c r="C442" s="265">
        <v>29</v>
      </c>
      <c r="D442" s="265">
        <v>4</v>
      </c>
      <c r="E442" s="265">
        <v>34</v>
      </c>
      <c r="F442" s="266">
        <v>3</v>
      </c>
      <c r="G442" s="266">
        <v>2</v>
      </c>
      <c r="H442" s="266">
        <v>0</v>
      </c>
    </row>
    <row r="443" spans="1:8">
      <c r="A443" s="265"/>
      <c r="B443" s="265">
        <v>20</v>
      </c>
      <c r="C443" s="265">
        <v>29</v>
      </c>
      <c r="D443" s="265">
        <v>4</v>
      </c>
      <c r="E443" s="265">
        <v>35</v>
      </c>
      <c r="F443" s="266">
        <v>3</v>
      </c>
      <c r="G443" s="266">
        <v>3</v>
      </c>
      <c r="H443" s="266">
        <v>2</v>
      </c>
    </row>
    <row r="444" spans="1:8">
      <c r="A444" s="265"/>
      <c r="B444" s="265">
        <v>20</v>
      </c>
      <c r="C444" s="265">
        <v>29</v>
      </c>
      <c r="D444" s="265">
        <v>6</v>
      </c>
      <c r="E444" s="265">
        <v>1</v>
      </c>
      <c r="F444" s="266">
        <v>4</v>
      </c>
      <c r="G444" s="266">
        <v>4</v>
      </c>
      <c r="H444" s="266">
        <v>0</v>
      </c>
    </row>
    <row r="445" spans="1:8">
      <c r="A445" s="265"/>
      <c r="B445" s="265">
        <v>20</v>
      </c>
      <c r="C445" s="265">
        <v>29</v>
      </c>
      <c r="D445" s="265">
        <v>6</v>
      </c>
      <c r="E445" s="265">
        <v>2</v>
      </c>
      <c r="F445" s="266">
        <v>4</v>
      </c>
      <c r="G445" s="266">
        <v>4</v>
      </c>
      <c r="H445" s="266">
        <v>3</v>
      </c>
    </row>
    <row r="446" spans="1:8">
      <c r="A446" s="265"/>
      <c r="B446" s="265">
        <v>20</v>
      </c>
      <c r="C446" s="265">
        <v>29</v>
      </c>
      <c r="D446" s="265">
        <v>6</v>
      </c>
      <c r="E446" s="265">
        <v>3</v>
      </c>
      <c r="F446" s="266">
        <v>2</v>
      </c>
      <c r="G446" s="266">
        <v>1</v>
      </c>
      <c r="H446" s="266">
        <v>0</v>
      </c>
    </row>
    <row r="447" spans="1:8">
      <c r="A447" s="265"/>
      <c r="B447" s="265">
        <v>20</v>
      </c>
      <c r="C447" s="265">
        <v>29</v>
      </c>
      <c r="D447" s="265">
        <v>6</v>
      </c>
      <c r="E447" s="265">
        <v>4</v>
      </c>
      <c r="F447" s="266">
        <v>4</v>
      </c>
      <c r="G447" s="266">
        <v>4</v>
      </c>
      <c r="H447" s="266">
        <v>2</v>
      </c>
    </row>
    <row r="448" spans="1:8">
      <c r="A448" s="265"/>
      <c r="B448" s="265">
        <v>20</v>
      </c>
      <c r="C448" s="265">
        <v>29</v>
      </c>
      <c r="D448" s="265">
        <v>6</v>
      </c>
      <c r="E448" s="265">
        <v>5</v>
      </c>
      <c r="F448" s="266">
        <v>5</v>
      </c>
      <c r="G448" s="266">
        <v>4</v>
      </c>
      <c r="H448" s="266">
        <v>1</v>
      </c>
    </row>
    <row r="449" spans="1:8">
      <c r="A449" s="265"/>
      <c r="B449" s="265">
        <v>20</v>
      </c>
      <c r="C449" s="265">
        <v>29</v>
      </c>
      <c r="D449" s="265">
        <v>6</v>
      </c>
      <c r="E449" s="265">
        <v>6</v>
      </c>
      <c r="F449" s="266">
        <v>4</v>
      </c>
      <c r="G449" s="266">
        <v>5</v>
      </c>
      <c r="H449" s="266">
        <v>5</v>
      </c>
    </row>
    <row r="450" spans="1:8">
      <c r="A450" s="265"/>
      <c r="B450" s="265">
        <v>20</v>
      </c>
      <c r="C450" s="265">
        <v>29</v>
      </c>
      <c r="D450" s="265">
        <v>6</v>
      </c>
      <c r="E450" s="265">
        <v>7</v>
      </c>
      <c r="F450" s="266">
        <v>3</v>
      </c>
      <c r="G450" s="266">
        <v>3</v>
      </c>
      <c r="H450" s="266">
        <v>0</v>
      </c>
    </row>
    <row r="451" spans="1:8">
      <c r="A451" s="265"/>
      <c r="B451" s="265">
        <v>20</v>
      </c>
      <c r="C451" s="265">
        <v>29</v>
      </c>
      <c r="D451" s="265">
        <v>6</v>
      </c>
      <c r="E451" s="265">
        <v>8</v>
      </c>
      <c r="F451" s="266">
        <v>2</v>
      </c>
      <c r="G451" s="266">
        <v>2</v>
      </c>
      <c r="H451" s="266">
        <v>0</v>
      </c>
    </row>
    <row r="452" spans="1:8">
      <c r="A452" s="265"/>
      <c r="B452" s="265">
        <v>20</v>
      </c>
      <c r="C452" s="265">
        <v>29</v>
      </c>
      <c r="D452" s="265">
        <v>6</v>
      </c>
      <c r="E452" s="265">
        <v>9</v>
      </c>
      <c r="F452" s="266">
        <v>3</v>
      </c>
      <c r="G452" s="266">
        <v>4</v>
      </c>
      <c r="H452" s="266">
        <v>1</v>
      </c>
    </row>
    <row r="453" spans="1:8">
      <c r="A453" s="265"/>
      <c r="B453" s="265">
        <v>20</v>
      </c>
      <c r="C453" s="265">
        <v>29</v>
      </c>
      <c r="D453" s="265">
        <v>6</v>
      </c>
      <c r="E453" s="265">
        <v>10</v>
      </c>
      <c r="F453" s="266">
        <v>3</v>
      </c>
      <c r="G453" s="266">
        <v>2</v>
      </c>
      <c r="H453" s="266">
        <v>0</v>
      </c>
    </row>
    <row r="454" spans="1:8">
      <c r="A454" s="265"/>
      <c r="B454" s="265">
        <v>20</v>
      </c>
      <c r="C454" s="265">
        <v>29</v>
      </c>
      <c r="D454" s="265">
        <v>6</v>
      </c>
      <c r="E454" s="265">
        <v>11</v>
      </c>
      <c r="F454" s="266">
        <v>3</v>
      </c>
      <c r="G454" s="266">
        <v>3</v>
      </c>
      <c r="H454" s="266">
        <v>0</v>
      </c>
    </row>
    <row r="455" spans="1:8">
      <c r="A455" s="265"/>
      <c r="B455" s="265">
        <v>20</v>
      </c>
      <c r="C455" s="265">
        <v>29</v>
      </c>
      <c r="D455" s="265">
        <v>6</v>
      </c>
      <c r="E455" s="265">
        <v>12</v>
      </c>
      <c r="F455" s="266">
        <v>3</v>
      </c>
      <c r="G455" s="266">
        <v>3</v>
      </c>
      <c r="H455" s="266">
        <v>1</v>
      </c>
    </row>
    <row r="456" spans="1:8">
      <c r="A456" s="265"/>
      <c r="B456" s="265">
        <v>20</v>
      </c>
      <c r="C456" s="265">
        <v>29</v>
      </c>
      <c r="D456" s="265">
        <v>6</v>
      </c>
      <c r="E456" s="265">
        <v>13</v>
      </c>
      <c r="F456" s="266">
        <v>2</v>
      </c>
      <c r="G456" s="266">
        <v>2</v>
      </c>
      <c r="H456" s="266">
        <v>0</v>
      </c>
    </row>
    <row r="457" spans="1:8">
      <c r="A457" s="265"/>
      <c r="B457" s="265">
        <v>20</v>
      </c>
      <c r="C457" s="265">
        <v>29</v>
      </c>
      <c r="D457" s="265">
        <v>6</v>
      </c>
      <c r="E457" s="265">
        <v>14</v>
      </c>
      <c r="F457" s="266">
        <v>4</v>
      </c>
      <c r="G457" s="266">
        <v>4</v>
      </c>
      <c r="H457" s="266">
        <v>0</v>
      </c>
    </row>
    <row r="458" spans="1:8">
      <c r="A458" s="265"/>
      <c r="B458" s="265">
        <v>20</v>
      </c>
      <c r="C458" s="265">
        <v>29</v>
      </c>
      <c r="D458" s="265">
        <v>6</v>
      </c>
      <c r="E458" s="265">
        <v>15</v>
      </c>
      <c r="F458" s="266">
        <v>4</v>
      </c>
      <c r="G458" s="266">
        <v>4</v>
      </c>
      <c r="H458" s="266">
        <v>2</v>
      </c>
    </row>
    <row r="459" spans="1:8">
      <c r="A459" s="265"/>
      <c r="B459" s="265">
        <v>20</v>
      </c>
      <c r="C459" s="265">
        <v>29</v>
      </c>
      <c r="D459" s="265">
        <v>6</v>
      </c>
      <c r="E459" s="265">
        <v>16</v>
      </c>
      <c r="F459" s="266">
        <v>3</v>
      </c>
      <c r="G459" s="266">
        <v>2</v>
      </c>
      <c r="H459" s="266">
        <v>0</v>
      </c>
    </row>
    <row r="460" spans="1:8">
      <c r="A460" s="265"/>
      <c r="B460" s="265">
        <v>20</v>
      </c>
      <c r="C460" s="265">
        <v>29</v>
      </c>
      <c r="D460" s="265">
        <v>6</v>
      </c>
      <c r="E460" s="265">
        <v>17</v>
      </c>
      <c r="F460" s="266">
        <v>4</v>
      </c>
      <c r="G460" s="266">
        <v>4</v>
      </c>
      <c r="H460" s="266">
        <v>4</v>
      </c>
    </row>
    <row r="461" spans="1:8">
      <c r="A461" s="265"/>
      <c r="B461" s="265">
        <v>20</v>
      </c>
      <c r="C461" s="265">
        <v>29</v>
      </c>
      <c r="D461" s="265">
        <v>6</v>
      </c>
      <c r="E461" s="265">
        <v>18</v>
      </c>
      <c r="F461" s="266">
        <v>5</v>
      </c>
      <c r="G461" s="266">
        <v>4</v>
      </c>
      <c r="H461" s="266">
        <v>4</v>
      </c>
    </row>
    <row r="462" spans="1:8">
      <c r="A462" s="265"/>
      <c r="B462" s="265">
        <v>20</v>
      </c>
      <c r="C462" s="265">
        <v>29</v>
      </c>
      <c r="D462" s="265">
        <v>6</v>
      </c>
      <c r="E462" s="265">
        <v>19</v>
      </c>
      <c r="F462" s="266">
        <v>3</v>
      </c>
      <c r="G462" s="266">
        <v>3</v>
      </c>
      <c r="H462" s="266">
        <v>0</v>
      </c>
    </row>
    <row r="463" spans="1:8">
      <c r="A463" s="265"/>
      <c r="B463" s="265">
        <v>20</v>
      </c>
      <c r="C463" s="265">
        <v>29</v>
      </c>
      <c r="D463" s="265">
        <v>6</v>
      </c>
      <c r="E463" s="265">
        <v>20</v>
      </c>
      <c r="F463" s="266">
        <v>3</v>
      </c>
      <c r="G463" s="266">
        <v>2</v>
      </c>
      <c r="H463" s="266">
        <v>0</v>
      </c>
    </row>
    <row r="464" spans="1:8">
      <c r="A464" s="265"/>
      <c r="B464" s="265">
        <v>20</v>
      </c>
      <c r="C464" s="265">
        <v>29</v>
      </c>
      <c r="D464" s="265">
        <v>6</v>
      </c>
      <c r="E464" s="265">
        <v>21</v>
      </c>
      <c r="F464" s="266">
        <v>5</v>
      </c>
      <c r="G464" s="266">
        <v>4</v>
      </c>
      <c r="H464" s="266">
        <v>2</v>
      </c>
    </row>
    <row r="465" spans="1:8">
      <c r="A465" s="265"/>
      <c r="B465" s="265">
        <v>20</v>
      </c>
      <c r="C465" s="265">
        <v>29</v>
      </c>
      <c r="D465" s="265">
        <v>6</v>
      </c>
      <c r="E465" s="265">
        <v>22</v>
      </c>
      <c r="F465" s="266">
        <v>4</v>
      </c>
      <c r="G465" s="266">
        <v>4</v>
      </c>
      <c r="H465" s="266">
        <v>2</v>
      </c>
    </row>
    <row r="466" spans="1:8">
      <c r="A466" s="265"/>
      <c r="B466" s="265">
        <v>20</v>
      </c>
      <c r="C466" s="265">
        <v>29</v>
      </c>
      <c r="D466" s="265">
        <v>6</v>
      </c>
      <c r="E466" s="265">
        <v>23</v>
      </c>
      <c r="F466" s="266">
        <v>3</v>
      </c>
      <c r="G466" s="266">
        <v>2</v>
      </c>
      <c r="H466" s="266">
        <v>0</v>
      </c>
    </row>
    <row r="467" spans="1:8">
      <c r="A467" s="265"/>
      <c r="B467" s="265">
        <v>20</v>
      </c>
      <c r="C467" s="265">
        <v>29</v>
      </c>
      <c r="D467" s="265">
        <v>6</v>
      </c>
      <c r="E467" s="265">
        <v>24</v>
      </c>
      <c r="F467" s="266">
        <v>4</v>
      </c>
      <c r="G467" s="266">
        <v>4</v>
      </c>
      <c r="H467" s="266">
        <v>0</v>
      </c>
    </row>
    <row r="468" spans="1:8">
      <c r="A468" s="265"/>
      <c r="B468" s="265">
        <v>20</v>
      </c>
      <c r="C468" s="265">
        <v>29</v>
      </c>
      <c r="D468" s="265">
        <v>6</v>
      </c>
      <c r="E468" s="265">
        <v>25</v>
      </c>
      <c r="F468" s="266">
        <v>3</v>
      </c>
      <c r="G468" s="266">
        <v>3</v>
      </c>
      <c r="H468" s="266">
        <v>6</v>
      </c>
    </row>
    <row r="469" spans="1:8">
      <c r="A469" s="265"/>
      <c r="B469" s="265">
        <v>20</v>
      </c>
      <c r="C469" s="265">
        <v>29</v>
      </c>
      <c r="D469" s="265">
        <v>6</v>
      </c>
      <c r="E469" s="265">
        <v>26</v>
      </c>
      <c r="F469" s="266">
        <v>4</v>
      </c>
      <c r="G469" s="266">
        <v>3</v>
      </c>
      <c r="H469" s="266">
        <v>2</v>
      </c>
    </row>
    <row r="470" spans="1:8">
      <c r="A470" s="265"/>
      <c r="B470" s="265">
        <v>20</v>
      </c>
      <c r="C470" s="265">
        <v>29</v>
      </c>
      <c r="D470" s="265">
        <v>6</v>
      </c>
      <c r="E470" s="265">
        <v>27</v>
      </c>
      <c r="F470" s="266">
        <v>4</v>
      </c>
      <c r="G470" s="266">
        <v>4</v>
      </c>
      <c r="H470" s="266">
        <v>1</v>
      </c>
    </row>
    <row r="471" spans="1:8">
      <c r="A471" s="265"/>
      <c r="B471" s="265">
        <v>20</v>
      </c>
      <c r="C471" s="265">
        <v>29</v>
      </c>
      <c r="D471" s="265">
        <v>6</v>
      </c>
      <c r="E471" s="265">
        <v>28</v>
      </c>
      <c r="F471" s="266">
        <v>3</v>
      </c>
      <c r="G471" s="266">
        <v>4</v>
      </c>
      <c r="H471" s="266">
        <v>4</v>
      </c>
    </row>
    <row r="472" spans="1:8">
      <c r="A472" s="265"/>
      <c r="B472" s="265">
        <v>20</v>
      </c>
      <c r="C472" s="265">
        <v>29</v>
      </c>
      <c r="D472" s="265">
        <v>6</v>
      </c>
      <c r="E472" s="265">
        <v>29</v>
      </c>
      <c r="F472" s="266">
        <v>3</v>
      </c>
      <c r="G472" s="266">
        <v>3</v>
      </c>
      <c r="H472" s="266">
        <v>3</v>
      </c>
    </row>
    <row r="473" spans="1:8">
      <c r="A473" s="265"/>
      <c r="B473" s="265">
        <v>20</v>
      </c>
      <c r="C473" s="265">
        <v>29</v>
      </c>
      <c r="D473" s="265">
        <v>6</v>
      </c>
      <c r="E473" s="265">
        <v>30</v>
      </c>
      <c r="F473" s="266">
        <v>4</v>
      </c>
      <c r="G473" s="266">
        <v>4</v>
      </c>
      <c r="H473" s="266">
        <v>5</v>
      </c>
    </row>
    <row r="474" spans="1:8">
      <c r="A474" s="265"/>
      <c r="B474" s="265">
        <v>20</v>
      </c>
      <c r="C474" s="265">
        <v>29</v>
      </c>
      <c r="D474" s="265">
        <v>6</v>
      </c>
      <c r="E474" s="265">
        <v>31</v>
      </c>
      <c r="F474" s="266">
        <v>3</v>
      </c>
      <c r="G474" s="266">
        <v>4</v>
      </c>
      <c r="H474" s="266">
        <v>2</v>
      </c>
    </row>
    <row r="475" spans="1:8">
      <c r="A475" s="265"/>
      <c r="B475" s="265">
        <v>20</v>
      </c>
      <c r="C475" s="265">
        <v>29</v>
      </c>
      <c r="D475" s="265">
        <v>6</v>
      </c>
      <c r="E475" s="265">
        <v>32</v>
      </c>
      <c r="F475" s="266">
        <v>5</v>
      </c>
      <c r="G475" s="266">
        <v>4</v>
      </c>
      <c r="H475" s="266">
        <v>1</v>
      </c>
    </row>
    <row r="476" spans="1:8">
      <c r="A476" s="265"/>
      <c r="B476" s="265">
        <v>20</v>
      </c>
      <c r="C476" s="265">
        <v>29</v>
      </c>
      <c r="D476" s="265">
        <v>6</v>
      </c>
      <c r="E476" s="265">
        <v>33</v>
      </c>
      <c r="F476" s="266">
        <v>3</v>
      </c>
      <c r="G476" s="266">
        <v>3</v>
      </c>
      <c r="H476" s="266">
        <v>3</v>
      </c>
    </row>
    <row r="477" spans="1:8">
      <c r="A477" s="265"/>
      <c r="B477" s="265">
        <v>20</v>
      </c>
      <c r="C477" s="265">
        <v>29</v>
      </c>
      <c r="D477" s="265">
        <v>6</v>
      </c>
      <c r="E477" s="265">
        <v>34</v>
      </c>
      <c r="F477" s="266">
        <v>3</v>
      </c>
      <c r="G477" s="266">
        <v>3</v>
      </c>
      <c r="H477" s="266">
        <v>0</v>
      </c>
    </row>
    <row r="478" spans="1:8">
      <c r="A478" s="265"/>
      <c r="B478" s="265">
        <v>20</v>
      </c>
      <c r="C478" s="265">
        <v>29</v>
      </c>
      <c r="D478" s="265">
        <v>6</v>
      </c>
      <c r="E478" s="265">
        <v>35</v>
      </c>
      <c r="F478" s="266">
        <v>4</v>
      </c>
      <c r="G478" s="266">
        <v>3</v>
      </c>
      <c r="H478" s="266">
        <v>4</v>
      </c>
    </row>
    <row r="479" spans="1:8">
      <c r="A479" s="265"/>
      <c r="B479" s="265">
        <v>20</v>
      </c>
      <c r="C479" s="265">
        <v>29</v>
      </c>
      <c r="D479" s="265">
        <v>8</v>
      </c>
      <c r="E479" s="265">
        <v>1</v>
      </c>
      <c r="F479" s="266">
        <v>5</v>
      </c>
      <c r="G479" s="266">
        <v>4</v>
      </c>
      <c r="H479" s="266">
        <v>0</v>
      </c>
    </row>
    <row r="480" spans="1:8">
      <c r="A480" s="265"/>
      <c r="B480" s="265">
        <v>20</v>
      </c>
      <c r="C480" s="265">
        <v>29</v>
      </c>
      <c r="D480" s="265">
        <v>8</v>
      </c>
      <c r="E480" s="265">
        <v>2</v>
      </c>
      <c r="F480" s="266">
        <v>4</v>
      </c>
      <c r="G480" s="266">
        <v>4</v>
      </c>
      <c r="H480" s="266">
        <v>3</v>
      </c>
    </row>
    <row r="481" spans="1:8">
      <c r="A481" s="265"/>
      <c r="B481" s="265">
        <v>20</v>
      </c>
      <c r="C481" s="265">
        <v>29</v>
      </c>
      <c r="D481" s="265">
        <v>8</v>
      </c>
      <c r="E481" s="265">
        <v>3</v>
      </c>
      <c r="F481" s="266">
        <v>5</v>
      </c>
      <c r="G481" s="266">
        <v>4</v>
      </c>
      <c r="H481" s="266">
        <v>0</v>
      </c>
    </row>
    <row r="482" spans="1:8">
      <c r="A482" s="265"/>
      <c r="B482" s="265">
        <v>20</v>
      </c>
      <c r="C482" s="265">
        <v>29</v>
      </c>
      <c r="D482" s="265">
        <v>8</v>
      </c>
      <c r="E482" s="265">
        <v>4</v>
      </c>
      <c r="F482" s="266">
        <v>5</v>
      </c>
      <c r="G482" s="266">
        <v>5</v>
      </c>
      <c r="H482" s="266">
        <v>5</v>
      </c>
    </row>
    <row r="483" spans="1:8">
      <c r="A483" s="265"/>
      <c r="B483" s="265">
        <v>20</v>
      </c>
      <c r="C483" s="265">
        <v>29</v>
      </c>
      <c r="D483" s="265">
        <v>8</v>
      </c>
      <c r="E483" s="265">
        <v>5</v>
      </c>
      <c r="F483" s="266">
        <v>4</v>
      </c>
      <c r="G483" s="266">
        <v>4</v>
      </c>
      <c r="H483" s="266">
        <v>7</v>
      </c>
    </row>
    <row r="484" spans="1:8">
      <c r="A484" s="265"/>
      <c r="B484" s="265">
        <v>20</v>
      </c>
      <c r="C484" s="265">
        <v>29</v>
      </c>
      <c r="D484" s="265">
        <v>8</v>
      </c>
      <c r="E484" s="265">
        <v>6</v>
      </c>
      <c r="F484" s="266">
        <v>4</v>
      </c>
      <c r="G484" s="266">
        <v>4</v>
      </c>
      <c r="H484" s="266">
        <v>0</v>
      </c>
    </row>
    <row r="485" spans="1:8">
      <c r="A485" s="265"/>
      <c r="B485" s="265">
        <v>20</v>
      </c>
      <c r="C485" s="265">
        <v>29</v>
      </c>
      <c r="D485" s="265">
        <v>8</v>
      </c>
      <c r="E485" s="265">
        <v>7</v>
      </c>
      <c r="F485" s="266">
        <v>6</v>
      </c>
      <c r="G485" s="266">
        <v>5</v>
      </c>
      <c r="H485" s="266">
        <v>8</v>
      </c>
    </row>
    <row r="486" spans="1:8">
      <c r="A486" s="265"/>
      <c r="B486" s="265">
        <v>20</v>
      </c>
      <c r="C486" s="265">
        <v>29</v>
      </c>
      <c r="D486" s="265">
        <v>8</v>
      </c>
      <c r="E486" s="265">
        <v>8</v>
      </c>
      <c r="F486" s="266">
        <v>5</v>
      </c>
      <c r="G486" s="266">
        <v>4</v>
      </c>
      <c r="H486" s="266">
        <v>3</v>
      </c>
    </row>
    <row r="487" spans="1:8">
      <c r="A487" s="265"/>
      <c r="B487" s="265">
        <v>20</v>
      </c>
      <c r="C487" s="265">
        <v>29</v>
      </c>
      <c r="D487" s="265">
        <v>8</v>
      </c>
      <c r="E487" s="265">
        <v>9</v>
      </c>
      <c r="F487" s="266">
        <v>6</v>
      </c>
      <c r="G487" s="266">
        <v>6</v>
      </c>
      <c r="H487" s="266">
        <v>0</v>
      </c>
    </row>
    <row r="488" spans="1:8">
      <c r="A488" s="265"/>
      <c r="B488" s="265">
        <v>20</v>
      </c>
      <c r="C488" s="265">
        <v>29</v>
      </c>
      <c r="D488" s="265">
        <v>8</v>
      </c>
      <c r="E488" s="265">
        <v>10</v>
      </c>
      <c r="F488" s="266">
        <v>3</v>
      </c>
      <c r="G488" s="266">
        <v>3</v>
      </c>
      <c r="H488" s="266">
        <v>3</v>
      </c>
    </row>
    <row r="489" spans="1:8">
      <c r="A489" s="265"/>
      <c r="B489" s="265">
        <v>20</v>
      </c>
      <c r="C489" s="265">
        <v>29</v>
      </c>
      <c r="D489" s="265">
        <v>8</v>
      </c>
      <c r="E489" s="265">
        <v>11</v>
      </c>
      <c r="F489" s="266">
        <v>6</v>
      </c>
      <c r="G489" s="266">
        <v>6</v>
      </c>
      <c r="H489" s="266">
        <v>2</v>
      </c>
    </row>
    <row r="490" spans="1:8">
      <c r="A490" s="265"/>
      <c r="B490" s="265">
        <v>20</v>
      </c>
      <c r="C490" s="265">
        <v>29</v>
      </c>
      <c r="D490" s="265">
        <v>8</v>
      </c>
      <c r="E490" s="265">
        <v>12</v>
      </c>
      <c r="F490" s="266">
        <v>4</v>
      </c>
      <c r="G490" s="266">
        <v>4</v>
      </c>
      <c r="H490" s="266">
        <v>3</v>
      </c>
    </row>
    <row r="491" spans="1:8">
      <c r="A491" s="265"/>
      <c r="B491" s="265">
        <v>20</v>
      </c>
      <c r="C491" s="265">
        <v>29</v>
      </c>
      <c r="D491" s="265">
        <v>8</v>
      </c>
      <c r="E491" s="265">
        <v>13</v>
      </c>
      <c r="F491" s="266">
        <v>5</v>
      </c>
      <c r="G491" s="266">
        <v>4</v>
      </c>
      <c r="H491" s="266">
        <v>9</v>
      </c>
    </row>
    <row r="492" spans="1:8">
      <c r="A492" s="265"/>
      <c r="B492" s="265">
        <v>20</v>
      </c>
      <c r="C492" s="265">
        <v>29</v>
      </c>
      <c r="D492" s="265">
        <v>8</v>
      </c>
      <c r="E492" s="265">
        <v>14</v>
      </c>
      <c r="F492" s="266">
        <v>5</v>
      </c>
      <c r="G492" s="266">
        <v>5</v>
      </c>
      <c r="H492" s="266">
        <v>5</v>
      </c>
    </row>
    <row r="493" spans="1:8">
      <c r="A493" s="265"/>
      <c r="B493" s="265">
        <v>20</v>
      </c>
      <c r="C493" s="265">
        <v>29</v>
      </c>
      <c r="D493" s="265">
        <v>8</v>
      </c>
      <c r="E493" s="265">
        <v>15</v>
      </c>
      <c r="F493" s="266">
        <v>4</v>
      </c>
      <c r="G493" s="266">
        <v>5</v>
      </c>
      <c r="H493" s="266">
        <v>2</v>
      </c>
    </row>
    <row r="494" spans="1:8">
      <c r="A494" s="265"/>
      <c r="B494" s="265">
        <v>20</v>
      </c>
      <c r="C494" s="265">
        <v>29</v>
      </c>
      <c r="D494" s="265">
        <v>8</v>
      </c>
      <c r="E494" s="265">
        <v>16</v>
      </c>
      <c r="F494" s="266">
        <v>7</v>
      </c>
      <c r="G494" s="266">
        <v>5</v>
      </c>
      <c r="H494" s="266">
        <v>0</v>
      </c>
    </row>
    <row r="495" spans="1:8">
      <c r="A495" s="265"/>
      <c r="B495" s="265">
        <v>20</v>
      </c>
      <c r="C495" s="265">
        <v>29</v>
      </c>
      <c r="D495" s="265">
        <v>8</v>
      </c>
      <c r="E495" s="265">
        <v>17</v>
      </c>
      <c r="F495" s="266">
        <v>7</v>
      </c>
      <c r="G495" s="266">
        <v>6</v>
      </c>
      <c r="H495" s="266">
        <v>2</v>
      </c>
    </row>
    <row r="496" spans="1:8">
      <c r="A496" s="265"/>
      <c r="B496" s="265">
        <v>20</v>
      </c>
      <c r="C496" s="265">
        <v>29</v>
      </c>
      <c r="D496" s="265">
        <v>8</v>
      </c>
      <c r="E496" s="265">
        <v>18</v>
      </c>
      <c r="F496" s="266">
        <v>5</v>
      </c>
      <c r="G496" s="266">
        <v>4</v>
      </c>
      <c r="H496" s="266">
        <v>3</v>
      </c>
    </row>
    <row r="497" spans="1:8">
      <c r="A497" s="265"/>
      <c r="B497" s="265">
        <v>20</v>
      </c>
      <c r="C497" s="265">
        <v>29</v>
      </c>
      <c r="D497" s="265">
        <v>8</v>
      </c>
      <c r="E497" s="265">
        <v>19</v>
      </c>
      <c r="F497" s="266">
        <v>5</v>
      </c>
      <c r="G497" s="266">
        <v>4</v>
      </c>
      <c r="H497" s="266">
        <v>7</v>
      </c>
    </row>
    <row r="498" spans="1:8">
      <c r="A498" s="265"/>
      <c r="B498" s="265">
        <v>20</v>
      </c>
      <c r="C498" s="265">
        <v>29</v>
      </c>
      <c r="D498" s="265">
        <v>8</v>
      </c>
      <c r="E498" s="265">
        <v>20</v>
      </c>
      <c r="F498" s="266">
        <v>3</v>
      </c>
      <c r="G498" s="266">
        <v>2</v>
      </c>
      <c r="H498" s="266">
        <v>0</v>
      </c>
    </row>
    <row r="499" spans="1:8">
      <c r="A499" s="265"/>
      <c r="B499" s="265">
        <v>20</v>
      </c>
      <c r="C499" s="265">
        <v>29</v>
      </c>
      <c r="D499" s="265">
        <v>8</v>
      </c>
      <c r="E499" s="265">
        <v>21</v>
      </c>
      <c r="F499" s="266">
        <v>5</v>
      </c>
      <c r="G499" s="266">
        <v>4</v>
      </c>
      <c r="H499" s="266">
        <v>3</v>
      </c>
    </row>
    <row r="500" spans="1:8">
      <c r="A500" s="265"/>
      <c r="B500" s="265">
        <v>20</v>
      </c>
      <c r="C500" s="265">
        <v>29</v>
      </c>
      <c r="D500" s="265">
        <v>8</v>
      </c>
      <c r="E500" s="265">
        <v>22</v>
      </c>
      <c r="F500" s="266">
        <v>5</v>
      </c>
      <c r="G500" s="266">
        <v>4</v>
      </c>
      <c r="H500" s="266">
        <v>0</v>
      </c>
    </row>
    <row r="501" spans="1:8">
      <c r="A501" s="265"/>
      <c r="B501" s="265">
        <v>20</v>
      </c>
      <c r="C501" s="265">
        <v>29</v>
      </c>
      <c r="D501" s="265">
        <v>8</v>
      </c>
      <c r="E501" s="265">
        <v>23</v>
      </c>
      <c r="F501" s="266">
        <v>6</v>
      </c>
      <c r="G501" s="266">
        <v>5</v>
      </c>
      <c r="H501" s="266">
        <v>6</v>
      </c>
    </row>
    <row r="502" spans="1:8">
      <c r="A502" s="265"/>
      <c r="B502" s="265">
        <v>20</v>
      </c>
      <c r="C502" s="265">
        <v>29</v>
      </c>
      <c r="D502" s="265">
        <v>8</v>
      </c>
      <c r="E502" s="265">
        <v>24</v>
      </c>
      <c r="F502" s="266">
        <v>5</v>
      </c>
      <c r="G502" s="266">
        <v>5</v>
      </c>
      <c r="H502" s="266">
        <v>7</v>
      </c>
    </row>
    <row r="503" spans="1:8">
      <c r="A503" s="265"/>
      <c r="B503" s="265">
        <v>20</v>
      </c>
      <c r="C503" s="265">
        <v>29</v>
      </c>
      <c r="D503" s="265">
        <v>8</v>
      </c>
      <c r="E503" s="265">
        <v>25</v>
      </c>
      <c r="F503" s="266">
        <v>5</v>
      </c>
      <c r="G503" s="266">
        <v>5</v>
      </c>
      <c r="H503" s="266">
        <v>4</v>
      </c>
    </row>
    <row r="504" spans="1:8">
      <c r="A504" s="265"/>
      <c r="B504" s="265">
        <v>20</v>
      </c>
      <c r="C504" s="265">
        <v>29</v>
      </c>
      <c r="D504" s="265">
        <v>8</v>
      </c>
      <c r="E504" s="265">
        <v>26</v>
      </c>
      <c r="F504" s="266">
        <v>4</v>
      </c>
      <c r="G504" s="266">
        <v>4</v>
      </c>
      <c r="H504" s="266">
        <v>7</v>
      </c>
    </row>
    <row r="505" spans="1:8">
      <c r="A505" s="265"/>
      <c r="B505" s="265">
        <v>20</v>
      </c>
      <c r="C505" s="265">
        <v>29</v>
      </c>
      <c r="D505" s="265">
        <v>8</v>
      </c>
      <c r="E505" s="265">
        <v>27</v>
      </c>
      <c r="F505" s="266">
        <v>4</v>
      </c>
      <c r="G505" s="266">
        <v>4</v>
      </c>
      <c r="H505" s="266">
        <v>4</v>
      </c>
    </row>
    <row r="506" spans="1:8">
      <c r="A506" s="265"/>
      <c r="B506" s="265">
        <v>20</v>
      </c>
      <c r="C506" s="265">
        <v>29</v>
      </c>
      <c r="D506" s="265">
        <v>8</v>
      </c>
      <c r="E506" s="265">
        <v>28</v>
      </c>
      <c r="F506" s="266">
        <v>5</v>
      </c>
      <c r="G506" s="266">
        <v>4</v>
      </c>
      <c r="H506" s="266">
        <v>6</v>
      </c>
    </row>
    <row r="507" spans="1:8">
      <c r="A507" s="265"/>
      <c r="B507" s="265">
        <v>20</v>
      </c>
      <c r="C507" s="265">
        <v>29</v>
      </c>
      <c r="D507" s="265">
        <v>8</v>
      </c>
      <c r="E507" s="265">
        <v>29</v>
      </c>
      <c r="F507" s="266">
        <v>7</v>
      </c>
      <c r="G507" s="266">
        <v>6</v>
      </c>
      <c r="H507" s="266">
        <v>1</v>
      </c>
    </row>
    <row r="508" spans="1:8">
      <c r="A508" s="265"/>
      <c r="B508" s="265">
        <v>20</v>
      </c>
      <c r="C508" s="265">
        <v>29</v>
      </c>
      <c r="D508" s="265">
        <v>8</v>
      </c>
      <c r="E508" s="265">
        <v>30</v>
      </c>
      <c r="F508" s="266">
        <v>6</v>
      </c>
      <c r="G508" s="266">
        <v>5</v>
      </c>
      <c r="H508" s="266">
        <v>5</v>
      </c>
    </row>
    <row r="509" spans="1:8">
      <c r="A509" s="265"/>
      <c r="B509" s="265">
        <v>20</v>
      </c>
      <c r="C509" s="265">
        <v>29</v>
      </c>
      <c r="D509" s="265">
        <v>8</v>
      </c>
      <c r="E509" s="265">
        <v>31</v>
      </c>
      <c r="F509" s="266">
        <v>5</v>
      </c>
      <c r="G509" s="266">
        <v>4</v>
      </c>
      <c r="H509" s="266">
        <v>5</v>
      </c>
    </row>
    <row r="510" spans="1:8">
      <c r="A510" s="265"/>
      <c r="B510" s="265">
        <v>20</v>
      </c>
      <c r="C510" s="265">
        <v>29</v>
      </c>
      <c r="D510" s="265">
        <v>8</v>
      </c>
      <c r="E510" s="265">
        <v>32</v>
      </c>
      <c r="F510" s="266">
        <v>5</v>
      </c>
      <c r="G510" s="266">
        <v>4</v>
      </c>
      <c r="H510" s="266">
        <v>4</v>
      </c>
    </row>
    <row r="511" spans="1:8">
      <c r="A511" s="265"/>
      <c r="B511" s="265">
        <v>20</v>
      </c>
      <c r="C511" s="265">
        <v>29</v>
      </c>
      <c r="D511" s="265">
        <v>8</v>
      </c>
      <c r="E511" s="265">
        <v>33</v>
      </c>
      <c r="F511" s="266">
        <v>6</v>
      </c>
      <c r="G511" s="266">
        <v>5</v>
      </c>
      <c r="H511" s="266">
        <v>7</v>
      </c>
    </row>
    <row r="512" spans="1:8">
      <c r="A512" s="265"/>
      <c r="B512" s="265">
        <v>20</v>
      </c>
      <c r="C512" s="265">
        <v>29</v>
      </c>
      <c r="D512" s="265">
        <v>8</v>
      </c>
      <c r="E512" s="265">
        <v>34</v>
      </c>
      <c r="F512" s="266">
        <v>3</v>
      </c>
      <c r="G512" s="266">
        <v>3</v>
      </c>
      <c r="H512" s="266">
        <v>7</v>
      </c>
    </row>
    <row r="513" spans="1:8">
      <c r="A513" s="265"/>
      <c r="B513" s="265">
        <v>20</v>
      </c>
      <c r="C513" s="265">
        <v>29</v>
      </c>
      <c r="D513" s="265">
        <v>8</v>
      </c>
      <c r="E513" s="265">
        <v>35</v>
      </c>
      <c r="F513" s="266">
        <v>4</v>
      </c>
      <c r="G513" s="266">
        <v>5</v>
      </c>
      <c r="H513" s="266">
        <v>6</v>
      </c>
    </row>
    <row r="514" spans="1:8">
      <c r="A514" s="265"/>
      <c r="B514" s="265">
        <v>20</v>
      </c>
      <c r="C514" s="265">
        <v>29</v>
      </c>
      <c r="D514" s="265">
        <v>10</v>
      </c>
      <c r="E514" s="265">
        <v>1</v>
      </c>
      <c r="F514" s="266">
        <v>5</v>
      </c>
      <c r="G514" s="266">
        <v>4</v>
      </c>
      <c r="H514" s="266">
        <v>3</v>
      </c>
    </row>
    <row r="515" spans="1:8">
      <c r="A515" s="265"/>
      <c r="B515" s="265">
        <v>20</v>
      </c>
      <c r="C515" s="265">
        <v>29</v>
      </c>
      <c r="D515" s="265">
        <v>10</v>
      </c>
      <c r="E515" s="265">
        <v>2</v>
      </c>
      <c r="F515" s="266">
        <v>2</v>
      </c>
      <c r="G515" s="266">
        <v>1</v>
      </c>
      <c r="H515" s="266">
        <v>0</v>
      </c>
    </row>
    <row r="516" spans="1:8">
      <c r="A516" s="265"/>
      <c r="B516" s="265">
        <v>20</v>
      </c>
      <c r="C516" s="265">
        <v>29</v>
      </c>
      <c r="D516" s="265">
        <v>10</v>
      </c>
      <c r="E516" s="265">
        <v>3</v>
      </c>
      <c r="F516" s="266">
        <v>5</v>
      </c>
      <c r="G516" s="266">
        <v>5</v>
      </c>
      <c r="H516" s="266">
        <v>4</v>
      </c>
    </row>
    <row r="517" spans="1:8">
      <c r="A517" s="265"/>
      <c r="B517" s="265">
        <v>20</v>
      </c>
      <c r="C517" s="265">
        <v>29</v>
      </c>
      <c r="D517" s="265">
        <v>10</v>
      </c>
      <c r="E517" s="265">
        <v>4</v>
      </c>
      <c r="F517" s="266">
        <v>5</v>
      </c>
      <c r="G517" s="266">
        <v>4</v>
      </c>
      <c r="H517" s="266">
        <v>3</v>
      </c>
    </row>
    <row r="518" spans="1:8">
      <c r="A518" s="265"/>
      <c r="B518" s="265">
        <v>20</v>
      </c>
      <c r="C518" s="265">
        <v>29</v>
      </c>
      <c r="D518" s="265">
        <v>10</v>
      </c>
      <c r="E518" s="265">
        <v>5</v>
      </c>
      <c r="F518" s="266">
        <v>4</v>
      </c>
      <c r="G518" s="266">
        <v>3</v>
      </c>
      <c r="H518" s="266">
        <v>0</v>
      </c>
    </row>
    <row r="519" spans="1:8">
      <c r="A519" s="265"/>
      <c r="B519" s="265">
        <v>20</v>
      </c>
      <c r="C519" s="265">
        <v>29</v>
      </c>
      <c r="D519" s="265">
        <v>10</v>
      </c>
      <c r="E519" s="265">
        <v>6</v>
      </c>
      <c r="F519" s="266">
        <v>5</v>
      </c>
      <c r="G519" s="266">
        <v>5</v>
      </c>
      <c r="H519" s="266">
        <v>0</v>
      </c>
    </row>
    <row r="520" spans="1:8">
      <c r="A520" s="265"/>
      <c r="B520" s="265">
        <v>20</v>
      </c>
      <c r="C520" s="265">
        <v>29</v>
      </c>
      <c r="D520" s="265">
        <v>10</v>
      </c>
      <c r="E520" s="265">
        <v>7</v>
      </c>
      <c r="F520" s="266">
        <v>5</v>
      </c>
      <c r="G520" s="266">
        <v>4</v>
      </c>
      <c r="H520" s="266">
        <v>5</v>
      </c>
    </row>
    <row r="521" spans="1:8">
      <c r="A521" s="265"/>
      <c r="B521" s="265">
        <v>20</v>
      </c>
      <c r="C521" s="265">
        <v>29</v>
      </c>
      <c r="D521" s="265">
        <v>10</v>
      </c>
      <c r="E521" s="265">
        <v>8</v>
      </c>
      <c r="F521" s="266">
        <v>4</v>
      </c>
      <c r="G521" s="266">
        <v>4</v>
      </c>
      <c r="H521" s="266">
        <v>3</v>
      </c>
    </row>
    <row r="522" spans="1:8">
      <c r="A522" s="265"/>
      <c r="B522" s="265">
        <v>20</v>
      </c>
      <c r="C522" s="265">
        <v>29</v>
      </c>
      <c r="D522" s="265">
        <v>10</v>
      </c>
      <c r="E522" s="265">
        <v>9</v>
      </c>
      <c r="F522" s="266">
        <v>5</v>
      </c>
      <c r="G522" s="266">
        <v>5</v>
      </c>
      <c r="H522" s="266">
        <v>1</v>
      </c>
    </row>
    <row r="523" spans="1:8">
      <c r="A523" s="265"/>
      <c r="B523" s="265">
        <v>20</v>
      </c>
      <c r="C523" s="265">
        <v>29</v>
      </c>
      <c r="D523" s="265">
        <v>10</v>
      </c>
      <c r="E523" s="265">
        <v>10</v>
      </c>
      <c r="F523" s="266">
        <v>5</v>
      </c>
      <c r="G523" s="266">
        <v>5</v>
      </c>
      <c r="H523" s="266">
        <v>0</v>
      </c>
    </row>
    <row r="524" spans="1:8">
      <c r="A524" s="265"/>
      <c r="B524" s="265">
        <v>20</v>
      </c>
      <c r="C524" s="265">
        <v>29</v>
      </c>
      <c r="D524" s="265">
        <v>10</v>
      </c>
      <c r="E524" s="265">
        <v>11</v>
      </c>
      <c r="F524" s="266">
        <v>5</v>
      </c>
      <c r="G524" s="266">
        <v>5</v>
      </c>
      <c r="H524" s="266">
        <v>5</v>
      </c>
    </row>
    <row r="525" spans="1:8">
      <c r="A525" s="265"/>
      <c r="B525" s="265">
        <v>20</v>
      </c>
      <c r="C525" s="265">
        <v>29</v>
      </c>
      <c r="D525" s="265">
        <v>10</v>
      </c>
      <c r="E525" s="265">
        <v>12</v>
      </c>
      <c r="F525" s="266">
        <v>5</v>
      </c>
      <c r="G525" s="266">
        <v>4</v>
      </c>
      <c r="H525" s="266">
        <v>1</v>
      </c>
    </row>
    <row r="526" spans="1:8">
      <c r="A526" s="265"/>
      <c r="B526" s="265">
        <v>20</v>
      </c>
      <c r="C526" s="265">
        <v>29</v>
      </c>
      <c r="D526" s="265">
        <v>10</v>
      </c>
      <c r="E526" s="265">
        <v>13</v>
      </c>
      <c r="F526" s="266">
        <v>5</v>
      </c>
      <c r="G526" s="266">
        <v>4</v>
      </c>
      <c r="H526" s="266">
        <v>4</v>
      </c>
    </row>
    <row r="527" spans="1:8">
      <c r="A527" s="265"/>
      <c r="B527" s="265">
        <v>20</v>
      </c>
      <c r="C527" s="265">
        <v>29</v>
      </c>
      <c r="D527" s="265">
        <v>10</v>
      </c>
      <c r="E527" s="265">
        <v>14</v>
      </c>
      <c r="F527" s="266">
        <v>4</v>
      </c>
      <c r="G527" s="266">
        <v>5</v>
      </c>
      <c r="H527" s="266">
        <v>2</v>
      </c>
    </row>
    <row r="528" spans="1:8">
      <c r="A528" s="265"/>
      <c r="B528" s="265">
        <v>20</v>
      </c>
      <c r="C528" s="265">
        <v>29</v>
      </c>
      <c r="D528" s="265">
        <v>10</v>
      </c>
      <c r="E528" s="265">
        <v>15</v>
      </c>
      <c r="F528" s="266">
        <v>6</v>
      </c>
      <c r="G528" s="266">
        <v>5</v>
      </c>
      <c r="H528" s="266">
        <v>7</v>
      </c>
    </row>
    <row r="529" spans="1:8">
      <c r="A529" s="265"/>
      <c r="B529" s="265">
        <v>20</v>
      </c>
      <c r="C529" s="265">
        <v>29</v>
      </c>
      <c r="D529" s="265">
        <v>10</v>
      </c>
      <c r="E529" s="265">
        <v>16</v>
      </c>
      <c r="F529" s="266">
        <v>6</v>
      </c>
      <c r="G529" s="266">
        <v>5</v>
      </c>
      <c r="H529" s="266">
        <v>3</v>
      </c>
    </row>
    <row r="530" spans="1:8">
      <c r="A530" s="265"/>
      <c r="B530" s="265">
        <v>20</v>
      </c>
      <c r="C530" s="265">
        <v>29</v>
      </c>
      <c r="D530" s="265">
        <v>10</v>
      </c>
      <c r="E530" s="265">
        <v>17</v>
      </c>
      <c r="F530" s="266">
        <v>5</v>
      </c>
      <c r="G530" s="266">
        <v>4</v>
      </c>
      <c r="H530" s="266">
        <v>7</v>
      </c>
    </row>
    <row r="531" spans="1:8">
      <c r="A531" s="265"/>
      <c r="B531" s="265">
        <v>20</v>
      </c>
      <c r="C531" s="265">
        <v>29</v>
      </c>
      <c r="D531" s="265">
        <v>10</v>
      </c>
      <c r="E531" s="265">
        <v>18</v>
      </c>
      <c r="F531" s="266">
        <v>6</v>
      </c>
      <c r="G531" s="266">
        <v>6</v>
      </c>
      <c r="H531" s="266">
        <v>5</v>
      </c>
    </row>
    <row r="532" spans="1:8">
      <c r="A532" s="265"/>
      <c r="B532" s="265">
        <v>20</v>
      </c>
      <c r="C532" s="265">
        <v>29</v>
      </c>
      <c r="D532" s="265">
        <v>10</v>
      </c>
      <c r="E532" s="265">
        <v>19</v>
      </c>
      <c r="F532" s="266">
        <v>5</v>
      </c>
      <c r="G532" s="266">
        <v>6</v>
      </c>
      <c r="H532" s="266">
        <v>4</v>
      </c>
    </row>
    <row r="533" spans="1:8">
      <c r="A533" s="265"/>
      <c r="B533" s="265">
        <v>20</v>
      </c>
      <c r="C533" s="265">
        <v>29</v>
      </c>
      <c r="D533" s="265">
        <v>10</v>
      </c>
      <c r="E533" s="265">
        <v>20</v>
      </c>
      <c r="F533" s="266">
        <v>4</v>
      </c>
      <c r="G533" s="266">
        <v>4</v>
      </c>
      <c r="H533" s="266">
        <v>4</v>
      </c>
    </row>
    <row r="534" spans="1:8">
      <c r="A534" s="265"/>
      <c r="B534" s="265">
        <v>20</v>
      </c>
      <c r="C534" s="265">
        <v>29</v>
      </c>
      <c r="D534" s="265">
        <v>10</v>
      </c>
      <c r="E534" s="265">
        <v>21</v>
      </c>
      <c r="F534" s="266">
        <v>5</v>
      </c>
      <c r="G534" s="266">
        <v>5</v>
      </c>
      <c r="H534" s="266">
        <v>4</v>
      </c>
    </row>
    <row r="535" spans="1:8">
      <c r="A535" s="265"/>
      <c r="B535" s="265">
        <v>20</v>
      </c>
      <c r="C535" s="265">
        <v>29</v>
      </c>
      <c r="D535" s="265">
        <v>10</v>
      </c>
      <c r="E535" s="265">
        <v>22</v>
      </c>
      <c r="F535" s="266">
        <v>4</v>
      </c>
      <c r="G535" s="266">
        <v>4</v>
      </c>
      <c r="H535" s="266">
        <v>5</v>
      </c>
    </row>
    <row r="536" spans="1:8">
      <c r="A536" s="265"/>
      <c r="B536" s="265">
        <v>20</v>
      </c>
      <c r="C536" s="265">
        <v>29</v>
      </c>
      <c r="D536" s="265">
        <v>10</v>
      </c>
      <c r="E536" s="265">
        <v>23</v>
      </c>
      <c r="F536" s="266">
        <v>6</v>
      </c>
      <c r="G536" s="266">
        <v>5</v>
      </c>
      <c r="H536" s="266">
        <v>4</v>
      </c>
    </row>
    <row r="537" spans="1:8">
      <c r="A537" s="265"/>
      <c r="B537" s="265">
        <v>20</v>
      </c>
      <c r="C537" s="265">
        <v>29</v>
      </c>
      <c r="D537" s="265">
        <v>10</v>
      </c>
      <c r="E537" s="265">
        <v>24</v>
      </c>
      <c r="F537" s="266">
        <v>5</v>
      </c>
      <c r="G537" s="266">
        <v>4</v>
      </c>
      <c r="H537" s="266">
        <v>2</v>
      </c>
    </row>
    <row r="538" spans="1:8">
      <c r="A538" s="265"/>
      <c r="B538" s="265">
        <v>20</v>
      </c>
      <c r="C538" s="265">
        <v>29</v>
      </c>
      <c r="D538" s="265">
        <v>10</v>
      </c>
      <c r="E538" s="265">
        <v>25</v>
      </c>
      <c r="F538" s="266">
        <v>6</v>
      </c>
      <c r="G538" s="266">
        <v>5</v>
      </c>
      <c r="H538" s="266">
        <v>5</v>
      </c>
    </row>
    <row r="539" spans="1:8">
      <c r="A539" s="265"/>
      <c r="B539" s="265">
        <v>20</v>
      </c>
      <c r="C539" s="265">
        <v>29</v>
      </c>
      <c r="D539" s="265">
        <v>10</v>
      </c>
      <c r="E539" s="265">
        <v>26</v>
      </c>
      <c r="F539" s="266">
        <v>7</v>
      </c>
      <c r="G539" s="266">
        <v>7</v>
      </c>
      <c r="H539" s="266">
        <v>5</v>
      </c>
    </row>
    <row r="540" spans="1:8">
      <c r="A540" s="265"/>
      <c r="B540" s="265">
        <v>20</v>
      </c>
      <c r="C540" s="265">
        <v>29</v>
      </c>
      <c r="D540" s="265">
        <v>10</v>
      </c>
      <c r="E540" s="265">
        <v>27</v>
      </c>
      <c r="F540" s="266">
        <v>6</v>
      </c>
      <c r="G540" s="266">
        <v>5</v>
      </c>
      <c r="H540" s="266">
        <v>10</v>
      </c>
    </row>
    <row r="541" spans="1:8">
      <c r="A541" s="265"/>
      <c r="B541" s="265">
        <v>20</v>
      </c>
      <c r="C541" s="265">
        <v>29</v>
      </c>
      <c r="D541" s="265">
        <v>10</v>
      </c>
      <c r="E541" s="265">
        <v>28</v>
      </c>
      <c r="F541" s="266">
        <v>6</v>
      </c>
      <c r="G541" s="266">
        <v>7</v>
      </c>
      <c r="H541" s="266">
        <v>7</v>
      </c>
    </row>
    <row r="542" spans="1:8">
      <c r="A542" s="265"/>
      <c r="B542" s="265">
        <v>20</v>
      </c>
      <c r="C542" s="265">
        <v>29</v>
      </c>
      <c r="D542" s="265">
        <v>10</v>
      </c>
      <c r="E542" s="265">
        <v>29</v>
      </c>
      <c r="F542" s="266">
        <v>5</v>
      </c>
      <c r="G542" s="266">
        <v>5</v>
      </c>
      <c r="H542" s="266">
        <v>10</v>
      </c>
    </row>
    <row r="543" spans="1:8">
      <c r="A543" s="265"/>
      <c r="B543" s="265">
        <v>20</v>
      </c>
      <c r="C543" s="265">
        <v>29</v>
      </c>
      <c r="D543" s="265">
        <v>10</v>
      </c>
      <c r="E543" s="265">
        <v>30</v>
      </c>
      <c r="F543" s="266">
        <v>5</v>
      </c>
      <c r="G543" s="266">
        <v>4</v>
      </c>
      <c r="H543" s="266">
        <v>11</v>
      </c>
    </row>
    <row r="544" spans="1:8">
      <c r="A544" s="265"/>
      <c r="B544" s="265">
        <v>20</v>
      </c>
      <c r="C544" s="265">
        <v>29</v>
      </c>
      <c r="D544" s="265">
        <v>10</v>
      </c>
      <c r="E544" s="265">
        <v>31</v>
      </c>
      <c r="F544" s="266">
        <v>5</v>
      </c>
      <c r="G544" s="266">
        <v>5</v>
      </c>
      <c r="H544" s="266">
        <v>5</v>
      </c>
    </row>
    <row r="545" spans="1:8">
      <c r="A545" s="265"/>
      <c r="B545" s="265">
        <v>20</v>
      </c>
      <c r="C545" s="265">
        <v>29</v>
      </c>
      <c r="D545" s="265">
        <v>10</v>
      </c>
      <c r="E545" s="265">
        <v>32</v>
      </c>
      <c r="F545" s="266">
        <v>4</v>
      </c>
      <c r="G545" s="266">
        <v>4</v>
      </c>
      <c r="H545" s="266">
        <v>5</v>
      </c>
    </row>
    <row r="546" spans="1:8">
      <c r="A546" s="265"/>
      <c r="B546" s="265">
        <v>20</v>
      </c>
      <c r="C546" s="265">
        <v>29</v>
      </c>
      <c r="D546" s="265">
        <v>10</v>
      </c>
      <c r="E546" s="265">
        <v>33</v>
      </c>
      <c r="F546" s="266">
        <v>4</v>
      </c>
      <c r="G546" s="266">
        <v>5</v>
      </c>
      <c r="H546" s="266">
        <v>9</v>
      </c>
    </row>
    <row r="547" spans="1:8">
      <c r="A547" s="265"/>
      <c r="B547" s="265">
        <v>20</v>
      </c>
      <c r="C547" s="265">
        <v>29</v>
      </c>
      <c r="D547" s="265">
        <v>10</v>
      </c>
      <c r="E547" s="265">
        <v>34</v>
      </c>
      <c r="F547" s="266">
        <v>4</v>
      </c>
      <c r="G547" s="266">
        <v>4</v>
      </c>
      <c r="H547" s="266">
        <v>9</v>
      </c>
    </row>
    <row r="548" spans="1:8">
      <c r="A548" s="265"/>
      <c r="B548" s="265">
        <v>20</v>
      </c>
      <c r="C548" s="265">
        <v>29</v>
      </c>
      <c r="D548" s="265">
        <v>10</v>
      </c>
      <c r="E548" s="265">
        <v>35</v>
      </c>
      <c r="F548" s="266">
        <v>6</v>
      </c>
      <c r="G548" s="266">
        <v>6</v>
      </c>
      <c r="H548" s="266">
        <v>9</v>
      </c>
    </row>
    <row r="549" spans="1:8">
      <c r="A549" s="265"/>
      <c r="B549" s="265">
        <v>20</v>
      </c>
      <c r="C549" s="265">
        <v>29</v>
      </c>
      <c r="D549" s="265">
        <v>12</v>
      </c>
      <c r="E549" s="265">
        <v>1</v>
      </c>
      <c r="F549" s="266">
        <v>4</v>
      </c>
      <c r="G549" s="266">
        <v>3</v>
      </c>
      <c r="H549" s="266">
        <v>8</v>
      </c>
    </row>
    <row r="550" spans="1:8">
      <c r="A550" s="265"/>
      <c r="B550" s="265">
        <v>20</v>
      </c>
      <c r="C550" s="265">
        <v>29</v>
      </c>
      <c r="D550" s="265">
        <v>12</v>
      </c>
      <c r="E550" s="265">
        <v>2</v>
      </c>
      <c r="F550" s="266">
        <v>4</v>
      </c>
      <c r="G550" s="266">
        <v>4</v>
      </c>
      <c r="H550" s="266">
        <v>6</v>
      </c>
    </row>
    <row r="551" spans="1:8">
      <c r="A551" s="265"/>
      <c r="B551" s="265">
        <v>20</v>
      </c>
      <c r="C551" s="265">
        <v>29</v>
      </c>
      <c r="D551" s="265">
        <v>12</v>
      </c>
      <c r="E551" s="265">
        <v>3</v>
      </c>
      <c r="F551" s="266">
        <v>4</v>
      </c>
      <c r="G551" s="266">
        <v>3</v>
      </c>
      <c r="H551" s="266">
        <v>8</v>
      </c>
    </row>
    <row r="552" spans="1:8">
      <c r="A552" s="265"/>
      <c r="B552" s="265">
        <v>20</v>
      </c>
      <c r="C552" s="265">
        <v>29</v>
      </c>
      <c r="D552" s="265">
        <v>12</v>
      </c>
      <c r="E552" s="265">
        <v>4</v>
      </c>
      <c r="F552" s="266">
        <v>4</v>
      </c>
      <c r="G552" s="266">
        <v>4</v>
      </c>
      <c r="H552" s="266">
        <v>7</v>
      </c>
    </row>
    <row r="553" spans="1:8">
      <c r="A553" s="265"/>
      <c r="B553" s="265">
        <v>20</v>
      </c>
      <c r="C553" s="265">
        <v>29</v>
      </c>
      <c r="D553" s="265">
        <v>12</v>
      </c>
      <c r="E553" s="265">
        <v>5</v>
      </c>
      <c r="F553" s="266">
        <v>4</v>
      </c>
      <c r="G553" s="266">
        <v>3</v>
      </c>
      <c r="H553" s="266">
        <v>6</v>
      </c>
    </row>
    <row r="554" spans="1:8">
      <c r="A554" s="265"/>
      <c r="B554" s="265">
        <v>20</v>
      </c>
      <c r="C554" s="265">
        <v>29</v>
      </c>
      <c r="D554" s="265">
        <v>12</v>
      </c>
      <c r="E554" s="265">
        <v>6</v>
      </c>
      <c r="F554" s="266">
        <v>4</v>
      </c>
      <c r="G554" s="266">
        <v>3</v>
      </c>
      <c r="H554" s="266">
        <v>5</v>
      </c>
    </row>
    <row r="555" spans="1:8">
      <c r="A555" s="265"/>
      <c r="B555" s="265">
        <v>20</v>
      </c>
      <c r="C555" s="265">
        <v>29</v>
      </c>
      <c r="D555" s="265">
        <v>12</v>
      </c>
      <c r="E555" s="265">
        <v>7</v>
      </c>
      <c r="F555" s="266">
        <v>4</v>
      </c>
      <c r="G555" s="266">
        <v>4</v>
      </c>
      <c r="H555" s="266">
        <v>7</v>
      </c>
    </row>
    <row r="556" spans="1:8">
      <c r="A556" s="265"/>
      <c r="B556" s="265">
        <v>20</v>
      </c>
      <c r="C556" s="265">
        <v>29</v>
      </c>
      <c r="D556" s="265">
        <v>12</v>
      </c>
      <c r="E556" s="265">
        <v>8</v>
      </c>
      <c r="F556" s="266">
        <v>6</v>
      </c>
      <c r="G556" s="266">
        <v>5</v>
      </c>
      <c r="H556" s="266">
        <v>0</v>
      </c>
    </row>
    <row r="557" spans="1:8">
      <c r="A557" s="265"/>
      <c r="B557" s="265">
        <v>20</v>
      </c>
      <c r="C557" s="265">
        <v>29</v>
      </c>
      <c r="D557" s="265">
        <v>12</v>
      </c>
      <c r="E557" s="265">
        <v>9</v>
      </c>
      <c r="F557" s="266">
        <v>4</v>
      </c>
      <c r="G557" s="266">
        <v>3</v>
      </c>
      <c r="H557" s="266">
        <v>5</v>
      </c>
    </row>
    <row r="558" spans="1:8">
      <c r="A558" s="265"/>
      <c r="B558" s="265">
        <v>20</v>
      </c>
      <c r="C558" s="265">
        <v>29</v>
      </c>
      <c r="D558" s="265">
        <v>12</v>
      </c>
      <c r="E558" s="265">
        <v>10</v>
      </c>
      <c r="F558" s="266">
        <v>4</v>
      </c>
      <c r="G558" s="266">
        <v>4</v>
      </c>
      <c r="H558" s="266">
        <v>10</v>
      </c>
    </row>
    <row r="559" spans="1:8">
      <c r="A559" s="265"/>
      <c r="B559" s="265">
        <v>20</v>
      </c>
      <c r="C559" s="265">
        <v>29</v>
      </c>
      <c r="D559" s="265">
        <v>12</v>
      </c>
      <c r="E559" s="265">
        <v>11</v>
      </c>
      <c r="F559" s="266">
        <v>3</v>
      </c>
      <c r="G559" s="266">
        <v>3</v>
      </c>
      <c r="H559" s="266">
        <v>4</v>
      </c>
    </row>
    <row r="560" spans="1:8">
      <c r="A560" s="265"/>
      <c r="B560" s="265">
        <v>20</v>
      </c>
      <c r="C560" s="265">
        <v>29</v>
      </c>
      <c r="D560" s="265">
        <v>12</v>
      </c>
      <c r="E560" s="265">
        <v>12</v>
      </c>
      <c r="F560" s="266">
        <v>6</v>
      </c>
      <c r="G560" s="266">
        <v>5</v>
      </c>
      <c r="H560" s="266">
        <v>8</v>
      </c>
    </row>
    <row r="561" spans="1:8">
      <c r="A561" s="265"/>
      <c r="B561" s="265">
        <v>20</v>
      </c>
      <c r="C561" s="265">
        <v>29</v>
      </c>
      <c r="D561" s="265">
        <v>12</v>
      </c>
      <c r="E561" s="265">
        <v>13</v>
      </c>
      <c r="F561" s="266">
        <v>4</v>
      </c>
      <c r="G561" s="266">
        <v>5</v>
      </c>
      <c r="H561" s="266">
        <v>10</v>
      </c>
    </row>
    <row r="562" spans="1:8">
      <c r="A562" s="265"/>
      <c r="B562" s="265">
        <v>20</v>
      </c>
      <c r="C562" s="265">
        <v>29</v>
      </c>
      <c r="D562" s="265">
        <v>12</v>
      </c>
      <c r="E562" s="265">
        <v>14</v>
      </c>
      <c r="F562" s="266">
        <v>4</v>
      </c>
      <c r="G562" s="266">
        <v>4</v>
      </c>
      <c r="H562" s="266">
        <v>6</v>
      </c>
    </row>
    <row r="563" spans="1:8">
      <c r="A563" s="265"/>
      <c r="B563" s="265">
        <v>20</v>
      </c>
      <c r="C563" s="265">
        <v>29</v>
      </c>
      <c r="D563" s="265">
        <v>12</v>
      </c>
      <c r="E563" s="265">
        <v>15</v>
      </c>
      <c r="F563" s="266">
        <v>4</v>
      </c>
      <c r="G563" s="266">
        <v>4</v>
      </c>
      <c r="H563" s="266">
        <v>8</v>
      </c>
    </row>
    <row r="564" spans="1:8">
      <c r="A564" s="265"/>
      <c r="B564" s="265">
        <v>20</v>
      </c>
      <c r="C564" s="265">
        <v>29</v>
      </c>
      <c r="D564" s="265">
        <v>12</v>
      </c>
      <c r="E564" s="265">
        <v>16</v>
      </c>
      <c r="F564" s="266">
        <v>5</v>
      </c>
      <c r="G564" s="266">
        <v>4</v>
      </c>
      <c r="H564" s="266">
        <v>6</v>
      </c>
    </row>
    <row r="565" spans="1:8">
      <c r="A565" s="265"/>
      <c r="B565" s="265">
        <v>20</v>
      </c>
      <c r="C565" s="265">
        <v>29</v>
      </c>
      <c r="D565" s="265">
        <v>12</v>
      </c>
      <c r="E565" s="265">
        <v>17</v>
      </c>
      <c r="F565" s="266">
        <v>4</v>
      </c>
      <c r="G565" s="266">
        <v>4</v>
      </c>
      <c r="H565" s="266">
        <v>7</v>
      </c>
    </row>
    <row r="566" spans="1:8">
      <c r="A566" s="265"/>
      <c r="B566" s="265">
        <v>20</v>
      </c>
      <c r="C566" s="265">
        <v>29</v>
      </c>
      <c r="D566" s="265">
        <v>12</v>
      </c>
      <c r="E566" s="265">
        <v>18</v>
      </c>
      <c r="F566" s="266">
        <v>5</v>
      </c>
      <c r="G566" s="266">
        <v>5</v>
      </c>
      <c r="H566" s="266">
        <v>8</v>
      </c>
    </row>
    <row r="567" spans="1:8">
      <c r="A567" s="265"/>
      <c r="B567" s="265">
        <v>20</v>
      </c>
      <c r="C567" s="265">
        <v>29</v>
      </c>
      <c r="D567" s="265">
        <v>12</v>
      </c>
      <c r="E567" s="265">
        <v>19</v>
      </c>
      <c r="F567" s="266">
        <v>4</v>
      </c>
      <c r="G567" s="266">
        <v>4</v>
      </c>
      <c r="H567" s="266">
        <v>0</v>
      </c>
    </row>
    <row r="568" spans="1:8">
      <c r="A568" s="265"/>
      <c r="B568" s="265">
        <v>20</v>
      </c>
      <c r="C568" s="265">
        <v>29</v>
      </c>
      <c r="D568" s="265">
        <v>12</v>
      </c>
      <c r="E568" s="265">
        <v>20</v>
      </c>
      <c r="F568" s="266">
        <v>5</v>
      </c>
      <c r="G568" s="266">
        <v>4</v>
      </c>
      <c r="H568" s="266">
        <v>11</v>
      </c>
    </row>
    <row r="569" spans="1:8">
      <c r="A569" s="265"/>
      <c r="B569" s="265">
        <v>20</v>
      </c>
      <c r="C569" s="265">
        <v>29</v>
      </c>
      <c r="D569" s="265">
        <v>12</v>
      </c>
      <c r="E569" s="265">
        <v>21</v>
      </c>
      <c r="F569" s="266">
        <v>5</v>
      </c>
      <c r="G569" s="266">
        <v>4</v>
      </c>
      <c r="H569" s="266">
        <v>7</v>
      </c>
    </row>
    <row r="570" spans="1:8">
      <c r="A570" s="265"/>
      <c r="B570" s="265">
        <v>20</v>
      </c>
      <c r="C570" s="265">
        <v>29</v>
      </c>
      <c r="D570" s="265">
        <v>12</v>
      </c>
      <c r="E570" s="265">
        <v>22</v>
      </c>
      <c r="F570" s="266">
        <v>4</v>
      </c>
      <c r="G570" s="266">
        <v>3</v>
      </c>
      <c r="H570" s="266">
        <v>6</v>
      </c>
    </row>
    <row r="571" spans="1:8">
      <c r="A571" s="265"/>
      <c r="B571" s="265">
        <v>20</v>
      </c>
      <c r="C571" s="265">
        <v>29</v>
      </c>
      <c r="D571" s="265">
        <v>12</v>
      </c>
      <c r="E571" s="265">
        <v>23</v>
      </c>
      <c r="F571" s="266">
        <v>6</v>
      </c>
      <c r="G571" s="266">
        <v>5</v>
      </c>
      <c r="H571" s="266">
        <v>9</v>
      </c>
    </row>
    <row r="572" spans="1:8">
      <c r="A572" s="265"/>
      <c r="B572" s="265">
        <v>20</v>
      </c>
      <c r="C572" s="265">
        <v>29</v>
      </c>
      <c r="D572" s="265">
        <v>12</v>
      </c>
      <c r="E572" s="265">
        <v>24</v>
      </c>
      <c r="F572" s="266">
        <v>5</v>
      </c>
      <c r="G572" s="266">
        <v>6</v>
      </c>
      <c r="H572" s="266">
        <v>2</v>
      </c>
    </row>
    <row r="573" spans="1:8">
      <c r="A573" s="265"/>
      <c r="B573" s="265">
        <v>20</v>
      </c>
      <c r="C573" s="265">
        <v>29</v>
      </c>
      <c r="D573" s="265">
        <v>12</v>
      </c>
      <c r="E573" s="265">
        <v>25</v>
      </c>
      <c r="F573" s="266">
        <v>4</v>
      </c>
      <c r="G573" s="266">
        <v>4</v>
      </c>
      <c r="H573" s="266">
        <v>3</v>
      </c>
    </row>
    <row r="574" spans="1:8">
      <c r="A574" s="265"/>
      <c r="B574" s="265">
        <v>20</v>
      </c>
      <c r="C574" s="265">
        <v>29</v>
      </c>
      <c r="D574" s="265">
        <v>12</v>
      </c>
      <c r="E574" s="265">
        <v>26</v>
      </c>
      <c r="F574" s="266">
        <v>3</v>
      </c>
      <c r="G574" s="266">
        <v>5</v>
      </c>
      <c r="H574" s="266">
        <v>8</v>
      </c>
    </row>
    <row r="575" spans="1:8">
      <c r="A575" s="265"/>
      <c r="B575" s="265">
        <v>20</v>
      </c>
      <c r="C575" s="265">
        <v>29</v>
      </c>
      <c r="D575" s="265">
        <v>12</v>
      </c>
      <c r="E575" s="265">
        <v>27</v>
      </c>
      <c r="F575" s="266">
        <v>5</v>
      </c>
      <c r="G575" s="266">
        <v>4</v>
      </c>
      <c r="H575" s="266">
        <v>6</v>
      </c>
    </row>
    <row r="576" spans="1:8">
      <c r="A576" s="265"/>
      <c r="B576" s="265">
        <v>20</v>
      </c>
      <c r="C576" s="265">
        <v>29</v>
      </c>
      <c r="D576" s="265">
        <v>12</v>
      </c>
      <c r="E576" s="265">
        <v>28</v>
      </c>
      <c r="F576" s="266">
        <v>5</v>
      </c>
      <c r="G576" s="266">
        <v>4</v>
      </c>
      <c r="H576" s="266">
        <v>7</v>
      </c>
    </row>
    <row r="577" spans="1:8">
      <c r="A577" s="265"/>
      <c r="B577" s="265">
        <v>20</v>
      </c>
      <c r="C577" s="265">
        <v>29</v>
      </c>
      <c r="D577" s="265">
        <v>12</v>
      </c>
      <c r="E577" s="265">
        <v>29</v>
      </c>
      <c r="F577" s="266">
        <v>6</v>
      </c>
      <c r="G577" s="266">
        <v>5</v>
      </c>
      <c r="H577" s="266">
        <v>8</v>
      </c>
    </row>
    <row r="578" spans="1:8">
      <c r="A578" s="265"/>
      <c r="B578" s="265">
        <v>20</v>
      </c>
      <c r="C578" s="265">
        <v>29</v>
      </c>
      <c r="D578" s="265">
        <v>12</v>
      </c>
      <c r="E578" s="265">
        <v>30</v>
      </c>
      <c r="F578" s="266">
        <v>5</v>
      </c>
      <c r="G578" s="266">
        <v>5</v>
      </c>
      <c r="H578" s="266">
        <v>5</v>
      </c>
    </row>
    <row r="579" spans="1:8">
      <c r="A579" s="265"/>
      <c r="B579" s="265">
        <v>20</v>
      </c>
      <c r="C579" s="265">
        <v>29</v>
      </c>
      <c r="D579" s="265">
        <v>12</v>
      </c>
      <c r="E579" s="265">
        <v>31</v>
      </c>
      <c r="F579" s="266">
        <v>5</v>
      </c>
      <c r="G579" s="266">
        <v>3</v>
      </c>
      <c r="H579" s="266">
        <v>10</v>
      </c>
    </row>
    <row r="580" spans="1:8">
      <c r="A580" s="265"/>
      <c r="B580" s="265">
        <v>20</v>
      </c>
      <c r="C580" s="265">
        <v>29</v>
      </c>
      <c r="D580" s="265">
        <v>12</v>
      </c>
      <c r="E580" s="265">
        <v>32</v>
      </c>
      <c r="F580" s="266">
        <v>5</v>
      </c>
      <c r="G580" s="266">
        <v>4</v>
      </c>
      <c r="H580" s="266">
        <v>5</v>
      </c>
    </row>
    <row r="581" spans="1:8">
      <c r="A581" s="265"/>
      <c r="B581" s="265">
        <v>20</v>
      </c>
      <c r="C581" s="265">
        <v>29</v>
      </c>
      <c r="D581" s="265">
        <v>12</v>
      </c>
      <c r="E581" s="265">
        <v>33</v>
      </c>
      <c r="F581" s="266">
        <v>3</v>
      </c>
      <c r="G581" s="266">
        <v>3</v>
      </c>
      <c r="H581" s="266">
        <v>11</v>
      </c>
    </row>
    <row r="582" spans="1:8">
      <c r="A582" s="265"/>
      <c r="B582" s="265">
        <v>20</v>
      </c>
      <c r="C582" s="265">
        <v>29</v>
      </c>
      <c r="D582" s="265">
        <v>12</v>
      </c>
      <c r="E582" s="265">
        <v>34</v>
      </c>
      <c r="F582" s="266">
        <v>4</v>
      </c>
      <c r="G582" s="266">
        <v>4</v>
      </c>
      <c r="H582" s="266">
        <v>8</v>
      </c>
    </row>
    <row r="583" spans="1:8">
      <c r="A583" s="265"/>
      <c r="B583" s="265">
        <v>20</v>
      </c>
      <c r="C583" s="265">
        <v>29</v>
      </c>
      <c r="D583" s="265">
        <v>12</v>
      </c>
      <c r="E583" s="265">
        <v>35</v>
      </c>
      <c r="F583" s="266">
        <v>5</v>
      </c>
      <c r="G583" s="266">
        <v>5</v>
      </c>
      <c r="H583" s="266">
        <v>9</v>
      </c>
    </row>
    <row r="584" spans="1:8">
      <c r="A584" s="265"/>
      <c r="B584" s="265">
        <v>20</v>
      </c>
      <c r="C584" s="265">
        <v>29</v>
      </c>
      <c r="D584" s="265">
        <v>24</v>
      </c>
      <c r="E584" s="265">
        <v>1</v>
      </c>
      <c r="F584" s="266">
        <v>5</v>
      </c>
      <c r="G584" s="266">
        <v>4</v>
      </c>
      <c r="H584" s="266">
        <v>5</v>
      </c>
    </row>
    <row r="585" spans="1:8">
      <c r="A585" s="265"/>
      <c r="B585" s="265">
        <v>20</v>
      </c>
      <c r="C585" s="265">
        <v>29</v>
      </c>
      <c r="D585" s="265">
        <v>24</v>
      </c>
      <c r="E585" s="265">
        <v>2</v>
      </c>
      <c r="F585" s="266">
        <v>5</v>
      </c>
      <c r="G585" s="266">
        <v>5</v>
      </c>
      <c r="H585" s="266">
        <v>12</v>
      </c>
    </row>
    <row r="586" spans="1:8">
      <c r="A586" s="265"/>
      <c r="B586" s="265">
        <v>20</v>
      </c>
      <c r="C586" s="265">
        <v>29</v>
      </c>
      <c r="D586" s="265">
        <v>24</v>
      </c>
      <c r="E586" s="265">
        <v>3</v>
      </c>
      <c r="F586" s="266">
        <v>6</v>
      </c>
      <c r="G586" s="266">
        <v>7</v>
      </c>
      <c r="H586" s="266">
        <v>12</v>
      </c>
    </row>
    <row r="587" spans="1:8">
      <c r="A587" s="265"/>
      <c r="B587" s="265">
        <v>20</v>
      </c>
      <c r="C587" s="265">
        <v>29</v>
      </c>
      <c r="D587" s="265">
        <v>24</v>
      </c>
      <c r="E587" s="265">
        <v>4</v>
      </c>
      <c r="F587" s="266">
        <v>5</v>
      </c>
      <c r="G587" s="266">
        <v>6</v>
      </c>
      <c r="H587" s="266">
        <v>6</v>
      </c>
    </row>
    <row r="588" spans="1:8">
      <c r="A588" s="265"/>
      <c r="B588" s="265">
        <v>20</v>
      </c>
      <c r="C588" s="265">
        <v>29</v>
      </c>
      <c r="D588" s="265">
        <v>24</v>
      </c>
      <c r="E588" s="265">
        <v>5</v>
      </c>
      <c r="F588" s="266">
        <v>6</v>
      </c>
      <c r="G588" s="266">
        <v>5</v>
      </c>
      <c r="H588" s="266">
        <v>10</v>
      </c>
    </row>
    <row r="589" spans="1:8">
      <c r="A589" s="265"/>
      <c r="B589" s="265">
        <v>20</v>
      </c>
      <c r="C589" s="265">
        <v>29</v>
      </c>
      <c r="D589" s="265">
        <v>24</v>
      </c>
      <c r="E589" s="265">
        <v>6</v>
      </c>
      <c r="F589" s="266">
        <v>4</v>
      </c>
      <c r="G589" s="266">
        <v>4</v>
      </c>
      <c r="H589" s="266">
        <v>8</v>
      </c>
    </row>
    <row r="590" spans="1:8">
      <c r="A590" s="265"/>
      <c r="B590" s="265">
        <v>20</v>
      </c>
      <c r="C590" s="265">
        <v>29</v>
      </c>
      <c r="D590" s="265">
        <v>24</v>
      </c>
      <c r="E590" s="265">
        <v>7</v>
      </c>
      <c r="F590" s="266">
        <v>2</v>
      </c>
      <c r="G590" s="266">
        <v>2</v>
      </c>
      <c r="H590" s="266">
        <v>11</v>
      </c>
    </row>
    <row r="591" spans="1:8">
      <c r="A591" s="265"/>
      <c r="B591" s="265">
        <v>20</v>
      </c>
      <c r="C591" s="265">
        <v>29</v>
      </c>
      <c r="D591" s="265">
        <v>24</v>
      </c>
      <c r="E591" s="265">
        <v>8</v>
      </c>
      <c r="F591" s="266">
        <v>5</v>
      </c>
      <c r="G591" s="266">
        <v>5</v>
      </c>
      <c r="H591" s="266">
        <v>1</v>
      </c>
    </row>
    <row r="592" spans="1:8">
      <c r="A592" s="265"/>
      <c r="B592" s="265">
        <v>20</v>
      </c>
      <c r="C592" s="265">
        <v>29</v>
      </c>
      <c r="D592" s="265">
        <v>24</v>
      </c>
      <c r="E592" s="265">
        <v>9</v>
      </c>
      <c r="F592" s="266">
        <v>4</v>
      </c>
      <c r="G592" s="266">
        <v>3</v>
      </c>
      <c r="H592" s="266">
        <v>9</v>
      </c>
    </row>
    <row r="593" spans="1:8">
      <c r="A593" s="265"/>
      <c r="B593" s="265">
        <v>20</v>
      </c>
      <c r="C593" s="265">
        <v>29</v>
      </c>
      <c r="D593" s="265">
        <v>24</v>
      </c>
      <c r="E593" s="265">
        <v>10</v>
      </c>
      <c r="F593" s="266">
        <v>3</v>
      </c>
      <c r="G593" s="266">
        <v>5</v>
      </c>
      <c r="H593" s="266">
        <v>7</v>
      </c>
    </row>
    <row r="594" spans="1:8">
      <c r="A594" s="265"/>
      <c r="B594" s="265">
        <v>20</v>
      </c>
      <c r="C594" s="265">
        <v>29</v>
      </c>
      <c r="D594" s="265">
        <v>24</v>
      </c>
      <c r="E594" s="265">
        <v>11</v>
      </c>
      <c r="F594" s="266">
        <v>4</v>
      </c>
      <c r="G594" s="266">
        <v>5</v>
      </c>
      <c r="H594" s="266">
        <v>8</v>
      </c>
    </row>
    <row r="595" spans="1:8">
      <c r="A595" s="265"/>
      <c r="B595" s="265">
        <v>20</v>
      </c>
      <c r="C595" s="265">
        <v>29</v>
      </c>
      <c r="D595" s="265">
        <v>24</v>
      </c>
      <c r="E595" s="265">
        <v>12</v>
      </c>
      <c r="F595" s="266">
        <v>5</v>
      </c>
      <c r="G595" s="266">
        <v>6</v>
      </c>
      <c r="H595" s="266">
        <v>12</v>
      </c>
    </row>
    <row r="596" spans="1:8">
      <c r="A596" s="265"/>
      <c r="B596" s="265">
        <v>20</v>
      </c>
      <c r="C596" s="265">
        <v>29</v>
      </c>
      <c r="D596" s="265">
        <v>24</v>
      </c>
      <c r="E596" s="265">
        <v>13</v>
      </c>
      <c r="F596" s="266">
        <v>4</v>
      </c>
      <c r="G596" s="266">
        <v>4</v>
      </c>
      <c r="H596" s="266">
        <v>6</v>
      </c>
    </row>
    <row r="597" spans="1:8">
      <c r="A597" s="265"/>
      <c r="B597" s="265">
        <v>20</v>
      </c>
      <c r="C597" s="265">
        <v>29</v>
      </c>
      <c r="D597" s="265">
        <v>24</v>
      </c>
      <c r="E597" s="265">
        <v>14</v>
      </c>
      <c r="F597" s="266">
        <v>6</v>
      </c>
      <c r="G597" s="266">
        <v>4</v>
      </c>
      <c r="H597" s="266">
        <v>10</v>
      </c>
    </row>
    <row r="598" spans="1:8">
      <c r="A598" s="265"/>
      <c r="B598" s="265">
        <v>20</v>
      </c>
      <c r="C598" s="265">
        <v>29</v>
      </c>
      <c r="D598" s="265">
        <v>24</v>
      </c>
      <c r="E598" s="265">
        <v>15</v>
      </c>
      <c r="F598" s="266">
        <v>5</v>
      </c>
      <c r="G598" s="266">
        <v>7</v>
      </c>
      <c r="H598" s="266">
        <v>10</v>
      </c>
    </row>
    <row r="599" spans="1:8">
      <c r="A599" s="265"/>
      <c r="B599" s="265">
        <v>20</v>
      </c>
      <c r="C599" s="265">
        <v>29</v>
      </c>
      <c r="D599" s="265">
        <v>24</v>
      </c>
      <c r="E599" s="265">
        <v>16</v>
      </c>
      <c r="F599" s="266">
        <v>4</v>
      </c>
      <c r="G599" s="266">
        <v>3</v>
      </c>
      <c r="H599" s="266">
        <v>9</v>
      </c>
    </row>
    <row r="600" spans="1:8">
      <c r="A600" s="265"/>
      <c r="B600" s="265">
        <v>20</v>
      </c>
      <c r="C600" s="265">
        <v>29</v>
      </c>
      <c r="D600" s="265">
        <v>24</v>
      </c>
      <c r="E600" s="265">
        <v>17</v>
      </c>
      <c r="F600" s="266">
        <v>5</v>
      </c>
      <c r="G600" s="266">
        <v>5</v>
      </c>
      <c r="H600" s="266">
        <v>10</v>
      </c>
    </row>
    <row r="601" spans="1:8">
      <c r="A601" s="265"/>
      <c r="B601" s="265">
        <v>20</v>
      </c>
      <c r="C601" s="265">
        <v>29</v>
      </c>
      <c r="D601" s="265">
        <v>24</v>
      </c>
      <c r="E601" s="265">
        <v>18</v>
      </c>
      <c r="F601" s="266">
        <v>3</v>
      </c>
      <c r="G601" s="266">
        <v>4</v>
      </c>
      <c r="H601" s="266">
        <v>11</v>
      </c>
    </row>
    <row r="602" spans="1:8">
      <c r="A602" s="265"/>
      <c r="B602" s="265">
        <v>20</v>
      </c>
      <c r="C602" s="265">
        <v>29</v>
      </c>
      <c r="D602" s="265">
        <v>24</v>
      </c>
      <c r="E602" s="265">
        <v>19</v>
      </c>
      <c r="F602" s="266">
        <v>5</v>
      </c>
      <c r="G602" s="266">
        <v>4</v>
      </c>
      <c r="H602" s="266">
        <v>3</v>
      </c>
    </row>
    <row r="603" spans="1:8">
      <c r="A603" s="265"/>
      <c r="B603" s="265">
        <v>20</v>
      </c>
      <c r="C603" s="265">
        <v>29</v>
      </c>
      <c r="D603" s="265">
        <v>24</v>
      </c>
      <c r="E603" s="265">
        <v>20</v>
      </c>
      <c r="F603" s="266">
        <v>3</v>
      </c>
      <c r="G603" s="266">
        <v>4</v>
      </c>
      <c r="H603" s="266">
        <v>12</v>
      </c>
    </row>
    <row r="604" spans="1:8">
      <c r="A604" s="265"/>
      <c r="B604" s="265">
        <v>20</v>
      </c>
      <c r="C604" s="265">
        <v>29</v>
      </c>
      <c r="D604" s="265">
        <v>24</v>
      </c>
      <c r="E604" s="265">
        <v>21</v>
      </c>
      <c r="F604" s="266">
        <v>4</v>
      </c>
      <c r="G604" s="266">
        <v>3</v>
      </c>
      <c r="H604" s="266">
        <v>8</v>
      </c>
    </row>
    <row r="605" spans="1:8">
      <c r="A605" s="265"/>
      <c r="B605" s="265">
        <v>20</v>
      </c>
      <c r="C605" s="265">
        <v>29</v>
      </c>
      <c r="D605" s="265">
        <v>24</v>
      </c>
      <c r="E605" s="265">
        <v>22</v>
      </c>
      <c r="F605" s="266">
        <v>3</v>
      </c>
      <c r="G605" s="266">
        <v>5</v>
      </c>
      <c r="H605" s="266">
        <v>13</v>
      </c>
    </row>
    <row r="606" spans="1:8">
      <c r="A606" s="265"/>
      <c r="B606" s="265">
        <v>20</v>
      </c>
      <c r="C606" s="265">
        <v>29</v>
      </c>
      <c r="D606" s="265">
        <v>24</v>
      </c>
      <c r="E606" s="265">
        <v>23</v>
      </c>
      <c r="F606" s="266">
        <v>5</v>
      </c>
      <c r="G606" s="266">
        <v>4</v>
      </c>
      <c r="H606" s="266">
        <v>12</v>
      </c>
    </row>
    <row r="607" spans="1:8">
      <c r="A607" s="265"/>
      <c r="B607" s="265">
        <v>20</v>
      </c>
      <c r="C607" s="265">
        <v>29</v>
      </c>
      <c r="D607" s="265">
        <v>24</v>
      </c>
      <c r="E607" s="265">
        <v>24</v>
      </c>
      <c r="F607" s="266">
        <v>4</v>
      </c>
      <c r="G607" s="266">
        <v>4</v>
      </c>
      <c r="H607" s="266">
        <v>2</v>
      </c>
    </row>
    <row r="608" spans="1:8">
      <c r="A608" s="265"/>
      <c r="B608" s="265">
        <v>20</v>
      </c>
      <c r="C608" s="265">
        <v>29</v>
      </c>
      <c r="D608" s="265">
        <v>24</v>
      </c>
      <c r="E608" s="265">
        <v>25</v>
      </c>
      <c r="F608" s="266">
        <v>4</v>
      </c>
      <c r="G608" s="266">
        <v>5</v>
      </c>
      <c r="H608" s="266">
        <v>15</v>
      </c>
    </row>
    <row r="609" spans="1:8">
      <c r="A609" s="265"/>
      <c r="B609" s="265">
        <v>20</v>
      </c>
      <c r="C609" s="265">
        <v>29</v>
      </c>
      <c r="D609" s="265">
        <v>24</v>
      </c>
      <c r="E609" s="265">
        <v>26</v>
      </c>
      <c r="F609" s="266">
        <v>3</v>
      </c>
      <c r="G609" s="266">
        <v>3</v>
      </c>
      <c r="H609" s="266">
        <v>9</v>
      </c>
    </row>
    <row r="610" spans="1:8">
      <c r="A610" s="265"/>
      <c r="B610" s="265">
        <v>20</v>
      </c>
      <c r="C610" s="265">
        <v>29</v>
      </c>
      <c r="D610" s="265">
        <v>24</v>
      </c>
      <c r="E610" s="265">
        <v>27</v>
      </c>
      <c r="F610" s="266">
        <v>6</v>
      </c>
      <c r="G610" s="266">
        <v>5</v>
      </c>
      <c r="H610" s="266">
        <v>7</v>
      </c>
    </row>
    <row r="611" spans="1:8">
      <c r="A611" s="265"/>
      <c r="B611" s="265">
        <v>20</v>
      </c>
      <c r="C611" s="265">
        <v>29</v>
      </c>
      <c r="D611" s="265">
        <v>24</v>
      </c>
      <c r="E611" s="265">
        <v>28</v>
      </c>
      <c r="F611" s="266">
        <v>2</v>
      </c>
      <c r="G611" s="266">
        <v>5</v>
      </c>
      <c r="H611" s="266">
        <v>8</v>
      </c>
    </row>
    <row r="612" spans="1:8">
      <c r="A612" s="265"/>
      <c r="B612" s="265">
        <v>20</v>
      </c>
      <c r="C612" s="265">
        <v>29</v>
      </c>
      <c r="D612" s="265">
        <v>24</v>
      </c>
      <c r="E612" s="265">
        <v>29</v>
      </c>
      <c r="F612" s="266">
        <v>4</v>
      </c>
      <c r="G612" s="266">
        <v>4</v>
      </c>
      <c r="H612" s="266">
        <v>11</v>
      </c>
    </row>
    <row r="613" spans="1:8">
      <c r="A613" s="265"/>
      <c r="B613" s="265">
        <v>20</v>
      </c>
      <c r="C613" s="265">
        <v>29</v>
      </c>
      <c r="D613" s="265">
        <v>24</v>
      </c>
      <c r="E613" s="265">
        <v>30</v>
      </c>
      <c r="F613" s="266">
        <v>5</v>
      </c>
      <c r="G613" s="266">
        <v>5</v>
      </c>
      <c r="H613" s="266">
        <v>8</v>
      </c>
    </row>
    <row r="614" spans="1:8">
      <c r="A614" s="265"/>
      <c r="B614" s="265">
        <v>20</v>
      </c>
      <c r="C614" s="265">
        <v>29</v>
      </c>
      <c r="D614" s="265">
        <v>24</v>
      </c>
      <c r="E614" s="265">
        <v>31</v>
      </c>
      <c r="F614" s="266">
        <v>5</v>
      </c>
      <c r="G614" s="266">
        <v>6</v>
      </c>
      <c r="H614" s="266">
        <v>12</v>
      </c>
    </row>
    <row r="615" spans="1:8">
      <c r="A615" s="265"/>
      <c r="B615" s="265">
        <v>20</v>
      </c>
      <c r="C615" s="265">
        <v>29</v>
      </c>
      <c r="D615" s="265">
        <v>24</v>
      </c>
      <c r="E615" s="265">
        <v>32</v>
      </c>
      <c r="F615" s="266">
        <v>5</v>
      </c>
      <c r="G615" s="266">
        <v>5</v>
      </c>
      <c r="H615" s="266">
        <v>5</v>
      </c>
    </row>
    <row r="616" spans="1:8">
      <c r="A616" s="265"/>
      <c r="B616" s="265">
        <v>20</v>
      </c>
      <c r="C616" s="265">
        <v>29</v>
      </c>
      <c r="D616" s="265">
        <v>24</v>
      </c>
      <c r="E616" s="265">
        <v>33</v>
      </c>
      <c r="F616" s="266">
        <v>4</v>
      </c>
      <c r="G616" s="266">
        <v>4</v>
      </c>
      <c r="H616" s="266">
        <v>11</v>
      </c>
    </row>
    <row r="617" spans="1:8">
      <c r="A617" s="265"/>
      <c r="B617" s="265">
        <v>20</v>
      </c>
      <c r="C617" s="265">
        <v>29</v>
      </c>
      <c r="D617" s="265">
        <v>24</v>
      </c>
      <c r="E617" s="265">
        <v>34</v>
      </c>
      <c r="F617" s="266">
        <v>4</v>
      </c>
      <c r="G617" s="266">
        <v>4</v>
      </c>
      <c r="H617" s="266">
        <v>12</v>
      </c>
    </row>
    <row r="618" spans="1:8">
      <c r="A618" s="265"/>
      <c r="B618" s="265">
        <v>20</v>
      </c>
      <c r="C618" s="265">
        <v>29</v>
      </c>
      <c r="D618" s="265">
        <v>24</v>
      </c>
      <c r="E618" s="265">
        <v>35</v>
      </c>
      <c r="F618" s="266">
        <v>6</v>
      </c>
      <c r="G618" s="266">
        <v>7</v>
      </c>
      <c r="H618" s="266">
        <v>10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2"/>
  <sheetViews>
    <sheetView showRuler="0" workbookViewId="0">
      <pane ySplit="3" topLeftCell="A4" activePane="bottomLeft" state="frozen"/>
      <selection pane="bottomLeft" activeCell="B1" sqref="B1"/>
    </sheetView>
  </sheetViews>
  <sheetFormatPr baseColWidth="10" defaultRowHeight="14" x14ac:dyDescent="0"/>
  <cols>
    <col min="1" max="1" width="5.140625" style="192" customWidth="1"/>
    <col min="2" max="2" width="8.5703125" style="7" customWidth="1"/>
    <col min="3" max="3" width="8.42578125" style="7" customWidth="1"/>
    <col min="4" max="9" width="10.7109375" style="7"/>
    <col min="10" max="11" width="10.7109375" style="8"/>
    <col min="12" max="16384" width="10.7109375" style="7"/>
  </cols>
  <sheetData>
    <row r="1" spans="1:9" ht="18">
      <c r="A1" s="303" t="s">
        <v>449</v>
      </c>
    </row>
    <row r="2" spans="1:9">
      <c r="F2" s="301" t="s">
        <v>438</v>
      </c>
      <c r="G2" s="301"/>
      <c r="H2" s="301" t="s">
        <v>439</v>
      </c>
      <c r="I2" s="301"/>
    </row>
    <row r="3" spans="1:9" s="191" customFormat="1" ht="14" customHeight="1">
      <c r="A3" s="191" t="s">
        <v>3</v>
      </c>
      <c r="B3" s="195" t="s">
        <v>8</v>
      </c>
      <c r="C3" s="196" t="s">
        <v>417</v>
      </c>
      <c r="D3" s="191" t="s">
        <v>433</v>
      </c>
      <c r="E3" s="191" t="s">
        <v>432</v>
      </c>
      <c r="F3" s="191" t="s">
        <v>434</v>
      </c>
      <c r="G3" s="191" t="s">
        <v>435</v>
      </c>
      <c r="H3" s="191" t="s">
        <v>436</v>
      </c>
      <c r="I3" s="191" t="s">
        <v>437</v>
      </c>
    </row>
    <row r="4" spans="1:9" ht="14" customHeight="1">
      <c r="A4" s="192">
        <v>1</v>
      </c>
      <c r="B4" s="194">
        <v>40609</v>
      </c>
      <c r="C4" s="7" t="s">
        <v>375</v>
      </c>
      <c r="D4" s="7">
        <v>25</v>
      </c>
      <c r="E4" s="7">
        <v>0</v>
      </c>
      <c r="F4" s="7" t="s">
        <v>222</v>
      </c>
      <c r="G4" s="7" t="s">
        <v>222</v>
      </c>
      <c r="H4" s="7" t="s">
        <v>221</v>
      </c>
      <c r="I4" s="7" t="s">
        <v>221</v>
      </c>
    </row>
    <row r="5" spans="1:9">
      <c r="A5" s="192">
        <v>2</v>
      </c>
      <c r="B5" s="194">
        <v>40609</v>
      </c>
      <c r="C5" s="7" t="s">
        <v>375</v>
      </c>
      <c r="D5" s="7">
        <v>25</v>
      </c>
      <c r="E5" s="7">
        <v>0</v>
      </c>
      <c r="F5" s="7" t="s">
        <v>222</v>
      </c>
      <c r="G5" s="7" t="s">
        <v>222</v>
      </c>
      <c r="H5" s="7" t="s">
        <v>221</v>
      </c>
      <c r="I5" s="7" t="s">
        <v>221</v>
      </c>
    </row>
    <row r="6" spans="1:9">
      <c r="A6" s="192">
        <v>3</v>
      </c>
      <c r="B6" s="194">
        <v>40609</v>
      </c>
      <c r="C6" s="7" t="s">
        <v>375</v>
      </c>
      <c r="D6" s="7">
        <v>25</v>
      </c>
      <c r="E6" s="7">
        <v>0</v>
      </c>
      <c r="F6" s="7" t="s">
        <v>222</v>
      </c>
      <c r="G6" s="7" t="s">
        <v>222</v>
      </c>
      <c r="H6" s="7" t="s">
        <v>221</v>
      </c>
      <c r="I6" s="7" t="s">
        <v>221</v>
      </c>
    </row>
    <row r="7" spans="1:9">
      <c r="A7" s="192">
        <v>4</v>
      </c>
      <c r="B7" s="194">
        <v>40609</v>
      </c>
      <c r="C7" s="7" t="s">
        <v>375</v>
      </c>
      <c r="D7" s="7">
        <v>25</v>
      </c>
      <c r="E7" s="7">
        <v>0</v>
      </c>
      <c r="F7" s="7" t="s">
        <v>222</v>
      </c>
      <c r="G7" s="7" t="s">
        <v>222</v>
      </c>
      <c r="H7" s="7" t="s">
        <v>221</v>
      </c>
      <c r="I7" s="7" t="s">
        <v>221</v>
      </c>
    </row>
    <row r="8" spans="1:9">
      <c r="A8" s="192">
        <v>5</v>
      </c>
      <c r="B8" s="194">
        <v>40609</v>
      </c>
      <c r="C8" s="7" t="s">
        <v>375</v>
      </c>
      <c r="D8" s="7">
        <v>25</v>
      </c>
      <c r="E8" s="7">
        <v>0</v>
      </c>
      <c r="F8" s="7" t="s">
        <v>222</v>
      </c>
      <c r="G8" s="7" t="s">
        <v>222</v>
      </c>
      <c r="H8" s="7" t="s">
        <v>221</v>
      </c>
      <c r="I8" s="7" t="s">
        <v>221</v>
      </c>
    </row>
    <row r="9" spans="1:9">
      <c r="A9" s="192">
        <v>6</v>
      </c>
      <c r="B9" s="194">
        <v>40609</v>
      </c>
      <c r="C9" s="7" t="s">
        <v>375</v>
      </c>
      <c r="D9" s="7">
        <v>25</v>
      </c>
      <c r="E9" s="7">
        <v>0</v>
      </c>
      <c r="F9" s="7" t="s">
        <v>222</v>
      </c>
      <c r="G9" s="7" t="s">
        <v>222</v>
      </c>
      <c r="H9" s="7" t="s">
        <v>221</v>
      </c>
      <c r="I9" s="7" t="s">
        <v>221</v>
      </c>
    </row>
    <row r="10" spans="1:9">
      <c r="A10" s="192">
        <v>7</v>
      </c>
      <c r="B10" s="194">
        <v>40609</v>
      </c>
      <c r="C10" s="7" t="s">
        <v>375</v>
      </c>
      <c r="D10" s="7">
        <v>25</v>
      </c>
      <c r="E10" s="7">
        <v>0</v>
      </c>
      <c r="F10" s="7" t="s">
        <v>222</v>
      </c>
      <c r="G10" s="7" t="s">
        <v>222</v>
      </c>
      <c r="H10" s="7" t="s">
        <v>221</v>
      </c>
      <c r="I10" s="7" t="s">
        <v>221</v>
      </c>
    </row>
    <row r="11" spans="1:9">
      <c r="A11" s="192">
        <v>8</v>
      </c>
      <c r="B11" s="194">
        <v>40609</v>
      </c>
      <c r="C11" s="7" t="s">
        <v>375</v>
      </c>
      <c r="D11" s="7">
        <v>25</v>
      </c>
      <c r="E11" s="7">
        <v>0</v>
      </c>
      <c r="F11" s="7" t="s">
        <v>222</v>
      </c>
      <c r="G11" s="7" t="s">
        <v>222</v>
      </c>
      <c r="H11" s="7" t="s">
        <v>221</v>
      </c>
      <c r="I11" s="7" t="s">
        <v>221</v>
      </c>
    </row>
    <row r="12" spans="1:9">
      <c r="A12" s="192">
        <v>9</v>
      </c>
      <c r="B12" s="194">
        <v>40609</v>
      </c>
      <c r="C12" s="7" t="s">
        <v>375</v>
      </c>
      <c r="D12" s="7">
        <v>25</v>
      </c>
      <c r="E12" s="7">
        <v>0</v>
      </c>
      <c r="F12" s="7" t="s">
        <v>222</v>
      </c>
      <c r="G12" s="7" t="s">
        <v>222</v>
      </c>
      <c r="H12" s="7" t="s">
        <v>221</v>
      </c>
      <c r="I12" s="7" t="s">
        <v>221</v>
      </c>
    </row>
    <row r="13" spans="1:9">
      <c r="A13" s="192">
        <v>10</v>
      </c>
      <c r="B13" s="194">
        <v>40609</v>
      </c>
      <c r="C13" s="7" t="s">
        <v>375</v>
      </c>
      <c r="D13" s="7">
        <v>25</v>
      </c>
      <c r="E13" s="7">
        <v>0</v>
      </c>
      <c r="F13" s="7" t="s">
        <v>222</v>
      </c>
      <c r="G13" s="7" t="s">
        <v>222</v>
      </c>
      <c r="H13" s="7" t="s">
        <v>221</v>
      </c>
      <c r="I13" s="7" t="s">
        <v>221</v>
      </c>
    </row>
    <row r="14" spans="1:9">
      <c r="A14" s="192">
        <v>11</v>
      </c>
      <c r="B14" s="194">
        <v>40609</v>
      </c>
      <c r="C14" s="7" t="s">
        <v>375</v>
      </c>
      <c r="D14" s="7">
        <v>25</v>
      </c>
      <c r="E14" s="7">
        <v>0</v>
      </c>
      <c r="F14" s="7" t="s">
        <v>222</v>
      </c>
      <c r="G14" s="7" t="s">
        <v>222</v>
      </c>
      <c r="H14" s="7" t="s">
        <v>221</v>
      </c>
      <c r="I14" s="7" t="s">
        <v>221</v>
      </c>
    </row>
    <row r="15" spans="1:9">
      <c r="A15" s="192">
        <v>12</v>
      </c>
      <c r="B15" s="194">
        <v>40609</v>
      </c>
      <c r="C15" s="7" t="s">
        <v>375</v>
      </c>
      <c r="D15" s="7">
        <v>25</v>
      </c>
      <c r="E15" s="7">
        <v>0</v>
      </c>
      <c r="F15" s="7" t="s">
        <v>222</v>
      </c>
      <c r="G15" s="7" t="s">
        <v>222</v>
      </c>
      <c r="H15" s="7" t="s">
        <v>221</v>
      </c>
      <c r="I15" s="7" t="s">
        <v>221</v>
      </c>
    </row>
    <row r="16" spans="1:9">
      <c r="A16" s="192">
        <v>13</v>
      </c>
      <c r="B16" s="194">
        <v>40609</v>
      </c>
      <c r="C16" s="7" t="s">
        <v>375</v>
      </c>
      <c r="D16" s="7">
        <v>25</v>
      </c>
      <c r="E16" s="7">
        <v>0</v>
      </c>
      <c r="F16" s="7" t="s">
        <v>222</v>
      </c>
      <c r="G16" s="7" t="s">
        <v>222</v>
      </c>
      <c r="H16" s="7" t="s">
        <v>221</v>
      </c>
      <c r="I16" s="7" t="s">
        <v>221</v>
      </c>
    </row>
    <row r="17" spans="1:9">
      <c r="A17" s="192">
        <v>14</v>
      </c>
      <c r="B17" s="194">
        <v>40609</v>
      </c>
      <c r="C17" s="7" t="s">
        <v>375</v>
      </c>
      <c r="D17" s="7">
        <v>25</v>
      </c>
      <c r="E17" s="7">
        <v>0</v>
      </c>
      <c r="F17" s="7" t="s">
        <v>222</v>
      </c>
      <c r="G17" s="7" t="s">
        <v>222</v>
      </c>
      <c r="H17" s="7" t="s">
        <v>221</v>
      </c>
      <c r="I17" s="7" t="s">
        <v>221</v>
      </c>
    </row>
    <row r="18" spans="1:9">
      <c r="A18" s="192">
        <v>15</v>
      </c>
      <c r="B18" s="194">
        <v>40609</v>
      </c>
      <c r="C18" s="7" t="s">
        <v>375</v>
      </c>
      <c r="D18" s="7">
        <v>25</v>
      </c>
      <c r="E18" s="7">
        <v>0</v>
      </c>
      <c r="F18" s="7" t="s">
        <v>222</v>
      </c>
      <c r="G18" s="7" t="s">
        <v>222</v>
      </c>
      <c r="H18" s="7" t="s">
        <v>221</v>
      </c>
      <c r="I18" s="7" t="s">
        <v>221</v>
      </c>
    </row>
    <row r="19" spans="1:9">
      <c r="A19" s="192">
        <v>16</v>
      </c>
      <c r="B19" s="194">
        <v>40609</v>
      </c>
      <c r="C19" s="7" t="s">
        <v>375</v>
      </c>
      <c r="D19" s="7">
        <v>25</v>
      </c>
      <c r="E19" s="7">
        <v>0</v>
      </c>
      <c r="F19" s="7" t="s">
        <v>221</v>
      </c>
      <c r="G19" s="7" t="s">
        <v>222</v>
      </c>
      <c r="H19" s="7" t="s">
        <v>221</v>
      </c>
      <c r="I19" s="7" t="s">
        <v>221</v>
      </c>
    </row>
    <row r="20" spans="1:9">
      <c r="A20" s="192">
        <v>17</v>
      </c>
      <c r="B20" s="194">
        <v>40609</v>
      </c>
      <c r="C20" s="7" t="s">
        <v>375</v>
      </c>
      <c r="D20" s="7">
        <v>25</v>
      </c>
      <c r="E20" s="7">
        <v>0</v>
      </c>
      <c r="F20" s="7" t="s">
        <v>222</v>
      </c>
      <c r="G20" s="7" t="s">
        <v>222</v>
      </c>
      <c r="H20" s="7" t="s">
        <v>221</v>
      </c>
      <c r="I20" s="7" t="s">
        <v>221</v>
      </c>
    </row>
    <row r="21" spans="1:9">
      <c r="A21" s="192">
        <v>18</v>
      </c>
      <c r="B21" s="194">
        <v>40609</v>
      </c>
      <c r="C21" s="7" t="s">
        <v>375</v>
      </c>
      <c r="D21" s="7">
        <v>25</v>
      </c>
      <c r="E21" s="7">
        <v>0</v>
      </c>
      <c r="F21" s="7" t="s">
        <v>222</v>
      </c>
      <c r="G21" s="7" t="s">
        <v>222</v>
      </c>
      <c r="H21" s="7" t="s">
        <v>221</v>
      </c>
      <c r="I21" s="7" t="s">
        <v>221</v>
      </c>
    </row>
    <row r="22" spans="1:9">
      <c r="A22" s="192">
        <v>19</v>
      </c>
      <c r="B22" s="194">
        <v>40609</v>
      </c>
      <c r="C22" s="7" t="s">
        <v>375</v>
      </c>
      <c r="D22" s="7">
        <v>25</v>
      </c>
      <c r="E22" s="7">
        <v>0</v>
      </c>
      <c r="F22" s="7" t="s">
        <v>222</v>
      </c>
      <c r="G22" s="7" t="s">
        <v>222</v>
      </c>
      <c r="H22" s="7" t="s">
        <v>221</v>
      </c>
      <c r="I22" s="7" t="s">
        <v>221</v>
      </c>
    </row>
    <row r="23" spans="1:9">
      <c r="A23" s="192">
        <v>20</v>
      </c>
      <c r="B23" s="194">
        <v>40609</v>
      </c>
      <c r="C23" s="7" t="s">
        <v>375</v>
      </c>
      <c r="D23" s="7">
        <v>25</v>
      </c>
      <c r="E23" s="7">
        <v>0</v>
      </c>
      <c r="F23" s="7" t="s">
        <v>222</v>
      </c>
      <c r="G23" s="7" t="s">
        <v>222</v>
      </c>
      <c r="H23" s="7" t="s">
        <v>221</v>
      </c>
      <c r="I23" s="7" t="s">
        <v>221</v>
      </c>
    </row>
    <row r="24" spans="1:9">
      <c r="A24" s="192">
        <v>21</v>
      </c>
      <c r="B24" s="194">
        <v>40609</v>
      </c>
      <c r="C24" s="7" t="s">
        <v>375</v>
      </c>
      <c r="D24" s="7">
        <v>25</v>
      </c>
      <c r="E24" s="7">
        <v>0</v>
      </c>
      <c r="F24" s="7" t="s">
        <v>222</v>
      </c>
      <c r="G24" s="7" t="s">
        <v>222</v>
      </c>
      <c r="H24" s="7" t="s">
        <v>221</v>
      </c>
      <c r="I24" s="7" t="s">
        <v>221</v>
      </c>
    </row>
    <row r="25" spans="1:9">
      <c r="A25" s="192">
        <v>22</v>
      </c>
      <c r="B25" s="194">
        <v>40609</v>
      </c>
      <c r="C25" s="7" t="s">
        <v>375</v>
      </c>
      <c r="D25" s="7">
        <v>25</v>
      </c>
      <c r="E25" s="7">
        <v>0</v>
      </c>
      <c r="F25" s="7" t="s">
        <v>222</v>
      </c>
      <c r="G25" s="7" t="s">
        <v>222</v>
      </c>
      <c r="H25" s="7" t="s">
        <v>221</v>
      </c>
      <c r="I25" s="7" t="s">
        <v>221</v>
      </c>
    </row>
    <row r="26" spans="1:9">
      <c r="A26" s="192">
        <v>23</v>
      </c>
      <c r="B26" s="194">
        <v>40609</v>
      </c>
      <c r="C26" s="7" t="s">
        <v>375</v>
      </c>
      <c r="D26" s="7">
        <v>25</v>
      </c>
      <c r="E26" s="7">
        <v>0</v>
      </c>
      <c r="F26" s="7" t="s">
        <v>222</v>
      </c>
      <c r="G26" s="7" t="s">
        <v>222</v>
      </c>
      <c r="H26" s="7" t="s">
        <v>221</v>
      </c>
      <c r="I26" s="7" t="s">
        <v>221</v>
      </c>
    </row>
    <row r="27" spans="1:9">
      <c r="A27" s="192">
        <v>24</v>
      </c>
      <c r="B27" s="194">
        <v>40609</v>
      </c>
      <c r="C27" s="7" t="s">
        <v>375</v>
      </c>
      <c r="D27" s="7">
        <v>25</v>
      </c>
      <c r="E27" s="7">
        <v>0</v>
      </c>
      <c r="F27" s="7" t="s">
        <v>222</v>
      </c>
      <c r="G27" s="7" t="s">
        <v>222</v>
      </c>
      <c r="H27" s="7" t="s">
        <v>221</v>
      </c>
      <c r="I27" s="7" t="s">
        <v>221</v>
      </c>
    </row>
    <row r="28" spans="1:9">
      <c r="A28" s="192">
        <v>25</v>
      </c>
      <c r="B28" s="194">
        <v>40609</v>
      </c>
      <c r="C28" s="7" t="s">
        <v>375</v>
      </c>
      <c r="D28" s="7">
        <v>25</v>
      </c>
      <c r="E28" s="7">
        <v>0</v>
      </c>
      <c r="F28" s="7" t="s">
        <v>222</v>
      </c>
      <c r="G28" s="7" t="s">
        <v>222</v>
      </c>
      <c r="H28" s="7" t="s">
        <v>221</v>
      </c>
      <c r="I28" s="7" t="s">
        <v>221</v>
      </c>
    </row>
    <row r="29" spans="1:9">
      <c r="A29" s="192">
        <v>26</v>
      </c>
      <c r="B29" s="194">
        <v>40609</v>
      </c>
      <c r="C29" s="7" t="s">
        <v>375</v>
      </c>
      <c r="D29" s="7">
        <v>25</v>
      </c>
      <c r="E29" s="7">
        <v>0</v>
      </c>
      <c r="F29" s="7" t="s">
        <v>222</v>
      </c>
      <c r="G29" s="7" t="s">
        <v>222</v>
      </c>
      <c r="H29" s="7" t="s">
        <v>221</v>
      </c>
      <c r="I29" s="7" t="s">
        <v>221</v>
      </c>
    </row>
    <row r="30" spans="1:9">
      <c r="A30" s="192">
        <v>27</v>
      </c>
      <c r="B30" s="194">
        <v>40609</v>
      </c>
      <c r="C30" s="7" t="s">
        <v>375</v>
      </c>
      <c r="D30" s="7">
        <v>25</v>
      </c>
      <c r="E30" s="7">
        <v>0</v>
      </c>
      <c r="F30" s="7" t="s">
        <v>222</v>
      </c>
      <c r="G30" s="7" t="s">
        <v>222</v>
      </c>
      <c r="H30" s="7" t="s">
        <v>221</v>
      </c>
      <c r="I30" s="7" t="s">
        <v>221</v>
      </c>
    </row>
    <row r="31" spans="1:9">
      <c r="A31" s="192">
        <v>28</v>
      </c>
      <c r="B31" s="194">
        <v>40609</v>
      </c>
      <c r="C31" s="7" t="s">
        <v>375</v>
      </c>
      <c r="D31" s="7">
        <v>25</v>
      </c>
      <c r="E31" s="7">
        <v>0</v>
      </c>
      <c r="F31" s="7" t="s">
        <v>222</v>
      </c>
      <c r="G31" s="7" t="s">
        <v>222</v>
      </c>
      <c r="H31" s="7" t="s">
        <v>221</v>
      </c>
      <c r="I31" s="7" t="s">
        <v>221</v>
      </c>
    </row>
    <row r="32" spans="1:9">
      <c r="A32" s="192">
        <v>29</v>
      </c>
      <c r="B32" s="194">
        <v>40609</v>
      </c>
      <c r="C32" s="7" t="s">
        <v>375</v>
      </c>
      <c r="D32" s="7">
        <v>25</v>
      </c>
      <c r="E32" s="7">
        <v>0</v>
      </c>
      <c r="F32" s="7" t="s">
        <v>222</v>
      </c>
      <c r="G32" s="7" t="s">
        <v>222</v>
      </c>
      <c r="H32" s="7" t="s">
        <v>221</v>
      </c>
      <c r="I32" s="7" t="s">
        <v>221</v>
      </c>
    </row>
    <row r="33" spans="1:9">
      <c r="A33" s="192">
        <v>30</v>
      </c>
      <c r="B33" s="194">
        <v>40609</v>
      </c>
      <c r="C33" s="7" t="s">
        <v>375</v>
      </c>
      <c r="D33" s="7">
        <v>25</v>
      </c>
      <c r="E33" s="7">
        <v>0</v>
      </c>
      <c r="F33" s="7" t="s">
        <v>222</v>
      </c>
      <c r="G33" s="7" t="s">
        <v>222</v>
      </c>
      <c r="H33" s="7" t="s">
        <v>221</v>
      </c>
      <c r="I33" s="7" t="s">
        <v>221</v>
      </c>
    </row>
    <row r="34" spans="1:9">
      <c r="A34" s="192">
        <v>1</v>
      </c>
      <c r="B34" s="194">
        <v>40609</v>
      </c>
      <c r="C34" s="7" t="s">
        <v>375</v>
      </c>
      <c r="D34" s="7">
        <v>25</v>
      </c>
      <c r="E34" s="7">
        <v>24</v>
      </c>
      <c r="F34" s="7" t="s">
        <v>222</v>
      </c>
      <c r="G34" s="7" t="s">
        <v>221</v>
      </c>
      <c r="H34" s="7" t="s">
        <v>221</v>
      </c>
      <c r="I34" s="7" t="s">
        <v>221</v>
      </c>
    </row>
    <row r="35" spans="1:9">
      <c r="A35" s="192">
        <v>2</v>
      </c>
      <c r="B35" s="194">
        <v>40609</v>
      </c>
      <c r="C35" s="7" t="s">
        <v>375</v>
      </c>
      <c r="D35" s="7">
        <v>25</v>
      </c>
      <c r="E35" s="7">
        <v>24</v>
      </c>
      <c r="F35" s="7" t="s">
        <v>222</v>
      </c>
      <c r="G35" s="7" t="s">
        <v>222</v>
      </c>
      <c r="H35" s="7" t="s">
        <v>221</v>
      </c>
      <c r="I35" s="7" t="s">
        <v>221</v>
      </c>
    </row>
    <row r="36" spans="1:9">
      <c r="A36" s="192">
        <v>3</v>
      </c>
      <c r="B36" s="194">
        <v>40609</v>
      </c>
      <c r="C36" s="7" t="s">
        <v>375</v>
      </c>
      <c r="D36" s="7">
        <v>25</v>
      </c>
      <c r="E36" s="7">
        <v>24</v>
      </c>
      <c r="F36" s="7" t="s">
        <v>221</v>
      </c>
      <c r="G36" s="7" t="s">
        <v>221</v>
      </c>
      <c r="H36" s="7" t="s">
        <v>221</v>
      </c>
      <c r="I36" s="7" t="s">
        <v>221</v>
      </c>
    </row>
    <row r="37" spans="1:9">
      <c r="A37" s="192">
        <v>4</v>
      </c>
      <c r="B37" s="194">
        <v>40609</v>
      </c>
      <c r="C37" s="7" t="s">
        <v>375</v>
      </c>
      <c r="D37" s="7">
        <v>25</v>
      </c>
      <c r="E37" s="7">
        <v>24</v>
      </c>
      <c r="F37" s="7" t="s">
        <v>221</v>
      </c>
      <c r="G37" s="7" t="s">
        <v>221</v>
      </c>
      <c r="H37" s="7" t="s">
        <v>221</v>
      </c>
      <c r="I37" s="7" t="s">
        <v>221</v>
      </c>
    </row>
    <row r="38" spans="1:9">
      <c r="A38" s="192">
        <v>5</v>
      </c>
      <c r="B38" s="194">
        <v>40609</v>
      </c>
      <c r="C38" s="7" t="s">
        <v>375</v>
      </c>
      <c r="D38" s="7">
        <v>25</v>
      </c>
      <c r="E38" s="7">
        <v>24</v>
      </c>
      <c r="F38" s="7" t="s">
        <v>222</v>
      </c>
      <c r="G38" s="7" t="s">
        <v>222</v>
      </c>
      <c r="H38" s="7" t="s">
        <v>221</v>
      </c>
      <c r="I38" s="7" t="s">
        <v>221</v>
      </c>
    </row>
    <row r="39" spans="1:9">
      <c r="A39" s="192">
        <v>6</v>
      </c>
      <c r="B39" s="194">
        <v>40609</v>
      </c>
      <c r="C39" s="7" t="s">
        <v>375</v>
      </c>
      <c r="D39" s="7">
        <v>25</v>
      </c>
      <c r="E39" s="7">
        <v>24</v>
      </c>
      <c r="F39" s="7" t="s">
        <v>221</v>
      </c>
      <c r="G39" s="7" t="s">
        <v>222</v>
      </c>
      <c r="H39" s="7" t="s">
        <v>221</v>
      </c>
      <c r="I39" s="7" t="s">
        <v>221</v>
      </c>
    </row>
    <row r="40" spans="1:9">
      <c r="A40" s="192">
        <v>7</v>
      </c>
      <c r="B40" s="194">
        <v>40609</v>
      </c>
      <c r="C40" s="7" t="s">
        <v>375</v>
      </c>
      <c r="D40" s="7">
        <v>25</v>
      </c>
      <c r="E40" s="7">
        <v>24</v>
      </c>
      <c r="F40" s="7" t="s">
        <v>221</v>
      </c>
      <c r="G40" s="7" t="s">
        <v>221</v>
      </c>
      <c r="H40" s="7" t="s">
        <v>221</v>
      </c>
      <c r="I40" s="7" t="s">
        <v>221</v>
      </c>
    </row>
    <row r="41" spans="1:9">
      <c r="A41" s="192">
        <v>8</v>
      </c>
      <c r="B41" s="194">
        <v>40609</v>
      </c>
      <c r="C41" s="7" t="s">
        <v>375</v>
      </c>
      <c r="D41" s="7">
        <v>25</v>
      </c>
      <c r="E41" s="7">
        <v>24</v>
      </c>
      <c r="F41" s="7" t="s">
        <v>221</v>
      </c>
      <c r="G41" s="7" t="s">
        <v>222</v>
      </c>
      <c r="H41" s="7" t="s">
        <v>221</v>
      </c>
      <c r="I41" s="7" t="s">
        <v>221</v>
      </c>
    </row>
    <row r="42" spans="1:9">
      <c r="A42" s="192">
        <v>9</v>
      </c>
      <c r="B42" s="194">
        <v>40609</v>
      </c>
      <c r="C42" s="7" t="s">
        <v>375</v>
      </c>
      <c r="D42" s="7">
        <v>25</v>
      </c>
      <c r="E42" s="7">
        <v>24</v>
      </c>
      <c r="F42" s="7" t="s">
        <v>222</v>
      </c>
      <c r="G42" s="7" t="s">
        <v>222</v>
      </c>
      <c r="H42" s="7" t="s">
        <v>221</v>
      </c>
      <c r="I42" s="7" t="s">
        <v>221</v>
      </c>
    </row>
    <row r="43" spans="1:9">
      <c r="A43" s="192">
        <v>10</v>
      </c>
      <c r="B43" s="194">
        <v>40609</v>
      </c>
      <c r="C43" s="7" t="s">
        <v>375</v>
      </c>
      <c r="D43" s="7">
        <v>25</v>
      </c>
      <c r="E43" s="7">
        <v>24</v>
      </c>
      <c r="F43" s="7" t="s">
        <v>221</v>
      </c>
      <c r="G43" s="7" t="s">
        <v>221</v>
      </c>
      <c r="H43" s="7" t="s">
        <v>221</v>
      </c>
      <c r="I43" s="7" t="s">
        <v>221</v>
      </c>
    </row>
    <row r="44" spans="1:9">
      <c r="A44" s="192">
        <v>11</v>
      </c>
      <c r="B44" s="194">
        <v>40609</v>
      </c>
      <c r="C44" s="7" t="s">
        <v>375</v>
      </c>
      <c r="D44" s="7">
        <v>25</v>
      </c>
      <c r="E44" s="7">
        <v>24</v>
      </c>
      <c r="F44" s="7" t="s">
        <v>222</v>
      </c>
      <c r="G44" s="7" t="s">
        <v>222</v>
      </c>
      <c r="H44" s="7" t="s">
        <v>221</v>
      </c>
      <c r="I44" s="7" t="s">
        <v>221</v>
      </c>
    </row>
    <row r="45" spans="1:9">
      <c r="A45" s="192">
        <v>12</v>
      </c>
      <c r="B45" s="194">
        <v>40609</v>
      </c>
      <c r="C45" s="7" t="s">
        <v>375</v>
      </c>
      <c r="D45" s="7">
        <v>25</v>
      </c>
      <c r="E45" s="7">
        <v>24</v>
      </c>
      <c r="F45" s="7" t="s">
        <v>222</v>
      </c>
      <c r="G45" s="7" t="s">
        <v>222</v>
      </c>
      <c r="H45" s="7" t="s">
        <v>221</v>
      </c>
      <c r="I45" s="7" t="s">
        <v>221</v>
      </c>
    </row>
    <row r="46" spans="1:9">
      <c r="A46" s="192">
        <v>13</v>
      </c>
      <c r="B46" s="194">
        <v>40609</v>
      </c>
      <c r="C46" s="7" t="s">
        <v>375</v>
      </c>
      <c r="D46" s="7">
        <v>25</v>
      </c>
      <c r="E46" s="7">
        <v>24</v>
      </c>
      <c r="F46" s="7" t="s">
        <v>222</v>
      </c>
      <c r="G46" s="7" t="s">
        <v>222</v>
      </c>
      <c r="H46" s="7" t="s">
        <v>221</v>
      </c>
      <c r="I46" s="7" t="s">
        <v>221</v>
      </c>
    </row>
    <row r="47" spans="1:9">
      <c r="A47" s="192">
        <v>14</v>
      </c>
      <c r="B47" s="194">
        <v>40609</v>
      </c>
      <c r="C47" s="7" t="s">
        <v>375</v>
      </c>
      <c r="D47" s="7">
        <v>25</v>
      </c>
      <c r="E47" s="7">
        <v>24</v>
      </c>
      <c r="F47" s="7" t="s">
        <v>222</v>
      </c>
      <c r="G47" s="7" t="s">
        <v>222</v>
      </c>
      <c r="H47" s="7" t="s">
        <v>221</v>
      </c>
      <c r="I47" s="7" t="s">
        <v>221</v>
      </c>
    </row>
    <row r="48" spans="1:9">
      <c r="A48" s="192">
        <v>15</v>
      </c>
      <c r="B48" s="194">
        <v>40609</v>
      </c>
      <c r="C48" s="7" t="s">
        <v>375</v>
      </c>
      <c r="D48" s="7">
        <v>25</v>
      </c>
      <c r="E48" s="7">
        <v>24</v>
      </c>
      <c r="F48" s="7" t="s">
        <v>222</v>
      </c>
      <c r="G48" s="7" t="s">
        <v>222</v>
      </c>
      <c r="H48" s="7" t="s">
        <v>221</v>
      </c>
      <c r="I48" s="7" t="s">
        <v>221</v>
      </c>
    </row>
    <row r="49" spans="1:9">
      <c r="A49" s="192">
        <v>16</v>
      </c>
      <c r="B49" s="194">
        <v>40609</v>
      </c>
      <c r="C49" s="7" t="s">
        <v>375</v>
      </c>
      <c r="D49" s="7">
        <v>25</v>
      </c>
      <c r="E49" s="7">
        <v>24</v>
      </c>
      <c r="F49" s="7" t="s">
        <v>221</v>
      </c>
      <c r="G49" s="7" t="s">
        <v>222</v>
      </c>
      <c r="H49" s="7" t="s">
        <v>221</v>
      </c>
      <c r="I49" s="7" t="s">
        <v>221</v>
      </c>
    </row>
    <row r="50" spans="1:9">
      <c r="A50" s="192">
        <v>17</v>
      </c>
      <c r="B50" s="194">
        <v>40609</v>
      </c>
      <c r="C50" s="7" t="s">
        <v>375</v>
      </c>
      <c r="D50" s="7">
        <v>25</v>
      </c>
      <c r="E50" s="7">
        <v>24</v>
      </c>
      <c r="F50" s="7" t="s">
        <v>221</v>
      </c>
      <c r="G50" s="7" t="s">
        <v>221</v>
      </c>
      <c r="H50" s="7" t="s">
        <v>222</v>
      </c>
      <c r="I50" s="7" t="s">
        <v>222</v>
      </c>
    </row>
    <row r="51" spans="1:9">
      <c r="A51" s="192">
        <v>18</v>
      </c>
      <c r="B51" s="194">
        <v>40609</v>
      </c>
      <c r="C51" s="7" t="s">
        <v>375</v>
      </c>
      <c r="D51" s="7">
        <v>25</v>
      </c>
      <c r="E51" s="7">
        <v>24</v>
      </c>
      <c r="F51" s="7" t="s">
        <v>221</v>
      </c>
      <c r="G51" s="7" t="s">
        <v>221</v>
      </c>
      <c r="H51" s="7" t="s">
        <v>221</v>
      </c>
      <c r="I51" s="7" t="s">
        <v>221</v>
      </c>
    </row>
    <row r="52" spans="1:9">
      <c r="A52" s="192">
        <v>19</v>
      </c>
      <c r="B52" s="194">
        <v>40609</v>
      </c>
      <c r="C52" s="7" t="s">
        <v>375</v>
      </c>
      <c r="D52" s="7">
        <v>25</v>
      </c>
      <c r="E52" s="7">
        <v>24</v>
      </c>
      <c r="F52" s="7" t="s">
        <v>221</v>
      </c>
      <c r="G52" s="7" t="s">
        <v>222</v>
      </c>
      <c r="H52" s="7" t="s">
        <v>221</v>
      </c>
      <c r="I52" s="7" t="s">
        <v>221</v>
      </c>
    </row>
    <row r="53" spans="1:9">
      <c r="A53" s="192">
        <v>20</v>
      </c>
      <c r="B53" s="194">
        <v>40609</v>
      </c>
      <c r="C53" s="7" t="s">
        <v>375</v>
      </c>
      <c r="D53" s="7">
        <v>25</v>
      </c>
      <c r="E53" s="7">
        <v>24</v>
      </c>
      <c r="F53" s="7" t="s">
        <v>222</v>
      </c>
      <c r="G53" s="7" t="s">
        <v>222</v>
      </c>
      <c r="H53" s="7" t="s">
        <v>221</v>
      </c>
      <c r="I53" s="7" t="s">
        <v>221</v>
      </c>
    </row>
    <row r="54" spans="1:9">
      <c r="A54" s="192">
        <v>21</v>
      </c>
      <c r="B54" s="194">
        <v>40609</v>
      </c>
      <c r="C54" s="7" t="s">
        <v>375</v>
      </c>
      <c r="D54" s="7">
        <v>25</v>
      </c>
      <c r="E54" s="7">
        <v>24</v>
      </c>
      <c r="F54" s="7" t="s">
        <v>222</v>
      </c>
      <c r="G54" s="7" t="s">
        <v>222</v>
      </c>
      <c r="H54" s="7" t="s">
        <v>221</v>
      </c>
      <c r="I54" s="7" t="s">
        <v>221</v>
      </c>
    </row>
    <row r="55" spans="1:9">
      <c r="A55" s="192">
        <v>22</v>
      </c>
      <c r="B55" s="194">
        <v>40609</v>
      </c>
      <c r="C55" s="7" t="s">
        <v>375</v>
      </c>
      <c r="D55" s="7">
        <v>25</v>
      </c>
      <c r="E55" s="7">
        <v>24</v>
      </c>
      <c r="F55" s="7" t="s">
        <v>222</v>
      </c>
      <c r="G55" s="7" t="s">
        <v>222</v>
      </c>
      <c r="H55" s="7" t="s">
        <v>221</v>
      </c>
      <c r="I55" s="7" t="s">
        <v>221</v>
      </c>
    </row>
    <row r="56" spans="1:9">
      <c r="A56" s="192">
        <v>23</v>
      </c>
      <c r="B56" s="194">
        <v>40609</v>
      </c>
      <c r="C56" s="7" t="s">
        <v>375</v>
      </c>
      <c r="D56" s="7">
        <v>25</v>
      </c>
      <c r="E56" s="7">
        <v>24</v>
      </c>
      <c r="F56" s="7" t="s">
        <v>221</v>
      </c>
      <c r="G56" s="7" t="s">
        <v>221</v>
      </c>
      <c r="H56" s="7" t="s">
        <v>221</v>
      </c>
      <c r="I56" s="7" t="s">
        <v>221</v>
      </c>
    </row>
    <row r="57" spans="1:9">
      <c r="A57" s="192">
        <v>24</v>
      </c>
      <c r="B57" s="194">
        <v>40609</v>
      </c>
      <c r="C57" s="7" t="s">
        <v>375</v>
      </c>
      <c r="D57" s="7">
        <v>25</v>
      </c>
      <c r="E57" s="7">
        <v>24</v>
      </c>
      <c r="F57" s="7" t="s">
        <v>222</v>
      </c>
      <c r="G57" s="7" t="s">
        <v>222</v>
      </c>
      <c r="H57" s="7" t="s">
        <v>221</v>
      </c>
      <c r="I57" s="7" t="s">
        <v>221</v>
      </c>
    </row>
    <row r="58" spans="1:9">
      <c r="A58" s="192">
        <v>25</v>
      </c>
      <c r="B58" s="194">
        <v>40609</v>
      </c>
      <c r="C58" s="7" t="s">
        <v>375</v>
      </c>
      <c r="D58" s="7">
        <v>25</v>
      </c>
      <c r="E58" s="7">
        <v>24</v>
      </c>
      <c r="F58" s="7" t="s">
        <v>221</v>
      </c>
      <c r="G58" s="7" t="s">
        <v>221</v>
      </c>
      <c r="H58" s="7" t="s">
        <v>221</v>
      </c>
      <c r="I58" s="7" t="s">
        <v>221</v>
      </c>
    </row>
    <row r="59" spans="1:9">
      <c r="A59" s="192">
        <v>26</v>
      </c>
      <c r="B59" s="194">
        <v>40609</v>
      </c>
      <c r="C59" s="7" t="s">
        <v>375</v>
      </c>
      <c r="D59" s="7">
        <v>25</v>
      </c>
      <c r="E59" s="7">
        <v>24</v>
      </c>
      <c r="F59" s="7" t="s">
        <v>222</v>
      </c>
      <c r="G59" s="7" t="s">
        <v>222</v>
      </c>
      <c r="H59" s="7" t="s">
        <v>221</v>
      </c>
      <c r="I59" s="7" t="s">
        <v>221</v>
      </c>
    </row>
    <row r="60" spans="1:9">
      <c r="A60" s="192">
        <v>27</v>
      </c>
      <c r="B60" s="194">
        <v>40609</v>
      </c>
      <c r="C60" s="7" t="s">
        <v>375</v>
      </c>
      <c r="D60" s="7">
        <v>25</v>
      </c>
      <c r="E60" s="7">
        <v>24</v>
      </c>
      <c r="F60" s="7" t="s">
        <v>222</v>
      </c>
      <c r="G60" s="7" t="s">
        <v>222</v>
      </c>
      <c r="H60" s="7" t="s">
        <v>221</v>
      </c>
      <c r="I60" s="7" t="s">
        <v>221</v>
      </c>
    </row>
    <row r="61" spans="1:9">
      <c r="A61" s="192">
        <v>28</v>
      </c>
      <c r="B61" s="194">
        <v>40609</v>
      </c>
      <c r="C61" s="7" t="s">
        <v>375</v>
      </c>
      <c r="D61" s="7">
        <v>25</v>
      </c>
      <c r="E61" s="7">
        <v>24</v>
      </c>
      <c r="F61" s="7" t="s">
        <v>222</v>
      </c>
      <c r="G61" s="7" t="s">
        <v>222</v>
      </c>
      <c r="H61" s="7" t="s">
        <v>221</v>
      </c>
      <c r="I61" s="7" t="s">
        <v>221</v>
      </c>
    </row>
    <row r="62" spans="1:9">
      <c r="A62" s="192">
        <v>29</v>
      </c>
      <c r="B62" s="194">
        <v>40609</v>
      </c>
      <c r="C62" s="7" t="s">
        <v>375</v>
      </c>
      <c r="D62" s="7">
        <v>25</v>
      </c>
      <c r="E62" s="7">
        <v>24</v>
      </c>
      <c r="F62" s="7" t="s">
        <v>221</v>
      </c>
      <c r="G62" s="7" t="s">
        <v>222</v>
      </c>
      <c r="H62" s="7" t="s">
        <v>221</v>
      </c>
      <c r="I62" s="7" t="s">
        <v>221</v>
      </c>
    </row>
    <row r="63" spans="1:9">
      <c r="A63" s="192">
        <v>30</v>
      </c>
      <c r="B63" s="194">
        <v>40609</v>
      </c>
      <c r="C63" s="7" t="s">
        <v>375</v>
      </c>
      <c r="D63" s="7">
        <v>25</v>
      </c>
      <c r="E63" s="7">
        <v>24</v>
      </c>
      <c r="F63" s="7" t="s">
        <v>221</v>
      </c>
      <c r="G63" s="7" t="s">
        <v>221</v>
      </c>
      <c r="H63" s="7" t="s">
        <v>221</v>
      </c>
      <c r="I63" s="7" t="s">
        <v>221</v>
      </c>
    </row>
    <row r="64" spans="1:9">
      <c r="A64" s="192">
        <v>31</v>
      </c>
      <c r="B64" s="194">
        <v>40609</v>
      </c>
      <c r="C64" s="7" t="s">
        <v>375</v>
      </c>
      <c r="D64" s="7">
        <v>25</v>
      </c>
      <c r="E64" s="7">
        <v>24</v>
      </c>
      <c r="F64" s="7" t="s">
        <v>222</v>
      </c>
      <c r="G64" s="7" t="s">
        <v>222</v>
      </c>
      <c r="H64" s="7" t="s">
        <v>221</v>
      </c>
      <c r="I64" s="7" t="s">
        <v>221</v>
      </c>
    </row>
    <row r="65" spans="1:9">
      <c r="A65" s="192">
        <v>32</v>
      </c>
      <c r="B65" s="194">
        <v>40609</v>
      </c>
      <c r="C65" s="7" t="s">
        <v>375</v>
      </c>
      <c r="D65" s="7">
        <v>25</v>
      </c>
      <c r="E65" s="7">
        <v>24</v>
      </c>
      <c r="F65" s="7" t="s">
        <v>222</v>
      </c>
      <c r="G65" s="7" t="s">
        <v>221</v>
      </c>
      <c r="H65" s="7" t="s">
        <v>221</v>
      </c>
      <c r="I65" s="7" t="s">
        <v>221</v>
      </c>
    </row>
    <row r="66" spans="1:9">
      <c r="A66" s="192">
        <v>33</v>
      </c>
      <c r="B66" s="194">
        <v>40609</v>
      </c>
      <c r="C66" s="7" t="s">
        <v>375</v>
      </c>
      <c r="D66" s="7">
        <v>25</v>
      </c>
      <c r="E66" s="7">
        <v>24</v>
      </c>
      <c r="F66" s="7" t="s">
        <v>222</v>
      </c>
      <c r="G66" s="7" t="s">
        <v>222</v>
      </c>
      <c r="H66" s="7" t="s">
        <v>221</v>
      </c>
      <c r="I66" s="7" t="s">
        <v>221</v>
      </c>
    </row>
    <row r="67" spans="1:9">
      <c r="A67" s="192">
        <v>34</v>
      </c>
      <c r="B67" s="194">
        <v>40609</v>
      </c>
      <c r="C67" s="7" t="s">
        <v>375</v>
      </c>
      <c r="D67" s="7">
        <v>25</v>
      </c>
      <c r="E67" s="7">
        <v>24</v>
      </c>
      <c r="F67" s="7" t="s">
        <v>221</v>
      </c>
      <c r="G67" s="7" t="s">
        <v>222</v>
      </c>
      <c r="H67" s="7" t="s">
        <v>221</v>
      </c>
      <c r="I67" s="7" t="s">
        <v>221</v>
      </c>
    </row>
    <row r="68" spans="1:9">
      <c r="A68" s="192">
        <v>35</v>
      </c>
      <c r="B68" s="194">
        <v>40609</v>
      </c>
      <c r="C68" s="7" t="s">
        <v>375</v>
      </c>
      <c r="D68" s="7">
        <v>25</v>
      </c>
      <c r="E68" s="7">
        <v>24</v>
      </c>
      <c r="F68" s="7" t="s">
        <v>221</v>
      </c>
      <c r="G68" s="7" t="s">
        <v>221</v>
      </c>
      <c r="H68" s="7" t="s">
        <v>221</v>
      </c>
      <c r="I68" s="7" t="s">
        <v>221</v>
      </c>
    </row>
    <row r="69" spans="1:9">
      <c r="A69" s="192">
        <v>36</v>
      </c>
      <c r="B69" s="194">
        <v>40609</v>
      </c>
      <c r="C69" s="7" t="s">
        <v>375</v>
      </c>
      <c r="D69" s="7">
        <v>25</v>
      </c>
      <c r="E69" s="7">
        <v>24</v>
      </c>
      <c r="F69" s="7" t="s">
        <v>222</v>
      </c>
      <c r="G69" s="7" t="s">
        <v>222</v>
      </c>
      <c r="H69" s="7" t="s">
        <v>221</v>
      </c>
      <c r="I69" s="7" t="s">
        <v>221</v>
      </c>
    </row>
    <row r="70" spans="1:9">
      <c r="A70" s="192">
        <v>37</v>
      </c>
      <c r="B70" s="194">
        <v>40609</v>
      </c>
      <c r="C70" s="7" t="s">
        <v>375</v>
      </c>
      <c r="D70" s="7">
        <v>25</v>
      </c>
      <c r="E70" s="7">
        <v>24</v>
      </c>
      <c r="F70" s="7" t="s">
        <v>221</v>
      </c>
      <c r="G70" s="7" t="s">
        <v>221</v>
      </c>
      <c r="H70" s="7" t="s">
        <v>221</v>
      </c>
      <c r="I70" s="7" t="s">
        <v>221</v>
      </c>
    </row>
    <row r="71" spans="1:9">
      <c r="A71" s="192">
        <v>38</v>
      </c>
      <c r="B71" s="194">
        <v>40609</v>
      </c>
      <c r="C71" s="7" t="s">
        <v>375</v>
      </c>
      <c r="D71" s="7">
        <v>25</v>
      </c>
      <c r="E71" s="7">
        <v>24</v>
      </c>
      <c r="F71" s="7" t="s">
        <v>221</v>
      </c>
      <c r="G71" s="7" t="s">
        <v>222</v>
      </c>
      <c r="H71" s="7" t="s">
        <v>221</v>
      </c>
      <c r="I71" s="7" t="s">
        <v>221</v>
      </c>
    </row>
    <row r="72" spans="1:9">
      <c r="A72" s="192">
        <v>1</v>
      </c>
      <c r="B72" s="194">
        <v>40609</v>
      </c>
      <c r="C72" s="7" t="s">
        <v>375</v>
      </c>
      <c r="D72" s="7">
        <v>25</v>
      </c>
      <c r="E72" s="7">
        <v>48</v>
      </c>
      <c r="F72" s="7" t="s">
        <v>221</v>
      </c>
      <c r="G72" s="7" t="s">
        <v>222</v>
      </c>
      <c r="H72" s="7" t="s">
        <v>222</v>
      </c>
      <c r="I72" s="7" t="s">
        <v>221</v>
      </c>
    </row>
    <row r="73" spans="1:9">
      <c r="A73" s="192">
        <v>2</v>
      </c>
      <c r="B73" s="194">
        <v>40609</v>
      </c>
      <c r="C73" s="7" t="s">
        <v>375</v>
      </c>
      <c r="D73" s="7">
        <v>25</v>
      </c>
      <c r="E73" s="7">
        <v>48</v>
      </c>
      <c r="F73" s="7" t="s">
        <v>221</v>
      </c>
      <c r="G73" s="7" t="s">
        <v>221</v>
      </c>
      <c r="H73" s="7" t="s">
        <v>221</v>
      </c>
      <c r="I73" s="7" t="s">
        <v>221</v>
      </c>
    </row>
    <row r="74" spans="1:9">
      <c r="A74" s="192">
        <v>3</v>
      </c>
      <c r="B74" s="194">
        <v>40609</v>
      </c>
      <c r="C74" s="7" t="s">
        <v>375</v>
      </c>
      <c r="D74" s="7">
        <v>25</v>
      </c>
      <c r="E74" s="7">
        <v>48</v>
      </c>
      <c r="F74" s="7" t="s">
        <v>221</v>
      </c>
      <c r="G74" s="7" t="s">
        <v>221</v>
      </c>
      <c r="H74" s="7" t="s">
        <v>221</v>
      </c>
      <c r="I74" s="7" t="s">
        <v>221</v>
      </c>
    </row>
    <row r="75" spans="1:9">
      <c r="A75" s="192">
        <v>4</v>
      </c>
      <c r="B75" s="194">
        <v>40609</v>
      </c>
      <c r="C75" s="7" t="s">
        <v>375</v>
      </c>
      <c r="D75" s="7">
        <v>25</v>
      </c>
      <c r="E75" s="7">
        <v>48</v>
      </c>
      <c r="F75" s="7" t="s">
        <v>221</v>
      </c>
      <c r="G75" s="7" t="s">
        <v>221</v>
      </c>
      <c r="H75" s="7" t="s">
        <v>222</v>
      </c>
      <c r="I75" s="7" t="s">
        <v>222</v>
      </c>
    </row>
    <row r="76" spans="1:9">
      <c r="A76" s="192">
        <v>5</v>
      </c>
      <c r="B76" s="194">
        <v>40609</v>
      </c>
      <c r="C76" s="7" t="s">
        <v>375</v>
      </c>
      <c r="D76" s="7">
        <v>25</v>
      </c>
      <c r="E76" s="7">
        <v>48</v>
      </c>
      <c r="F76" s="7" t="s">
        <v>221</v>
      </c>
      <c r="G76" s="7" t="s">
        <v>221</v>
      </c>
      <c r="H76" s="7" t="s">
        <v>221</v>
      </c>
      <c r="I76" s="7" t="s">
        <v>221</v>
      </c>
    </row>
    <row r="77" spans="1:9">
      <c r="A77" s="192">
        <v>6</v>
      </c>
      <c r="B77" s="194">
        <v>40609</v>
      </c>
      <c r="C77" s="7" t="s">
        <v>375</v>
      </c>
      <c r="D77" s="7">
        <v>25</v>
      </c>
      <c r="E77" s="7">
        <v>48</v>
      </c>
      <c r="F77" s="7" t="s">
        <v>221</v>
      </c>
      <c r="G77" s="7" t="s">
        <v>221</v>
      </c>
      <c r="H77" s="7" t="s">
        <v>221</v>
      </c>
      <c r="I77" s="7" t="s">
        <v>221</v>
      </c>
    </row>
    <row r="78" spans="1:9">
      <c r="A78" s="192">
        <v>7</v>
      </c>
      <c r="B78" s="194">
        <v>40609</v>
      </c>
      <c r="C78" s="7" t="s">
        <v>375</v>
      </c>
      <c r="D78" s="7">
        <v>25</v>
      </c>
      <c r="E78" s="7">
        <v>48</v>
      </c>
      <c r="F78" s="7" t="s">
        <v>221</v>
      </c>
      <c r="G78" s="7" t="s">
        <v>221</v>
      </c>
      <c r="H78" s="7" t="s">
        <v>222</v>
      </c>
      <c r="I78" s="7" t="s">
        <v>222</v>
      </c>
    </row>
    <row r="79" spans="1:9">
      <c r="A79" s="192">
        <v>8</v>
      </c>
      <c r="B79" s="194">
        <v>40609</v>
      </c>
      <c r="C79" s="7" t="s">
        <v>375</v>
      </c>
      <c r="D79" s="7">
        <v>25</v>
      </c>
      <c r="E79" s="7">
        <v>48</v>
      </c>
      <c r="F79" s="7" t="s">
        <v>221</v>
      </c>
      <c r="G79" s="7" t="s">
        <v>221</v>
      </c>
      <c r="H79" s="7" t="s">
        <v>221</v>
      </c>
      <c r="I79" s="7" t="s">
        <v>222</v>
      </c>
    </row>
    <row r="80" spans="1:9">
      <c r="A80" s="192">
        <v>9</v>
      </c>
      <c r="B80" s="194">
        <v>40609</v>
      </c>
      <c r="C80" s="7" t="s">
        <v>375</v>
      </c>
      <c r="D80" s="7">
        <v>25</v>
      </c>
      <c r="E80" s="7">
        <v>48</v>
      </c>
      <c r="F80" s="7" t="s">
        <v>221</v>
      </c>
      <c r="G80" s="7" t="s">
        <v>221</v>
      </c>
      <c r="H80" s="7" t="s">
        <v>221</v>
      </c>
      <c r="I80" s="7" t="s">
        <v>221</v>
      </c>
    </row>
    <row r="81" spans="1:9">
      <c r="A81" s="192">
        <v>10</v>
      </c>
      <c r="B81" s="194">
        <v>40609</v>
      </c>
      <c r="C81" s="7" t="s">
        <v>375</v>
      </c>
      <c r="D81" s="7">
        <v>25</v>
      </c>
      <c r="E81" s="7">
        <v>48</v>
      </c>
      <c r="F81" s="7" t="s">
        <v>221</v>
      </c>
      <c r="G81" s="7" t="s">
        <v>221</v>
      </c>
      <c r="H81" s="7" t="s">
        <v>221</v>
      </c>
      <c r="I81" s="7" t="s">
        <v>221</v>
      </c>
    </row>
    <row r="82" spans="1:9">
      <c r="A82" s="192">
        <v>11</v>
      </c>
      <c r="B82" s="194">
        <v>40609</v>
      </c>
      <c r="C82" s="7" t="s">
        <v>375</v>
      </c>
      <c r="D82" s="7">
        <v>25</v>
      </c>
      <c r="E82" s="7">
        <v>48</v>
      </c>
      <c r="F82" s="7" t="s">
        <v>221</v>
      </c>
      <c r="G82" s="7" t="s">
        <v>222</v>
      </c>
      <c r="H82" s="7" t="s">
        <v>222</v>
      </c>
      <c r="I82" s="7" t="s">
        <v>221</v>
      </c>
    </row>
    <row r="83" spans="1:9">
      <c r="A83" s="192">
        <v>12</v>
      </c>
      <c r="B83" s="194">
        <v>40609</v>
      </c>
      <c r="C83" s="7" t="s">
        <v>375</v>
      </c>
      <c r="D83" s="7">
        <v>25</v>
      </c>
      <c r="E83" s="7">
        <v>48</v>
      </c>
      <c r="F83" s="7" t="s">
        <v>222</v>
      </c>
      <c r="G83" s="7" t="s">
        <v>221</v>
      </c>
      <c r="H83" s="7" t="s">
        <v>221</v>
      </c>
      <c r="I83" s="7" t="s">
        <v>221</v>
      </c>
    </row>
    <row r="84" spans="1:9">
      <c r="A84" s="192">
        <v>13</v>
      </c>
      <c r="B84" s="194">
        <v>40609</v>
      </c>
      <c r="C84" s="7" t="s">
        <v>375</v>
      </c>
      <c r="D84" s="7">
        <v>25</v>
      </c>
      <c r="E84" s="7">
        <v>48</v>
      </c>
      <c r="F84" s="7" t="s">
        <v>221</v>
      </c>
      <c r="G84" s="7" t="s">
        <v>221</v>
      </c>
      <c r="H84" s="7" t="s">
        <v>222</v>
      </c>
      <c r="I84" s="7" t="s">
        <v>221</v>
      </c>
    </row>
    <row r="85" spans="1:9">
      <c r="A85" s="192">
        <v>14</v>
      </c>
      <c r="B85" s="194">
        <v>40609</v>
      </c>
      <c r="C85" s="7" t="s">
        <v>375</v>
      </c>
      <c r="D85" s="7">
        <v>25</v>
      </c>
      <c r="E85" s="7">
        <v>48</v>
      </c>
      <c r="F85" s="7" t="s">
        <v>222</v>
      </c>
      <c r="G85" s="7" t="s">
        <v>222</v>
      </c>
      <c r="H85" s="7" t="s">
        <v>222</v>
      </c>
      <c r="I85" s="7" t="s">
        <v>221</v>
      </c>
    </row>
    <row r="86" spans="1:9">
      <c r="A86" s="192">
        <v>15</v>
      </c>
      <c r="B86" s="194">
        <v>40609</v>
      </c>
      <c r="C86" s="7" t="s">
        <v>375</v>
      </c>
      <c r="D86" s="7">
        <v>25</v>
      </c>
      <c r="E86" s="7">
        <v>48</v>
      </c>
      <c r="F86" s="7" t="s">
        <v>221</v>
      </c>
      <c r="G86" s="7" t="s">
        <v>221</v>
      </c>
      <c r="H86" s="7" t="s">
        <v>221</v>
      </c>
      <c r="I86" s="7" t="s">
        <v>222</v>
      </c>
    </row>
    <row r="87" spans="1:9">
      <c r="A87" s="192">
        <v>16</v>
      </c>
      <c r="B87" s="194">
        <v>40609</v>
      </c>
      <c r="C87" s="7" t="s">
        <v>375</v>
      </c>
      <c r="D87" s="7">
        <v>25</v>
      </c>
      <c r="E87" s="7">
        <v>48</v>
      </c>
      <c r="F87" s="7" t="s">
        <v>221</v>
      </c>
      <c r="G87" s="7" t="s">
        <v>221</v>
      </c>
      <c r="H87" s="7" t="s">
        <v>221</v>
      </c>
      <c r="I87" s="7" t="s">
        <v>222</v>
      </c>
    </row>
    <row r="88" spans="1:9">
      <c r="A88" s="192">
        <v>17</v>
      </c>
      <c r="B88" s="194">
        <v>40609</v>
      </c>
      <c r="C88" s="7" t="s">
        <v>375</v>
      </c>
      <c r="D88" s="7">
        <v>25</v>
      </c>
      <c r="E88" s="7">
        <v>48</v>
      </c>
      <c r="F88" s="7" t="s">
        <v>221</v>
      </c>
      <c r="G88" s="7" t="s">
        <v>222</v>
      </c>
      <c r="H88" s="7" t="s">
        <v>222</v>
      </c>
      <c r="I88" s="7" t="s">
        <v>222</v>
      </c>
    </row>
    <row r="89" spans="1:9">
      <c r="A89" s="192">
        <v>18</v>
      </c>
      <c r="B89" s="194">
        <v>40609</v>
      </c>
      <c r="C89" s="7" t="s">
        <v>375</v>
      </c>
      <c r="D89" s="7">
        <v>25</v>
      </c>
      <c r="E89" s="7">
        <v>48</v>
      </c>
      <c r="F89" s="7" t="s">
        <v>221</v>
      </c>
      <c r="G89" s="7" t="s">
        <v>221</v>
      </c>
      <c r="H89" s="7" t="s">
        <v>222</v>
      </c>
      <c r="I89" s="7" t="s">
        <v>222</v>
      </c>
    </row>
    <row r="90" spans="1:9">
      <c r="A90" s="192">
        <v>19</v>
      </c>
      <c r="B90" s="194">
        <v>40609</v>
      </c>
      <c r="C90" s="7" t="s">
        <v>375</v>
      </c>
      <c r="D90" s="7">
        <v>25</v>
      </c>
      <c r="E90" s="7">
        <v>48</v>
      </c>
      <c r="F90" s="7" t="s">
        <v>221</v>
      </c>
      <c r="G90" s="7" t="s">
        <v>221</v>
      </c>
      <c r="H90" s="7" t="s">
        <v>221</v>
      </c>
      <c r="I90" s="7" t="s">
        <v>221</v>
      </c>
    </row>
    <row r="91" spans="1:9">
      <c r="A91" s="192">
        <v>20</v>
      </c>
      <c r="B91" s="194">
        <v>40609</v>
      </c>
      <c r="C91" s="7" t="s">
        <v>375</v>
      </c>
      <c r="D91" s="7">
        <v>25</v>
      </c>
      <c r="E91" s="7">
        <v>48</v>
      </c>
      <c r="F91" s="7" t="s">
        <v>221</v>
      </c>
      <c r="G91" s="7" t="s">
        <v>221</v>
      </c>
      <c r="H91" s="7" t="s">
        <v>222</v>
      </c>
      <c r="I91" s="7" t="s">
        <v>221</v>
      </c>
    </row>
    <row r="92" spans="1:9">
      <c r="A92" s="192">
        <v>21</v>
      </c>
      <c r="B92" s="194">
        <v>40609</v>
      </c>
      <c r="C92" s="7" t="s">
        <v>375</v>
      </c>
      <c r="D92" s="7">
        <v>25</v>
      </c>
      <c r="E92" s="7">
        <v>48</v>
      </c>
      <c r="F92" s="7" t="s">
        <v>221</v>
      </c>
      <c r="G92" s="7" t="s">
        <v>221</v>
      </c>
      <c r="H92" s="7" t="s">
        <v>221</v>
      </c>
      <c r="I92" s="7" t="s">
        <v>222</v>
      </c>
    </row>
    <row r="93" spans="1:9">
      <c r="A93" s="192">
        <v>22</v>
      </c>
      <c r="B93" s="194">
        <v>40609</v>
      </c>
      <c r="C93" s="7" t="s">
        <v>375</v>
      </c>
      <c r="D93" s="7">
        <v>25</v>
      </c>
      <c r="E93" s="7">
        <v>48</v>
      </c>
      <c r="F93" s="7" t="s">
        <v>221</v>
      </c>
      <c r="G93" s="7" t="s">
        <v>221</v>
      </c>
      <c r="H93" s="7" t="s">
        <v>222</v>
      </c>
      <c r="I93" s="7" t="s">
        <v>221</v>
      </c>
    </row>
    <row r="94" spans="1:9">
      <c r="A94" s="192">
        <v>23</v>
      </c>
      <c r="B94" s="194">
        <v>40609</v>
      </c>
      <c r="C94" s="7" t="s">
        <v>375</v>
      </c>
      <c r="D94" s="7">
        <v>25</v>
      </c>
      <c r="E94" s="7">
        <v>48</v>
      </c>
      <c r="F94" s="7" t="s">
        <v>221</v>
      </c>
      <c r="G94" s="7" t="s">
        <v>221</v>
      </c>
      <c r="H94" s="7" t="s">
        <v>222</v>
      </c>
      <c r="I94" s="7" t="s">
        <v>221</v>
      </c>
    </row>
    <row r="95" spans="1:9">
      <c r="A95" s="192">
        <v>24</v>
      </c>
      <c r="B95" s="194">
        <v>40609</v>
      </c>
      <c r="C95" s="7" t="s">
        <v>375</v>
      </c>
      <c r="D95" s="7">
        <v>25</v>
      </c>
      <c r="E95" s="7">
        <v>48</v>
      </c>
      <c r="F95" s="7" t="s">
        <v>221</v>
      </c>
      <c r="G95" s="7" t="s">
        <v>221</v>
      </c>
      <c r="H95" s="7" t="s">
        <v>222</v>
      </c>
      <c r="I95" s="7" t="s">
        <v>221</v>
      </c>
    </row>
    <row r="96" spans="1:9">
      <c r="A96" s="192">
        <v>25</v>
      </c>
      <c r="B96" s="194">
        <v>40609</v>
      </c>
      <c r="C96" s="7" t="s">
        <v>375</v>
      </c>
      <c r="D96" s="7">
        <v>25</v>
      </c>
      <c r="E96" s="7">
        <v>48</v>
      </c>
      <c r="F96" s="7" t="s">
        <v>221</v>
      </c>
      <c r="G96" s="7" t="s">
        <v>221</v>
      </c>
      <c r="H96" s="7" t="s">
        <v>221</v>
      </c>
      <c r="I96" s="7" t="s">
        <v>222</v>
      </c>
    </row>
    <row r="97" spans="1:9">
      <c r="A97" s="192">
        <v>26</v>
      </c>
      <c r="B97" s="194">
        <v>40609</v>
      </c>
      <c r="C97" s="7" t="s">
        <v>375</v>
      </c>
      <c r="D97" s="7">
        <v>25</v>
      </c>
      <c r="E97" s="7">
        <v>48</v>
      </c>
      <c r="F97" s="7" t="s">
        <v>222</v>
      </c>
      <c r="G97" s="7" t="s">
        <v>221</v>
      </c>
      <c r="H97" s="7" t="s">
        <v>222</v>
      </c>
      <c r="I97" s="7" t="s">
        <v>222</v>
      </c>
    </row>
    <row r="98" spans="1:9">
      <c r="A98" s="192">
        <v>27</v>
      </c>
      <c r="B98" s="194">
        <v>40609</v>
      </c>
      <c r="C98" s="7" t="s">
        <v>375</v>
      </c>
      <c r="D98" s="7">
        <v>25</v>
      </c>
      <c r="E98" s="7">
        <v>48</v>
      </c>
      <c r="F98" s="7" t="s">
        <v>221</v>
      </c>
      <c r="G98" s="7" t="s">
        <v>221</v>
      </c>
      <c r="H98" s="7" t="s">
        <v>221</v>
      </c>
      <c r="I98" s="7" t="s">
        <v>222</v>
      </c>
    </row>
    <row r="99" spans="1:9">
      <c r="A99" s="192">
        <v>28</v>
      </c>
      <c r="B99" s="194">
        <v>40609</v>
      </c>
      <c r="C99" s="7" t="s">
        <v>375</v>
      </c>
      <c r="D99" s="7">
        <v>25</v>
      </c>
      <c r="E99" s="7">
        <v>48</v>
      </c>
      <c r="F99" s="7" t="s">
        <v>221</v>
      </c>
      <c r="G99" s="7" t="s">
        <v>222</v>
      </c>
      <c r="H99" s="7" t="s">
        <v>221</v>
      </c>
      <c r="I99" s="7" t="s">
        <v>222</v>
      </c>
    </row>
    <row r="100" spans="1:9">
      <c r="A100" s="192">
        <v>29</v>
      </c>
      <c r="B100" s="194">
        <v>40609</v>
      </c>
      <c r="C100" s="7" t="s">
        <v>375</v>
      </c>
      <c r="D100" s="7">
        <v>25</v>
      </c>
      <c r="E100" s="7">
        <v>48</v>
      </c>
      <c r="F100" s="7" t="s">
        <v>222</v>
      </c>
      <c r="G100" s="7" t="s">
        <v>222</v>
      </c>
      <c r="H100" s="7" t="s">
        <v>221</v>
      </c>
      <c r="I100" s="7" t="s">
        <v>221</v>
      </c>
    </row>
    <row r="101" spans="1:9">
      <c r="A101" s="192">
        <v>30</v>
      </c>
      <c r="B101" s="194">
        <v>40609</v>
      </c>
      <c r="C101" s="7" t="s">
        <v>375</v>
      </c>
      <c r="D101" s="7">
        <v>25</v>
      </c>
      <c r="E101" s="7">
        <v>48</v>
      </c>
      <c r="F101" s="7" t="s">
        <v>221</v>
      </c>
      <c r="G101" s="7" t="s">
        <v>221</v>
      </c>
      <c r="H101" s="7" t="s">
        <v>221</v>
      </c>
      <c r="I101" s="7" t="s">
        <v>222</v>
      </c>
    </row>
    <row r="102" spans="1:9">
      <c r="A102" s="192">
        <v>1</v>
      </c>
      <c r="B102" s="194">
        <v>40609</v>
      </c>
      <c r="C102" s="7" t="s">
        <v>375</v>
      </c>
      <c r="D102" s="7">
        <v>25</v>
      </c>
      <c r="E102" s="7">
        <v>72</v>
      </c>
      <c r="F102" s="7" t="s">
        <v>222</v>
      </c>
      <c r="G102" s="7" t="s">
        <v>222</v>
      </c>
      <c r="H102" s="7" t="s">
        <v>222</v>
      </c>
      <c r="I102" s="7" t="s">
        <v>222</v>
      </c>
    </row>
    <row r="103" spans="1:9">
      <c r="A103" s="192">
        <v>2</v>
      </c>
      <c r="B103" s="194">
        <v>40609</v>
      </c>
      <c r="C103" s="7" t="s">
        <v>375</v>
      </c>
      <c r="D103" s="7">
        <v>25</v>
      </c>
      <c r="E103" s="7">
        <v>72</v>
      </c>
      <c r="F103" s="7" t="s">
        <v>222</v>
      </c>
      <c r="G103" s="7" t="s">
        <v>222</v>
      </c>
      <c r="H103" s="7" t="s">
        <v>221</v>
      </c>
      <c r="I103" s="7" t="s">
        <v>221</v>
      </c>
    </row>
    <row r="104" spans="1:9">
      <c r="A104" s="192">
        <v>3</v>
      </c>
      <c r="B104" s="194">
        <v>40609</v>
      </c>
      <c r="C104" s="7" t="s">
        <v>375</v>
      </c>
      <c r="D104" s="7">
        <v>25</v>
      </c>
      <c r="E104" s="7">
        <v>72</v>
      </c>
      <c r="F104" s="7" t="s">
        <v>222</v>
      </c>
      <c r="G104" s="7" t="s">
        <v>222</v>
      </c>
      <c r="H104" s="7" t="s">
        <v>222</v>
      </c>
      <c r="I104" s="7" t="s">
        <v>221</v>
      </c>
    </row>
    <row r="105" spans="1:9">
      <c r="A105" s="192">
        <v>4</v>
      </c>
      <c r="B105" s="194">
        <v>40609</v>
      </c>
      <c r="C105" s="7" t="s">
        <v>375</v>
      </c>
      <c r="D105" s="7">
        <v>25</v>
      </c>
      <c r="E105" s="7">
        <v>72</v>
      </c>
      <c r="F105" s="7" t="s">
        <v>221</v>
      </c>
      <c r="G105" s="7" t="s">
        <v>221</v>
      </c>
      <c r="H105" s="7" t="s">
        <v>222</v>
      </c>
      <c r="I105" s="7" t="s">
        <v>222</v>
      </c>
    </row>
    <row r="106" spans="1:9">
      <c r="A106" s="192">
        <v>5</v>
      </c>
      <c r="B106" s="194">
        <v>40609</v>
      </c>
      <c r="C106" s="7" t="s">
        <v>375</v>
      </c>
      <c r="D106" s="7">
        <v>25</v>
      </c>
      <c r="E106" s="7">
        <v>72</v>
      </c>
      <c r="F106" s="7" t="s">
        <v>222</v>
      </c>
      <c r="G106" s="7" t="s">
        <v>222</v>
      </c>
      <c r="H106" s="7" t="s">
        <v>222</v>
      </c>
      <c r="I106" s="7" t="s">
        <v>222</v>
      </c>
    </row>
    <row r="107" spans="1:9">
      <c r="A107" s="192">
        <v>6</v>
      </c>
      <c r="B107" s="194">
        <v>40609</v>
      </c>
      <c r="C107" s="7" t="s">
        <v>375</v>
      </c>
      <c r="D107" s="7">
        <v>25</v>
      </c>
      <c r="E107" s="7">
        <v>72</v>
      </c>
      <c r="F107" s="7" t="s">
        <v>221</v>
      </c>
      <c r="G107" s="7" t="s">
        <v>221</v>
      </c>
      <c r="H107" s="7" t="s">
        <v>221</v>
      </c>
      <c r="I107" s="7" t="s">
        <v>222</v>
      </c>
    </row>
    <row r="108" spans="1:9">
      <c r="A108" s="192">
        <v>7</v>
      </c>
      <c r="B108" s="194">
        <v>40609</v>
      </c>
      <c r="C108" s="7" t="s">
        <v>375</v>
      </c>
      <c r="D108" s="7">
        <v>25</v>
      </c>
      <c r="E108" s="7">
        <v>72</v>
      </c>
      <c r="F108" s="7" t="s">
        <v>221</v>
      </c>
      <c r="G108" s="7" t="s">
        <v>222</v>
      </c>
      <c r="H108" s="7" t="s">
        <v>221</v>
      </c>
      <c r="I108" s="7" t="s">
        <v>221</v>
      </c>
    </row>
    <row r="109" spans="1:9">
      <c r="A109" s="192">
        <v>8</v>
      </c>
      <c r="B109" s="194">
        <v>40609</v>
      </c>
      <c r="C109" s="7" t="s">
        <v>375</v>
      </c>
      <c r="D109" s="7">
        <v>25</v>
      </c>
      <c r="E109" s="7">
        <v>72</v>
      </c>
      <c r="F109" s="7" t="s">
        <v>222</v>
      </c>
      <c r="G109" s="7" t="s">
        <v>222</v>
      </c>
      <c r="H109" s="7" t="s">
        <v>221</v>
      </c>
      <c r="I109" s="7" t="s">
        <v>222</v>
      </c>
    </row>
    <row r="110" spans="1:9">
      <c r="A110" s="192">
        <v>9</v>
      </c>
      <c r="B110" s="194">
        <v>40609</v>
      </c>
      <c r="C110" s="7" t="s">
        <v>375</v>
      </c>
      <c r="D110" s="7">
        <v>25</v>
      </c>
      <c r="E110" s="7">
        <v>72</v>
      </c>
      <c r="F110" s="7" t="s">
        <v>221</v>
      </c>
      <c r="G110" s="7" t="s">
        <v>222</v>
      </c>
      <c r="H110" s="7" t="s">
        <v>222</v>
      </c>
      <c r="I110" s="7" t="s">
        <v>221</v>
      </c>
    </row>
    <row r="111" spans="1:9">
      <c r="A111" s="192">
        <v>10</v>
      </c>
      <c r="B111" s="194">
        <v>40609</v>
      </c>
      <c r="C111" s="7" t="s">
        <v>375</v>
      </c>
      <c r="D111" s="7">
        <v>25</v>
      </c>
      <c r="E111" s="7">
        <v>72</v>
      </c>
      <c r="F111" s="7" t="s">
        <v>222</v>
      </c>
      <c r="G111" s="7" t="s">
        <v>221</v>
      </c>
      <c r="H111" s="7" t="s">
        <v>221</v>
      </c>
      <c r="I111" s="7" t="s">
        <v>221</v>
      </c>
    </row>
    <row r="112" spans="1:9">
      <c r="A112" s="192">
        <v>11</v>
      </c>
      <c r="B112" s="194">
        <v>40609</v>
      </c>
      <c r="C112" s="7" t="s">
        <v>375</v>
      </c>
      <c r="D112" s="7">
        <v>25</v>
      </c>
      <c r="E112" s="7">
        <v>72</v>
      </c>
      <c r="F112" s="7" t="s">
        <v>222</v>
      </c>
      <c r="G112" s="7" t="s">
        <v>222</v>
      </c>
      <c r="H112" s="7" t="s">
        <v>222</v>
      </c>
      <c r="I112" s="7" t="s">
        <v>222</v>
      </c>
    </row>
    <row r="113" spans="1:9">
      <c r="A113" s="192">
        <v>12</v>
      </c>
      <c r="B113" s="194">
        <v>40609</v>
      </c>
      <c r="C113" s="7" t="s">
        <v>375</v>
      </c>
      <c r="D113" s="7">
        <v>25</v>
      </c>
      <c r="E113" s="7">
        <v>72</v>
      </c>
      <c r="F113" s="7" t="s">
        <v>222</v>
      </c>
      <c r="G113" s="7" t="s">
        <v>221</v>
      </c>
      <c r="H113" s="7" t="s">
        <v>222</v>
      </c>
      <c r="I113" s="7" t="s">
        <v>222</v>
      </c>
    </row>
    <row r="114" spans="1:9">
      <c r="A114" s="192">
        <v>13</v>
      </c>
      <c r="B114" s="194">
        <v>40609</v>
      </c>
      <c r="C114" s="7" t="s">
        <v>375</v>
      </c>
      <c r="D114" s="7">
        <v>25</v>
      </c>
      <c r="E114" s="7">
        <v>72</v>
      </c>
      <c r="F114" s="7" t="s">
        <v>221</v>
      </c>
      <c r="G114" s="7" t="s">
        <v>221</v>
      </c>
      <c r="H114" s="7" t="s">
        <v>221</v>
      </c>
      <c r="I114" s="7" t="s">
        <v>221</v>
      </c>
    </row>
    <row r="115" spans="1:9">
      <c r="A115" s="192">
        <v>14</v>
      </c>
      <c r="B115" s="194">
        <v>40609</v>
      </c>
      <c r="C115" s="7" t="s">
        <v>375</v>
      </c>
      <c r="D115" s="7">
        <v>25</v>
      </c>
      <c r="E115" s="7">
        <v>72</v>
      </c>
      <c r="F115" s="7" t="s">
        <v>221</v>
      </c>
      <c r="G115" s="7" t="s">
        <v>221</v>
      </c>
      <c r="H115" s="7" t="s">
        <v>221</v>
      </c>
      <c r="I115" s="7" t="s">
        <v>221</v>
      </c>
    </row>
    <row r="116" spans="1:9">
      <c r="A116" s="192">
        <v>15</v>
      </c>
      <c r="B116" s="194">
        <v>40609</v>
      </c>
      <c r="C116" s="7" t="s">
        <v>375</v>
      </c>
      <c r="D116" s="7">
        <v>25</v>
      </c>
      <c r="E116" s="7">
        <v>72</v>
      </c>
      <c r="F116" s="7" t="s">
        <v>222</v>
      </c>
      <c r="G116" s="7" t="s">
        <v>222</v>
      </c>
      <c r="H116" s="7" t="s">
        <v>221</v>
      </c>
      <c r="I116" s="7" t="s">
        <v>221</v>
      </c>
    </row>
    <row r="117" spans="1:9">
      <c r="A117" s="192">
        <v>16</v>
      </c>
      <c r="B117" s="194">
        <v>40609</v>
      </c>
      <c r="C117" s="7" t="s">
        <v>375</v>
      </c>
      <c r="D117" s="7">
        <v>25</v>
      </c>
      <c r="E117" s="7">
        <v>72</v>
      </c>
      <c r="F117" s="7" t="s">
        <v>221</v>
      </c>
      <c r="G117" s="7" t="s">
        <v>222</v>
      </c>
      <c r="H117" s="7" t="s">
        <v>221</v>
      </c>
      <c r="I117" s="7" t="s">
        <v>221</v>
      </c>
    </row>
    <row r="118" spans="1:9">
      <c r="A118" s="192">
        <v>17</v>
      </c>
      <c r="B118" s="194">
        <v>40609</v>
      </c>
      <c r="C118" s="7" t="s">
        <v>375</v>
      </c>
      <c r="D118" s="7">
        <v>25</v>
      </c>
      <c r="E118" s="7">
        <v>72</v>
      </c>
      <c r="F118" s="7" t="s">
        <v>222</v>
      </c>
      <c r="G118" s="7" t="s">
        <v>222</v>
      </c>
      <c r="H118" s="7" t="s">
        <v>222</v>
      </c>
      <c r="I118" s="7" t="s">
        <v>221</v>
      </c>
    </row>
    <row r="119" spans="1:9">
      <c r="A119" s="192">
        <v>18</v>
      </c>
      <c r="B119" s="194">
        <v>40609</v>
      </c>
      <c r="C119" s="7" t="s">
        <v>375</v>
      </c>
      <c r="D119" s="7">
        <v>25</v>
      </c>
      <c r="E119" s="7">
        <v>72</v>
      </c>
      <c r="F119" s="7" t="s">
        <v>221</v>
      </c>
      <c r="G119" s="7" t="s">
        <v>221</v>
      </c>
      <c r="H119" s="7" t="s">
        <v>221</v>
      </c>
      <c r="I119" s="7" t="s">
        <v>221</v>
      </c>
    </row>
    <row r="120" spans="1:9">
      <c r="A120" s="192">
        <v>19</v>
      </c>
      <c r="B120" s="194">
        <v>40609</v>
      </c>
      <c r="C120" s="7" t="s">
        <v>375</v>
      </c>
      <c r="D120" s="7">
        <v>25</v>
      </c>
      <c r="E120" s="7">
        <v>72</v>
      </c>
      <c r="F120" s="7" t="s">
        <v>221</v>
      </c>
      <c r="G120" s="7" t="s">
        <v>221</v>
      </c>
      <c r="H120" s="7" t="s">
        <v>222</v>
      </c>
      <c r="I120" s="7" t="s">
        <v>222</v>
      </c>
    </row>
    <row r="121" spans="1:9">
      <c r="A121" s="192">
        <v>20</v>
      </c>
      <c r="B121" s="194">
        <v>40609</v>
      </c>
      <c r="C121" s="7" t="s">
        <v>375</v>
      </c>
      <c r="D121" s="7">
        <v>25</v>
      </c>
      <c r="E121" s="7">
        <v>72</v>
      </c>
      <c r="F121" s="7" t="s">
        <v>221</v>
      </c>
      <c r="G121" s="7" t="s">
        <v>221</v>
      </c>
      <c r="H121" s="7" t="s">
        <v>221</v>
      </c>
      <c r="I121" s="7" t="s">
        <v>221</v>
      </c>
    </row>
    <row r="122" spans="1:9">
      <c r="A122" s="192">
        <v>21</v>
      </c>
      <c r="B122" s="194">
        <v>40609</v>
      </c>
      <c r="C122" s="7" t="s">
        <v>375</v>
      </c>
      <c r="D122" s="7">
        <v>25</v>
      </c>
      <c r="E122" s="7">
        <v>72</v>
      </c>
      <c r="F122" s="7" t="s">
        <v>222</v>
      </c>
      <c r="G122" s="7" t="s">
        <v>221</v>
      </c>
      <c r="H122" s="7" t="s">
        <v>222</v>
      </c>
      <c r="I122" s="7" t="s">
        <v>221</v>
      </c>
    </row>
    <row r="123" spans="1:9">
      <c r="A123" s="192">
        <v>22</v>
      </c>
      <c r="B123" s="194">
        <v>40609</v>
      </c>
      <c r="C123" s="7" t="s">
        <v>375</v>
      </c>
      <c r="D123" s="7">
        <v>25</v>
      </c>
      <c r="E123" s="7">
        <v>72</v>
      </c>
      <c r="F123" s="7" t="s">
        <v>222</v>
      </c>
      <c r="G123" s="7" t="s">
        <v>222</v>
      </c>
      <c r="H123" s="7" t="s">
        <v>221</v>
      </c>
      <c r="I123" s="7" t="s">
        <v>222</v>
      </c>
    </row>
    <row r="124" spans="1:9">
      <c r="A124" s="192">
        <v>23</v>
      </c>
      <c r="B124" s="194">
        <v>40609</v>
      </c>
      <c r="C124" s="7" t="s">
        <v>375</v>
      </c>
      <c r="D124" s="7">
        <v>25</v>
      </c>
      <c r="E124" s="7">
        <v>72</v>
      </c>
      <c r="F124" s="7" t="s">
        <v>221</v>
      </c>
      <c r="G124" s="7" t="s">
        <v>222</v>
      </c>
      <c r="H124" s="7" t="s">
        <v>221</v>
      </c>
      <c r="I124" s="7" t="s">
        <v>222</v>
      </c>
    </row>
    <row r="125" spans="1:9">
      <c r="A125" s="192">
        <v>24</v>
      </c>
      <c r="B125" s="194">
        <v>40609</v>
      </c>
      <c r="C125" s="7" t="s">
        <v>375</v>
      </c>
      <c r="D125" s="7">
        <v>25</v>
      </c>
      <c r="E125" s="7">
        <v>72</v>
      </c>
      <c r="F125" s="7" t="s">
        <v>221</v>
      </c>
      <c r="G125" s="7" t="s">
        <v>221</v>
      </c>
      <c r="H125" s="7" t="s">
        <v>222</v>
      </c>
      <c r="I125" s="7" t="s">
        <v>221</v>
      </c>
    </row>
    <row r="126" spans="1:9">
      <c r="A126" s="192">
        <v>25</v>
      </c>
      <c r="B126" s="194">
        <v>40609</v>
      </c>
      <c r="C126" s="7" t="s">
        <v>375</v>
      </c>
      <c r="D126" s="7">
        <v>25</v>
      </c>
      <c r="E126" s="7">
        <v>72</v>
      </c>
      <c r="F126" s="7" t="s">
        <v>221</v>
      </c>
      <c r="G126" s="7" t="s">
        <v>222</v>
      </c>
      <c r="H126" s="7" t="s">
        <v>221</v>
      </c>
      <c r="I126" s="7" t="s">
        <v>221</v>
      </c>
    </row>
    <row r="127" spans="1:9">
      <c r="A127" s="192">
        <v>26</v>
      </c>
      <c r="B127" s="194">
        <v>40609</v>
      </c>
      <c r="C127" s="7" t="s">
        <v>375</v>
      </c>
      <c r="D127" s="7">
        <v>25</v>
      </c>
      <c r="E127" s="7">
        <v>72</v>
      </c>
      <c r="F127" s="7" t="s">
        <v>221</v>
      </c>
      <c r="G127" s="7" t="s">
        <v>221</v>
      </c>
      <c r="H127" s="7" t="s">
        <v>221</v>
      </c>
      <c r="I127" s="7" t="s">
        <v>222</v>
      </c>
    </row>
    <row r="128" spans="1:9">
      <c r="A128" s="192">
        <v>27</v>
      </c>
      <c r="B128" s="194">
        <v>40609</v>
      </c>
      <c r="C128" s="7" t="s">
        <v>375</v>
      </c>
      <c r="D128" s="7">
        <v>25</v>
      </c>
      <c r="E128" s="7">
        <v>72</v>
      </c>
      <c r="F128" s="7" t="s">
        <v>222</v>
      </c>
      <c r="G128" s="7" t="s">
        <v>222</v>
      </c>
      <c r="H128" s="7" t="s">
        <v>221</v>
      </c>
      <c r="I128" s="7" t="s">
        <v>221</v>
      </c>
    </row>
    <row r="129" spans="1:9">
      <c r="A129" s="192">
        <v>28</v>
      </c>
      <c r="B129" s="194">
        <v>40609</v>
      </c>
      <c r="C129" s="7" t="s">
        <v>375</v>
      </c>
      <c r="D129" s="7">
        <v>25</v>
      </c>
      <c r="E129" s="7">
        <v>72</v>
      </c>
      <c r="F129" s="7" t="s">
        <v>221</v>
      </c>
      <c r="G129" s="7" t="s">
        <v>221</v>
      </c>
      <c r="H129" s="7" t="s">
        <v>222</v>
      </c>
      <c r="I129" s="7" t="s">
        <v>222</v>
      </c>
    </row>
    <row r="130" spans="1:9">
      <c r="A130" s="192">
        <v>29</v>
      </c>
      <c r="B130" s="194">
        <v>40609</v>
      </c>
      <c r="C130" s="7" t="s">
        <v>375</v>
      </c>
      <c r="D130" s="7">
        <v>25</v>
      </c>
      <c r="E130" s="7">
        <v>72</v>
      </c>
      <c r="F130" s="7" t="s">
        <v>222</v>
      </c>
      <c r="G130" s="7" t="s">
        <v>222</v>
      </c>
      <c r="H130" s="7" t="s">
        <v>221</v>
      </c>
      <c r="I130" s="7" t="s">
        <v>221</v>
      </c>
    </row>
    <row r="131" spans="1:9">
      <c r="A131" s="192">
        <v>30</v>
      </c>
      <c r="B131" s="194">
        <v>40609</v>
      </c>
      <c r="C131" s="7" t="s">
        <v>375</v>
      </c>
      <c r="D131" s="7">
        <v>25</v>
      </c>
      <c r="E131" s="7">
        <v>72</v>
      </c>
      <c r="F131" s="7" t="s">
        <v>221</v>
      </c>
      <c r="G131" s="7" t="s">
        <v>221</v>
      </c>
      <c r="H131" s="7" t="s">
        <v>222</v>
      </c>
      <c r="I131" s="7" t="s">
        <v>222</v>
      </c>
    </row>
    <row r="132" spans="1:9">
      <c r="A132" s="192">
        <v>31</v>
      </c>
      <c r="B132" s="194">
        <v>40609</v>
      </c>
      <c r="C132" s="7" t="s">
        <v>375</v>
      </c>
      <c r="D132" s="7">
        <v>25</v>
      </c>
      <c r="E132" s="7">
        <v>72</v>
      </c>
      <c r="F132" s="7" t="s">
        <v>222</v>
      </c>
      <c r="G132" s="7" t="s">
        <v>221</v>
      </c>
      <c r="H132" s="7" t="s">
        <v>222</v>
      </c>
      <c r="I132" s="7" t="s">
        <v>221</v>
      </c>
    </row>
    <row r="133" spans="1:9">
      <c r="A133" s="192">
        <v>1</v>
      </c>
      <c r="B133" s="194">
        <v>40611</v>
      </c>
      <c r="C133" s="7" t="s">
        <v>376</v>
      </c>
      <c r="D133" s="7">
        <v>15</v>
      </c>
      <c r="E133" s="7">
        <v>0</v>
      </c>
      <c r="F133" s="7" t="s">
        <v>222</v>
      </c>
      <c r="G133" s="7" t="s">
        <v>222</v>
      </c>
      <c r="H133" s="7" t="s">
        <v>221</v>
      </c>
      <c r="I133" s="7" t="s">
        <v>221</v>
      </c>
    </row>
    <row r="134" spans="1:9">
      <c r="A134" s="192">
        <v>2</v>
      </c>
      <c r="B134" s="194">
        <v>40611</v>
      </c>
      <c r="C134" s="7" t="s">
        <v>376</v>
      </c>
      <c r="D134" s="7">
        <v>15</v>
      </c>
      <c r="E134" s="7">
        <v>0</v>
      </c>
      <c r="F134" s="7" t="s">
        <v>222</v>
      </c>
      <c r="G134" s="7" t="s">
        <v>222</v>
      </c>
      <c r="H134" s="7" t="s">
        <v>221</v>
      </c>
      <c r="I134" s="7" t="s">
        <v>221</v>
      </c>
    </row>
    <row r="135" spans="1:9">
      <c r="A135" s="192">
        <v>3</v>
      </c>
      <c r="B135" s="194">
        <v>40611</v>
      </c>
      <c r="C135" s="7" t="s">
        <v>376</v>
      </c>
      <c r="D135" s="7">
        <v>15</v>
      </c>
      <c r="E135" s="7">
        <v>0</v>
      </c>
      <c r="F135" s="7" t="s">
        <v>222</v>
      </c>
      <c r="G135" s="7" t="s">
        <v>222</v>
      </c>
      <c r="H135" s="7" t="s">
        <v>221</v>
      </c>
      <c r="I135" s="7" t="s">
        <v>221</v>
      </c>
    </row>
    <row r="136" spans="1:9">
      <c r="A136" s="192">
        <v>4</v>
      </c>
      <c r="B136" s="194">
        <v>40611</v>
      </c>
      <c r="C136" s="7" t="s">
        <v>376</v>
      </c>
      <c r="D136" s="7">
        <v>15</v>
      </c>
      <c r="E136" s="7">
        <v>0</v>
      </c>
      <c r="F136" s="7" t="s">
        <v>222</v>
      </c>
      <c r="G136" s="7" t="s">
        <v>222</v>
      </c>
      <c r="H136" s="7" t="s">
        <v>221</v>
      </c>
      <c r="I136" s="7" t="s">
        <v>221</v>
      </c>
    </row>
    <row r="137" spans="1:9">
      <c r="A137" s="192">
        <v>5</v>
      </c>
      <c r="B137" s="194">
        <v>40611</v>
      </c>
      <c r="C137" s="7" t="s">
        <v>376</v>
      </c>
      <c r="D137" s="7">
        <v>15</v>
      </c>
      <c r="E137" s="7">
        <v>0</v>
      </c>
      <c r="F137" s="7" t="s">
        <v>222</v>
      </c>
      <c r="G137" s="7" t="s">
        <v>222</v>
      </c>
      <c r="H137" s="7" t="s">
        <v>221</v>
      </c>
      <c r="I137" s="7" t="s">
        <v>221</v>
      </c>
    </row>
    <row r="138" spans="1:9">
      <c r="A138" s="192">
        <v>6</v>
      </c>
      <c r="B138" s="194">
        <v>40611</v>
      </c>
      <c r="C138" s="7" t="s">
        <v>376</v>
      </c>
      <c r="D138" s="7">
        <v>15</v>
      </c>
      <c r="E138" s="7">
        <v>0</v>
      </c>
      <c r="F138" s="7" t="s">
        <v>222</v>
      </c>
      <c r="G138" s="7" t="s">
        <v>222</v>
      </c>
      <c r="H138" s="7" t="s">
        <v>221</v>
      </c>
      <c r="I138" s="7" t="s">
        <v>221</v>
      </c>
    </row>
    <row r="139" spans="1:9">
      <c r="A139" s="192">
        <v>7</v>
      </c>
      <c r="B139" s="194">
        <v>40611</v>
      </c>
      <c r="C139" s="7" t="s">
        <v>376</v>
      </c>
      <c r="D139" s="7">
        <v>15</v>
      </c>
      <c r="E139" s="7">
        <v>0</v>
      </c>
      <c r="F139" s="7" t="s">
        <v>222</v>
      </c>
      <c r="G139" s="7" t="s">
        <v>222</v>
      </c>
      <c r="H139" s="7" t="s">
        <v>221</v>
      </c>
      <c r="I139" s="7" t="s">
        <v>221</v>
      </c>
    </row>
    <row r="140" spans="1:9">
      <c r="A140" s="192">
        <v>8</v>
      </c>
      <c r="B140" s="194">
        <v>40611</v>
      </c>
      <c r="C140" s="7" t="s">
        <v>376</v>
      </c>
      <c r="D140" s="7">
        <v>15</v>
      </c>
      <c r="E140" s="7">
        <v>0</v>
      </c>
      <c r="F140" s="7" t="s">
        <v>222</v>
      </c>
      <c r="G140" s="7" t="s">
        <v>222</v>
      </c>
      <c r="H140" s="7" t="s">
        <v>221</v>
      </c>
      <c r="I140" s="7" t="s">
        <v>221</v>
      </c>
    </row>
    <row r="141" spans="1:9">
      <c r="A141" s="192">
        <v>9</v>
      </c>
      <c r="B141" s="194">
        <v>40611</v>
      </c>
      <c r="C141" s="7" t="s">
        <v>376</v>
      </c>
      <c r="D141" s="7">
        <v>15</v>
      </c>
      <c r="E141" s="7">
        <v>0</v>
      </c>
      <c r="F141" s="7" t="s">
        <v>222</v>
      </c>
      <c r="G141" s="7" t="s">
        <v>222</v>
      </c>
      <c r="H141" s="7" t="s">
        <v>221</v>
      </c>
      <c r="I141" s="7" t="s">
        <v>221</v>
      </c>
    </row>
    <row r="142" spans="1:9">
      <c r="A142" s="192">
        <v>10</v>
      </c>
      <c r="B142" s="194">
        <v>40611</v>
      </c>
      <c r="C142" s="7" t="s">
        <v>376</v>
      </c>
      <c r="D142" s="7">
        <v>15</v>
      </c>
      <c r="E142" s="7">
        <v>0</v>
      </c>
      <c r="F142" s="7" t="s">
        <v>222</v>
      </c>
      <c r="G142" s="7" t="s">
        <v>222</v>
      </c>
      <c r="H142" s="7" t="s">
        <v>221</v>
      </c>
      <c r="I142" s="7" t="s">
        <v>221</v>
      </c>
    </row>
    <row r="143" spans="1:9">
      <c r="A143" s="192">
        <v>11</v>
      </c>
      <c r="B143" s="194">
        <v>40611</v>
      </c>
      <c r="C143" s="7" t="s">
        <v>376</v>
      </c>
      <c r="D143" s="7">
        <v>15</v>
      </c>
      <c r="E143" s="7">
        <v>0</v>
      </c>
      <c r="F143" s="7" t="s">
        <v>222</v>
      </c>
      <c r="G143" s="7" t="s">
        <v>222</v>
      </c>
      <c r="H143" s="7" t="s">
        <v>221</v>
      </c>
      <c r="I143" s="7" t="s">
        <v>221</v>
      </c>
    </row>
    <row r="144" spans="1:9">
      <c r="A144" s="192">
        <v>12</v>
      </c>
      <c r="B144" s="194">
        <v>40611</v>
      </c>
      <c r="C144" s="7" t="s">
        <v>376</v>
      </c>
      <c r="D144" s="7">
        <v>15</v>
      </c>
      <c r="E144" s="7">
        <v>0</v>
      </c>
      <c r="F144" s="7" t="s">
        <v>222</v>
      </c>
      <c r="G144" s="7" t="s">
        <v>222</v>
      </c>
      <c r="H144" s="7" t="s">
        <v>221</v>
      </c>
      <c r="I144" s="7" t="s">
        <v>221</v>
      </c>
    </row>
    <row r="145" spans="1:9">
      <c r="A145" s="192">
        <v>13</v>
      </c>
      <c r="B145" s="194">
        <v>40611</v>
      </c>
      <c r="C145" s="7" t="s">
        <v>376</v>
      </c>
      <c r="D145" s="7">
        <v>15</v>
      </c>
      <c r="E145" s="7">
        <v>0</v>
      </c>
      <c r="F145" s="7" t="s">
        <v>222</v>
      </c>
      <c r="G145" s="7" t="s">
        <v>222</v>
      </c>
      <c r="H145" s="7" t="s">
        <v>221</v>
      </c>
      <c r="I145" s="7" t="s">
        <v>221</v>
      </c>
    </row>
    <row r="146" spans="1:9">
      <c r="A146" s="192">
        <v>14</v>
      </c>
      <c r="B146" s="194">
        <v>40611</v>
      </c>
      <c r="C146" s="7" t="s">
        <v>376</v>
      </c>
      <c r="D146" s="7">
        <v>15</v>
      </c>
      <c r="E146" s="7">
        <v>0</v>
      </c>
      <c r="F146" s="7" t="s">
        <v>222</v>
      </c>
      <c r="G146" s="7" t="s">
        <v>222</v>
      </c>
      <c r="H146" s="7" t="s">
        <v>221</v>
      </c>
      <c r="I146" s="7" t="s">
        <v>221</v>
      </c>
    </row>
    <row r="147" spans="1:9">
      <c r="A147" s="192">
        <v>15</v>
      </c>
      <c r="B147" s="194">
        <v>40611</v>
      </c>
      <c r="C147" s="7" t="s">
        <v>376</v>
      </c>
      <c r="D147" s="7">
        <v>15</v>
      </c>
      <c r="E147" s="7">
        <v>0</v>
      </c>
      <c r="F147" s="7" t="s">
        <v>222</v>
      </c>
      <c r="G147" s="7" t="s">
        <v>222</v>
      </c>
      <c r="H147" s="7" t="s">
        <v>221</v>
      </c>
      <c r="I147" s="7" t="s">
        <v>221</v>
      </c>
    </row>
    <row r="148" spans="1:9">
      <c r="A148" s="192">
        <v>16</v>
      </c>
      <c r="B148" s="194">
        <v>40611</v>
      </c>
      <c r="C148" s="7" t="s">
        <v>376</v>
      </c>
      <c r="D148" s="7">
        <v>15</v>
      </c>
      <c r="E148" s="7">
        <v>0</v>
      </c>
      <c r="F148" s="7" t="s">
        <v>222</v>
      </c>
      <c r="G148" s="7" t="s">
        <v>222</v>
      </c>
      <c r="H148" s="7" t="s">
        <v>221</v>
      </c>
      <c r="I148" s="7" t="s">
        <v>221</v>
      </c>
    </row>
    <row r="149" spans="1:9">
      <c r="A149" s="192">
        <v>17</v>
      </c>
      <c r="B149" s="194">
        <v>40611</v>
      </c>
      <c r="C149" s="7" t="s">
        <v>376</v>
      </c>
      <c r="D149" s="7">
        <v>15</v>
      </c>
      <c r="E149" s="7">
        <v>0</v>
      </c>
      <c r="F149" s="7" t="s">
        <v>222</v>
      </c>
      <c r="G149" s="7" t="s">
        <v>222</v>
      </c>
      <c r="H149" s="7" t="s">
        <v>221</v>
      </c>
      <c r="I149" s="7" t="s">
        <v>221</v>
      </c>
    </row>
    <row r="150" spans="1:9">
      <c r="A150" s="192">
        <v>18</v>
      </c>
      <c r="B150" s="194">
        <v>40611</v>
      </c>
      <c r="C150" s="7" t="s">
        <v>376</v>
      </c>
      <c r="D150" s="7">
        <v>15</v>
      </c>
      <c r="E150" s="7">
        <v>0</v>
      </c>
      <c r="F150" s="7" t="s">
        <v>222</v>
      </c>
      <c r="G150" s="7" t="s">
        <v>222</v>
      </c>
      <c r="H150" s="7" t="s">
        <v>221</v>
      </c>
      <c r="I150" s="7" t="s">
        <v>221</v>
      </c>
    </row>
    <row r="151" spans="1:9">
      <c r="A151" s="192">
        <v>19</v>
      </c>
      <c r="B151" s="194">
        <v>40611</v>
      </c>
      <c r="C151" s="7" t="s">
        <v>376</v>
      </c>
      <c r="D151" s="7">
        <v>15</v>
      </c>
      <c r="E151" s="7">
        <v>0</v>
      </c>
      <c r="F151" s="7" t="s">
        <v>222</v>
      </c>
      <c r="G151" s="7" t="s">
        <v>222</v>
      </c>
      <c r="H151" s="7" t="s">
        <v>221</v>
      </c>
      <c r="I151" s="7" t="s">
        <v>221</v>
      </c>
    </row>
    <row r="152" spans="1:9">
      <c r="A152" s="192">
        <v>20</v>
      </c>
      <c r="B152" s="194">
        <v>40611</v>
      </c>
      <c r="C152" s="7" t="s">
        <v>376</v>
      </c>
      <c r="D152" s="7">
        <v>15</v>
      </c>
      <c r="E152" s="7">
        <v>0</v>
      </c>
      <c r="F152" s="7" t="s">
        <v>222</v>
      </c>
      <c r="G152" s="7" t="s">
        <v>222</v>
      </c>
      <c r="H152" s="7" t="s">
        <v>221</v>
      </c>
      <c r="I152" s="7" t="s">
        <v>221</v>
      </c>
    </row>
    <row r="153" spans="1:9">
      <c r="A153" s="192">
        <v>21</v>
      </c>
      <c r="B153" s="194">
        <v>40611</v>
      </c>
      <c r="C153" s="7" t="s">
        <v>376</v>
      </c>
      <c r="D153" s="7">
        <v>15</v>
      </c>
      <c r="E153" s="7">
        <v>0</v>
      </c>
      <c r="F153" s="7" t="s">
        <v>222</v>
      </c>
      <c r="G153" s="7" t="s">
        <v>222</v>
      </c>
      <c r="H153" s="7" t="s">
        <v>221</v>
      </c>
      <c r="I153" s="7" t="s">
        <v>221</v>
      </c>
    </row>
    <row r="154" spans="1:9">
      <c r="A154" s="192">
        <v>22</v>
      </c>
      <c r="B154" s="194">
        <v>40611</v>
      </c>
      <c r="C154" s="7" t="s">
        <v>376</v>
      </c>
      <c r="D154" s="7">
        <v>15</v>
      </c>
      <c r="E154" s="7">
        <v>0</v>
      </c>
      <c r="F154" s="7" t="s">
        <v>222</v>
      </c>
      <c r="G154" s="7" t="s">
        <v>222</v>
      </c>
      <c r="H154" s="7" t="s">
        <v>221</v>
      </c>
      <c r="I154" s="7" t="s">
        <v>221</v>
      </c>
    </row>
    <row r="155" spans="1:9">
      <c r="A155" s="192">
        <v>23</v>
      </c>
      <c r="B155" s="194">
        <v>40611</v>
      </c>
      <c r="C155" s="7" t="s">
        <v>376</v>
      </c>
      <c r="D155" s="7">
        <v>15</v>
      </c>
      <c r="E155" s="7">
        <v>0</v>
      </c>
      <c r="F155" s="7" t="s">
        <v>222</v>
      </c>
      <c r="G155" s="7" t="s">
        <v>222</v>
      </c>
      <c r="H155" s="7" t="s">
        <v>221</v>
      </c>
      <c r="I155" s="7" t="s">
        <v>221</v>
      </c>
    </row>
    <row r="156" spans="1:9">
      <c r="A156" s="192">
        <v>24</v>
      </c>
      <c r="B156" s="194">
        <v>40611</v>
      </c>
      <c r="C156" s="7" t="s">
        <v>376</v>
      </c>
      <c r="D156" s="7">
        <v>15</v>
      </c>
      <c r="E156" s="7">
        <v>0</v>
      </c>
      <c r="F156" s="7" t="s">
        <v>222</v>
      </c>
      <c r="G156" s="7" t="s">
        <v>222</v>
      </c>
      <c r="H156" s="7" t="s">
        <v>221</v>
      </c>
      <c r="I156" s="7" t="s">
        <v>221</v>
      </c>
    </row>
    <row r="157" spans="1:9">
      <c r="A157" s="192">
        <v>25</v>
      </c>
      <c r="B157" s="194">
        <v>40611</v>
      </c>
      <c r="C157" s="7" t="s">
        <v>376</v>
      </c>
      <c r="D157" s="7">
        <v>15</v>
      </c>
      <c r="E157" s="7">
        <v>0</v>
      </c>
      <c r="F157" s="7" t="s">
        <v>222</v>
      </c>
      <c r="G157" s="7" t="s">
        <v>222</v>
      </c>
      <c r="H157" s="7" t="s">
        <v>221</v>
      </c>
      <c r="I157" s="7" t="s">
        <v>221</v>
      </c>
    </row>
    <row r="158" spans="1:9">
      <c r="A158" s="192">
        <v>26</v>
      </c>
      <c r="B158" s="194">
        <v>40611</v>
      </c>
      <c r="C158" s="7" t="s">
        <v>376</v>
      </c>
      <c r="D158" s="7">
        <v>15</v>
      </c>
      <c r="E158" s="7">
        <v>0</v>
      </c>
      <c r="F158" s="7" t="s">
        <v>222</v>
      </c>
      <c r="G158" s="7" t="s">
        <v>222</v>
      </c>
      <c r="H158" s="7" t="s">
        <v>221</v>
      </c>
      <c r="I158" s="7" t="s">
        <v>221</v>
      </c>
    </row>
    <row r="159" spans="1:9">
      <c r="A159" s="192">
        <v>27</v>
      </c>
      <c r="B159" s="194">
        <v>40611</v>
      </c>
      <c r="C159" s="7" t="s">
        <v>376</v>
      </c>
      <c r="D159" s="7">
        <v>15</v>
      </c>
      <c r="E159" s="7">
        <v>0</v>
      </c>
      <c r="F159" s="7" t="s">
        <v>222</v>
      </c>
      <c r="G159" s="7" t="s">
        <v>222</v>
      </c>
      <c r="H159" s="7" t="s">
        <v>221</v>
      </c>
      <c r="I159" s="7" t="s">
        <v>221</v>
      </c>
    </row>
    <row r="160" spans="1:9">
      <c r="A160" s="192">
        <v>28</v>
      </c>
      <c r="B160" s="194">
        <v>40611</v>
      </c>
      <c r="C160" s="7" t="s">
        <v>376</v>
      </c>
      <c r="D160" s="7">
        <v>15</v>
      </c>
      <c r="E160" s="7">
        <v>0</v>
      </c>
      <c r="F160" s="7" t="s">
        <v>222</v>
      </c>
      <c r="G160" s="7" t="s">
        <v>222</v>
      </c>
      <c r="H160" s="7" t="s">
        <v>221</v>
      </c>
      <c r="I160" s="7" t="s">
        <v>221</v>
      </c>
    </row>
    <row r="161" spans="1:9">
      <c r="A161" s="192">
        <v>29</v>
      </c>
      <c r="B161" s="194">
        <v>40611</v>
      </c>
      <c r="C161" s="7" t="s">
        <v>376</v>
      </c>
      <c r="D161" s="7">
        <v>15</v>
      </c>
      <c r="E161" s="7">
        <v>0</v>
      </c>
      <c r="F161" s="7" t="s">
        <v>222</v>
      </c>
      <c r="G161" s="7" t="s">
        <v>222</v>
      </c>
      <c r="H161" s="7" t="s">
        <v>221</v>
      </c>
      <c r="I161" s="7" t="s">
        <v>221</v>
      </c>
    </row>
    <row r="162" spans="1:9">
      <c r="A162" s="192">
        <v>30</v>
      </c>
      <c r="B162" s="194">
        <v>40611</v>
      </c>
      <c r="C162" s="7" t="s">
        <v>376</v>
      </c>
      <c r="D162" s="7">
        <v>15</v>
      </c>
      <c r="E162" s="7">
        <v>0</v>
      </c>
      <c r="F162" s="7" t="s">
        <v>222</v>
      </c>
      <c r="G162" s="7" t="s">
        <v>222</v>
      </c>
      <c r="H162" s="7" t="s">
        <v>221</v>
      </c>
      <c r="I162" s="7" t="s">
        <v>221</v>
      </c>
    </row>
    <row r="163" spans="1:9">
      <c r="A163" s="192">
        <v>31</v>
      </c>
      <c r="B163" s="194">
        <v>40611</v>
      </c>
      <c r="C163" s="7" t="s">
        <v>376</v>
      </c>
      <c r="D163" s="7">
        <v>15</v>
      </c>
      <c r="E163" s="7">
        <v>0</v>
      </c>
      <c r="F163" s="7" t="s">
        <v>222</v>
      </c>
      <c r="G163" s="7" t="s">
        <v>222</v>
      </c>
      <c r="H163" s="7" t="s">
        <v>221</v>
      </c>
      <c r="I163" s="7" t="s">
        <v>221</v>
      </c>
    </row>
    <row r="164" spans="1:9">
      <c r="A164" s="192">
        <v>32</v>
      </c>
      <c r="B164" s="194">
        <v>40611</v>
      </c>
      <c r="C164" s="7" t="s">
        <v>376</v>
      </c>
      <c r="D164" s="7">
        <v>15</v>
      </c>
      <c r="E164" s="7">
        <v>0</v>
      </c>
      <c r="F164" s="7" t="s">
        <v>222</v>
      </c>
      <c r="G164" s="7" t="s">
        <v>222</v>
      </c>
      <c r="H164" s="7" t="s">
        <v>221</v>
      </c>
      <c r="I164" s="7" t="s">
        <v>221</v>
      </c>
    </row>
    <row r="165" spans="1:9">
      <c r="A165" s="192">
        <v>33</v>
      </c>
      <c r="B165" s="194">
        <v>40611</v>
      </c>
      <c r="C165" s="7" t="s">
        <v>376</v>
      </c>
      <c r="D165" s="7">
        <v>15</v>
      </c>
      <c r="E165" s="7">
        <v>0</v>
      </c>
      <c r="F165" s="7" t="s">
        <v>222</v>
      </c>
      <c r="G165" s="7" t="s">
        <v>222</v>
      </c>
      <c r="H165" s="7" t="s">
        <v>221</v>
      </c>
      <c r="I165" s="7" t="s">
        <v>221</v>
      </c>
    </row>
    <row r="166" spans="1:9">
      <c r="A166" s="192">
        <v>34</v>
      </c>
      <c r="B166" s="194">
        <v>40611</v>
      </c>
      <c r="C166" s="7" t="s">
        <v>376</v>
      </c>
      <c r="D166" s="7">
        <v>15</v>
      </c>
      <c r="E166" s="7">
        <v>0</v>
      </c>
      <c r="F166" s="7" t="s">
        <v>222</v>
      </c>
      <c r="G166" s="7" t="s">
        <v>222</v>
      </c>
      <c r="H166" s="7" t="s">
        <v>221</v>
      </c>
      <c r="I166" s="7" t="s">
        <v>221</v>
      </c>
    </row>
    <row r="167" spans="1:9">
      <c r="A167" s="192">
        <v>35</v>
      </c>
      <c r="B167" s="194">
        <v>40611</v>
      </c>
      <c r="C167" s="7" t="s">
        <v>376</v>
      </c>
      <c r="D167" s="7">
        <v>15</v>
      </c>
      <c r="E167" s="7">
        <v>0</v>
      </c>
      <c r="F167" s="7" t="s">
        <v>222</v>
      </c>
      <c r="G167" s="7" t="s">
        <v>222</v>
      </c>
      <c r="H167" s="7" t="s">
        <v>221</v>
      </c>
      <c r="I167" s="7" t="s">
        <v>221</v>
      </c>
    </row>
    <row r="168" spans="1:9">
      <c r="A168" s="192">
        <v>1</v>
      </c>
      <c r="B168" s="194">
        <v>40611</v>
      </c>
      <c r="C168" s="7" t="s">
        <v>376</v>
      </c>
      <c r="D168" s="7">
        <v>15</v>
      </c>
      <c r="E168" s="7">
        <v>24</v>
      </c>
      <c r="F168" s="7" t="s">
        <v>222</v>
      </c>
      <c r="G168" s="7" t="s">
        <v>222</v>
      </c>
      <c r="H168" s="7" t="s">
        <v>221</v>
      </c>
      <c r="I168" s="7" t="s">
        <v>221</v>
      </c>
    </row>
    <row r="169" spans="1:9">
      <c r="A169" s="192">
        <v>2</v>
      </c>
      <c r="B169" s="194">
        <v>40611</v>
      </c>
      <c r="C169" s="7" t="s">
        <v>376</v>
      </c>
      <c r="D169" s="7">
        <v>15</v>
      </c>
      <c r="E169" s="7">
        <v>24</v>
      </c>
      <c r="F169" s="7" t="s">
        <v>222</v>
      </c>
      <c r="G169" s="7" t="s">
        <v>221</v>
      </c>
      <c r="H169" s="7" t="s">
        <v>221</v>
      </c>
      <c r="I169" s="7" t="s">
        <v>221</v>
      </c>
    </row>
    <row r="170" spans="1:9">
      <c r="A170" s="192">
        <v>3</v>
      </c>
      <c r="B170" s="194">
        <v>40611</v>
      </c>
      <c r="C170" s="7" t="s">
        <v>376</v>
      </c>
      <c r="D170" s="7">
        <v>15</v>
      </c>
      <c r="E170" s="7">
        <v>24</v>
      </c>
      <c r="F170" s="7" t="s">
        <v>222</v>
      </c>
      <c r="G170" s="7" t="s">
        <v>222</v>
      </c>
      <c r="H170" s="7" t="s">
        <v>221</v>
      </c>
      <c r="I170" s="7" t="s">
        <v>221</v>
      </c>
    </row>
    <row r="171" spans="1:9">
      <c r="A171" s="192">
        <v>4</v>
      </c>
      <c r="B171" s="194">
        <v>40611</v>
      </c>
      <c r="C171" s="7" t="s">
        <v>376</v>
      </c>
      <c r="D171" s="7">
        <v>15</v>
      </c>
      <c r="E171" s="7">
        <v>24</v>
      </c>
      <c r="F171" s="7" t="s">
        <v>222</v>
      </c>
      <c r="G171" s="7" t="s">
        <v>221</v>
      </c>
      <c r="H171" s="7" t="s">
        <v>221</v>
      </c>
      <c r="I171" s="7" t="s">
        <v>221</v>
      </c>
    </row>
    <row r="172" spans="1:9">
      <c r="A172" s="192">
        <v>5</v>
      </c>
      <c r="B172" s="194">
        <v>40611</v>
      </c>
      <c r="C172" s="7" t="s">
        <v>376</v>
      </c>
      <c r="D172" s="7">
        <v>15</v>
      </c>
      <c r="E172" s="7">
        <v>24</v>
      </c>
      <c r="F172" s="7" t="s">
        <v>222</v>
      </c>
      <c r="G172" s="7" t="s">
        <v>222</v>
      </c>
      <c r="H172" s="7" t="s">
        <v>221</v>
      </c>
      <c r="I172" s="7" t="s">
        <v>221</v>
      </c>
    </row>
    <row r="173" spans="1:9">
      <c r="A173" s="192">
        <v>6</v>
      </c>
      <c r="B173" s="194">
        <v>40611</v>
      </c>
      <c r="C173" s="7" t="s">
        <v>376</v>
      </c>
      <c r="D173" s="7">
        <v>15</v>
      </c>
      <c r="E173" s="7">
        <v>24</v>
      </c>
      <c r="F173" s="7" t="s">
        <v>222</v>
      </c>
      <c r="G173" s="7" t="s">
        <v>221</v>
      </c>
      <c r="H173" s="7" t="s">
        <v>222</v>
      </c>
      <c r="I173" s="7" t="s">
        <v>221</v>
      </c>
    </row>
    <row r="174" spans="1:9">
      <c r="A174" s="192">
        <v>7</v>
      </c>
      <c r="B174" s="194">
        <v>40611</v>
      </c>
      <c r="C174" s="7" t="s">
        <v>376</v>
      </c>
      <c r="D174" s="7">
        <v>15</v>
      </c>
      <c r="E174" s="7">
        <v>24</v>
      </c>
      <c r="F174" s="7" t="s">
        <v>222</v>
      </c>
      <c r="G174" s="7" t="s">
        <v>222</v>
      </c>
      <c r="H174" s="7" t="s">
        <v>221</v>
      </c>
      <c r="I174" s="7" t="s">
        <v>221</v>
      </c>
    </row>
    <row r="175" spans="1:9">
      <c r="A175" s="192">
        <v>8</v>
      </c>
      <c r="B175" s="194">
        <v>40611</v>
      </c>
      <c r="C175" s="7" t="s">
        <v>376</v>
      </c>
      <c r="D175" s="7">
        <v>15</v>
      </c>
      <c r="E175" s="7">
        <v>24</v>
      </c>
      <c r="F175" s="7" t="s">
        <v>222</v>
      </c>
      <c r="G175" s="7" t="s">
        <v>222</v>
      </c>
      <c r="H175" s="7" t="s">
        <v>221</v>
      </c>
      <c r="I175" s="7" t="s">
        <v>221</v>
      </c>
    </row>
    <row r="176" spans="1:9">
      <c r="A176" s="192">
        <v>9</v>
      </c>
      <c r="B176" s="194">
        <v>40611</v>
      </c>
      <c r="C176" s="7" t="s">
        <v>376</v>
      </c>
      <c r="D176" s="7">
        <v>15</v>
      </c>
      <c r="E176" s="7">
        <v>24</v>
      </c>
      <c r="F176" s="7" t="s">
        <v>221</v>
      </c>
      <c r="G176" s="7" t="s">
        <v>221</v>
      </c>
      <c r="H176" s="7" t="s">
        <v>221</v>
      </c>
      <c r="I176" s="7" t="s">
        <v>221</v>
      </c>
    </row>
    <row r="177" spans="1:9">
      <c r="A177" s="192">
        <v>10</v>
      </c>
      <c r="B177" s="194">
        <v>40611</v>
      </c>
      <c r="C177" s="7" t="s">
        <v>376</v>
      </c>
      <c r="D177" s="7">
        <v>15</v>
      </c>
      <c r="E177" s="7">
        <v>24</v>
      </c>
      <c r="F177" s="7" t="s">
        <v>222</v>
      </c>
      <c r="G177" s="7" t="s">
        <v>222</v>
      </c>
      <c r="H177" s="7" t="s">
        <v>221</v>
      </c>
      <c r="I177" s="7" t="s">
        <v>222</v>
      </c>
    </row>
    <row r="178" spans="1:9">
      <c r="A178" s="192">
        <v>11</v>
      </c>
      <c r="B178" s="194">
        <v>40611</v>
      </c>
      <c r="C178" s="7" t="s">
        <v>376</v>
      </c>
      <c r="D178" s="7">
        <v>15</v>
      </c>
      <c r="E178" s="7">
        <v>24</v>
      </c>
      <c r="F178" s="7" t="s">
        <v>222</v>
      </c>
      <c r="G178" s="7" t="s">
        <v>222</v>
      </c>
      <c r="H178" s="7" t="s">
        <v>221</v>
      </c>
      <c r="I178" s="7" t="s">
        <v>221</v>
      </c>
    </row>
    <row r="179" spans="1:9">
      <c r="A179" s="192">
        <v>12</v>
      </c>
      <c r="B179" s="194">
        <v>40611</v>
      </c>
      <c r="C179" s="7" t="s">
        <v>376</v>
      </c>
      <c r="D179" s="7">
        <v>15</v>
      </c>
      <c r="E179" s="7">
        <v>24</v>
      </c>
      <c r="F179" s="7" t="s">
        <v>221</v>
      </c>
      <c r="G179" s="7" t="s">
        <v>221</v>
      </c>
      <c r="H179" s="7" t="s">
        <v>221</v>
      </c>
      <c r="I179" s="7" t="s">
        <v>221</v>
      </c>
    </row>
    <row r="180" spans="1:9">
      <c r="A180" s="192">
        <v>13</v>
      </c>
      <c r="B180" s="194">
        <v>40611</v>
      </c>
      <c r="C180" s="7" t="s">
        <v>376</v>
      </c>
      <c r="D180" s="7">
        <v>15</v>
      </c>
      <c r="E180" s="7">
        <v>24</v>
      </c>
      <c r="F180" s="7" t="s">
        <v>222</v>
      </c>
      <c r="G180" s="7" t="s">
        <v>222</v>
      </c>
      <c r="H180" s="7" t="s">
        <v>221</v>
      </c>
      <c r="I180" s="7" t="s">
        <v>221</v>
      </c>
    </row>
    <row r="181" spans="1:9">
      <c r="A181" s="192">
        <v>14</v>
      </c>
      <c r="B181" s="194">
        <v>40611</v>
      </c>
      <c r="C181" s="7" t="s">
        <v>376</v>
      </c>
      <c r="D181" s="7">
        <v>15</v>
      </c>
      <c r="E181" s="7">
        <v>24</v>
      </c>
      <c r="F181" s="7" t="s">
        <v>222</v>
      </c>
      <c r="G181" s="7" t="s">
        <v>222</v>
      </c>
      <c r="H181" s="7" t="s">
        <v>221</v>
      </c>
      <c r="I181" s="7" t="s">
        <v>221</v>
      </c>
    </row>
    <row r="182" spans="1:9">
      <c r="A182" s="192">
        <v>15</v>
      </c>
      <c r="B182" s="194">
        <v>40611</v>
      </c>
      <c r="C182" s="7" t="s">
        <v>376</v>
      </c>
      <c r="D182" s="7">
        <v>15</v>
      </c>
      <c r="E182" s="7">
        <v>24</v>
      </c>
      <c r="F182" s="7" t="s">
        <v>222</v>
      </c>
      <c r="G182" s="7" t="s">
        <v>222</v>
      </c>
      <c r="H182" s="7" t="s">
        <v>221</v>
      </c>
      <c r="I182" s="7" t="s">
        <v>221</v>
      </c>
    </row>
    <row r="183" spans="1:9">
      <c r="A183" s="192">
        <v>16</v>
      </c>
      <c r="B183" s="194">
        <v>40611</v>
      </c>
      <c r="C183" s="7" t="s">
        <v>376</v>
      </c>
      <c r="D183" s="7">
        <v>15</v>
      </c>
      <c r="E183" s="7">
        <v>24</v>
      </c>
      <c r="F183" s="7" t="s">
        <v>222</v>
      </c>
      <c r="G183" s="7" t="s">
        <v>221</v>
      </c>
      <c r="H183" s="7" t="s">
        <v>221</v>
      </c>
      <c r="I183" s="7" t="s">
        <v>221</v>
      </c>
    </row>
    <row r="184" spans="1:9">
      <c r="A184" s="192">
        <v>17</v>
      </c>
      <c r="B184" s="194">
        <v>40611</v>
      </c>
      <c r="C184" s="7" t="s">
        <v>376</v>
      </c>
      <c r="D184" s="7">
        <v>15</v>
      </c>
      <c r="E184" s="7">
        <v>24</v>
      </c>
      <c r="F184" s="7" t="s">
        <v>222</v>
      </c>
      <c r="G184" s="7" t="s">
        <v>222</v>
      </c>
      <c r="H184" s="7" t="s">
        <v>221</v>
      </c>
      <c r="I184" s="7" t="s">
        <v>221</v>
      </c>
    </row>
    <row r="185" spans="1:9">
      <c r="A185" s="192">
        <v>18</v>
      </c>
      <c r="B185" s="194">
        <v>40611</v>
      </c>
      <c r="C185" s="7" t="s">
        <v>376</v>
      </c>
      <c r="D185" s="7">
        <v>15</v>
      </c>
      <c r="E185" s="7">
        <v>24</v>
      </c>
      <c r="F185" s="7" t="s">
        <v>222</v>
      </c>
      <c r="G185" s="7" t="s">
        <v>222</v>
      </c>
      <c r="H185" s="7" t="s">
        <v>221</v>
      </c>
      <c r="I185" s="7" t="s">
        <v>221</v>
      </c>
    </row>
    <row r="186" spans="1:9">
      <c r="A186" s="192">
        <v>19</v>
      </c>
      <c r="B186" s="194">
        <v>40611</v>
      </c>
      <c r="C186" s="7" t="s">
        <v>376</v>
      </c>
      <c r="D186" s="7">
        <v>15</v>
      </c>
      <c r="E186" s="7">
        <v>24</v>
      </c>
      <c r="F186" s="7" t="s">
        <v>222</v>
      </c>
      <c r="G186" s="7" t="s">
        <v>221</v>
      </c>
      <c r="H186" s="7" t="s">
        <v>221</v>
      </c>
      <c r="I186" s="7" t="s">
        <v>221</v>
      </c>
    </row>
    <row r="187" spans="1:9">
      <c r="A187" s="192">
        <v>20</v>
      </c>
      <c r="B187" s="194">
        <v>40611</v>
      </c>
      <c r="C187" s="7" t="s">
        <v>376</v>
      </c>
      <c r="D187" s="7">
        <v>15</v>
      </c>
      <c r="E187" s="7">
        <v>24</v>
      </c>
      <c r="F187" s="7" t="s">
        <v>222</v>
      </c>
      <c r="G187" s="7" t="s">
        <v>222</v>
      </c>
      <c r="H187" s="7" t="s">
        <v>221</v>
      </c>
      <c r="I187" s="7" t="s">
        <v>221</v>
      </c>
    </row>
    <row r="188" spans="1:9">
      <c r="A188" s="192">
        <v>21</v>
      </c>
      <c r="B188" s="194">
        <v>40611</v>
      </c>
      <c r="C188" s="7" t="s">
        <v>376</v>
      </c>
      <c r="D188" s="7">
        <v>15</v>
      </c>
      <c r="E188" s="7">
        <v>24</v>
      </c>
      <c r="F188" s="7" t="s">
        <v>222</v>
      </c>
      <c r="G188" s="7" t="s">
        <v>222</v>
      </c>
      <c r="H188" s="7" t="s">
        <v>221</v>
      </c>
      <c r="I188" s="7" t="s">
        <v>221</v>
      </c>
    </row>
    <row r="189" spans="1:9">
      <c r="A189" s="192">
        <v>22</v>
      </c>
      <c r="B189" s="194">
        <v>40611</v>
      </c>
      <c r="C189" s="7" t="s">
        <v>376</v>
      </c>
      <c r="D189" s="7">
        <v>15</v>
      </c>
      <c r="E189" s="7">
        <v>24</v>
      </c>
      <c r="F189" s="7" t="s">
        <v>222</v>
      </c>
      <c r="G189" s="7" t="s">
        <v>222</v>
      </c>
      <c r="H189" s="7" t="s">
        <v>222</v>
      </c>
      <c r="I189" s="7" t="s">
        <v>222</v>
      </c>
    </row>
    <row r="190" spans="1:9">
      <c r="A190" s="192">
        <v>23</v>
      </c>
      <c r="B190" s="194">
        <v>40611</v>
      </c>
      <c r="C190" s="7" t="s">
        <v>376</v>
      </c>
      <c r="D190" s="7">
        <v>15</v>
      </c>
      <c r="E190" s="7">
        <v>24</v>
      </c>
      <c r="F190" s="7" t="s">
        <v>222</v>
      </c>
      <c r="G190" s="7" t="s">
        <v>221</v>
      </c>
      <c r="H190" s="7" t="s">
        <v>221</v>
      </c>
      <c r="I190" s="7" t="s">
        <v>221</v>
      </c>
    </row>
    <row r="191" spans="1:9">
      <c r="A191" s="192">
        <v>24</v>
      </c>
      <c r="B191" s="194">
        <v>40611</v>
      </c>
      <c r="C191" s="7" t="s">
        <v>376</v>
      </c>
      <c r="D191" s="7">
        <v>15</v>
      </c>
      <c r="E191" s="7">
        <v>24</v>
      </c>
      <c r="F191" s="7" t="s">
        <v>222</v>
      </c>
      <c r="G191" s="7" t="s">
        <v>222</v>
      </c>
      <c r="H191" s="7" t="s">
        <v>221</v>
      </c>
      <c r="I191" s="7" t="s">
        <v>221</v>
      </c>
    </row>
    <row r="192" spans="1:9">
      <c r="A192" s="192">
        <v>25</v>
      </c>
      <c r="B192" s="194">
        <v>40611</v>
      </c>
      <c r="C192" s="7" t="s">
        <v>376</v>
      </c>
      <c r="D192" s="7">
        <v>15</v>
      </c>
      <c r="E192" s="7">
        <v>24</v>
      </c>
      <c r="F192" s="7" t="s">
        <v>222</v>
      </c>
      <c r="G192" s="7" t="s">
        <v>221</v>
      </c>
      <c r="H192" s="7" t="s">
        <v>221</v>
      </c>
      <c r="I192" s="7" t="s">
        <v>221</v>
      </c>
    </row>
    <row r="193" spans="1:9">
      <c r="A193" s="192">
        <v>26</v>
      </c>
      <c r="B193" s="194">
        <v>40611</v>
      </c>
      <c r="C193" s="7" t="s">
        <v>376</v>
      </c>
      <c r="D193" s="7">
        <v>15</v>
      </c>
      <c r="E193" s="7">
        <v>24</v>
      </c>
      <c r="F193" s="7" t="s">
        <v>222</v>
      </c>
      <c r="G193" s="7" t="s">
        <v>222</v>
      </c>
      <c r="H193" s="7" t="s">
        <v>221</v>
      </c>
      <c r="I193" s="7" t="s">
        <v>221</v>
      </c>
    </row>
    <row r="194" spans="1:9">
      <c r="A194" s="192">
        <v>27</v>
      </c>
      <c r="B194" s="194">
        <v>40611</v>
      </c>
      <c r="C194" s="7" t="s">
        <v>376</v>
      </c>
      <c r="D194" s="7">
        <v>15</v>
      </c>
      <c r="E194" s="7">
        <v>24</v>
      </c>
      <c r="F194" s="7" t="s">
        <v>222</v>
      </c>
      <c r="G194" s="7" t="s">
        <v>222</v>
      </c>
      <c r="H194" s="7" t="s">
        <v>221</v>
      </c>
      <c r="I194" s="7" t="s">
        <v>221</v>
      </c>
    </row>
    <row r="195" spans="1:9">
      <c r="A195" s="192">
        <v>28</v>
      </c>
      <c r="B195" s="194">
        <v>40611</v>
      </c>
      <c r="C195" s="7" t="s">
        <v>376</v>
      </c>
      <c r="D195" s="7">
        <v>15</v>
      </c>
      <c r="E195" s="7">
        <v>24</v>
      </c>
      <c r="F195" s="7" t="s">
        <v>222</v>
      </c>
      <c r="G195" s="7" t="s">
        <v>222</v>
      </c>
      <c r="H195" s="7" t="s">
        <v>221</v>
      </c>
      <c r="I195" s="7" t="s">
        <v>221</v>
      </c>
    </row>
    <row r="196" spans="1:9">
      <c r="A196" s="192">
        <v>29</v>
      </c>
      <c r="B196" s="194">
        <v>40611</v>
      </c>
      <c r="C196" s="7" t="s">
        <v>376</v>
      </c>
      <c r="D196" s="7">
        <v>15</v>
      </c>
      <c r="E196" s="7">
        <v>24</v>
      </c>
      <c r="F196" s="7" t="s">
        <v>222</v>
      </c>
      <c r="G196" s="7" t="s">
        <v>221</v>
      </c>
      <c r="H196" s="7" t="s">
        <v>221</v>
      </c>
      <c r="I196" s="7" t="s">
        <v>221</v>
      </c>
    </row>
    <row r="197" spans="1:9">
      <c r="A197" s="192">
        <v>30</v>
      </c>
      <c r="B197" s="194">
        <v>40611</v>
      </c>
      <c r="C197" s="7" t="s">
        <v>376</v>
      </c>
      <c r="D197" s="7">
        <v>15</v>
      </c>
      <c r="E197" s="7">
        <v>24</v>
      </c>
      <c r="F197" s="7" t="s">
        <v>222</v>
      </c>
      <c r="G197" s="7" t="s">
        <v>222</v>
      </c>
      <c r="H197" s="7" t="s">
        <v>221</v>
      </c>
      <c r="I197" s="7" t="s">
        <v>221</v>
      </c>
    </row>
    <row r="198" spans="1:9">
      <c r="A198" s="192">
        <v>31</v>
      </c>
      <c r="B198" s="194">
        <v>40611</v>
      </c>
      <c r="C198" s="7" t="s">
        <v>376</v>
      </c>
      <c r="D198" s="7">
        <v>15</v>
      </c>
      <c r="E198" s="7">
        <v>24</v>
      </c>
      <c r="F198" s="7" t="s">
        <v>222</v>
      </c>
      <c r="G198" s="7" t="s">
        <v>222</v>
      </c>
      <c r="H198" s="7" t="s">
        <v>221</v>
      </c>
      <c r="I198" s="7" t="s">
        <v>221</v>
      </c>
    </row>
    <row r="199" spans="1:9">
      <c r="A199" s="192">
        <v>1</v>
      </c>
      <c r="B199" s="194">
        <v>40611</v>
      </c>
      <c r="C199" s="7" t="s">
        <v>376</v>
      </c>
      <c r="D199" s="7">
        <v>15</v>
      </c>
      <c r="E199" s="7">
        <v>48</v>
      </c>
      <c r="F199" s="7" t="s">
        <v>222</v>
      </c>
      <c r="G199" s="7" t="s">
        <v>222</v>
      </c>
      <c r="H199" s="7" t="s">
        <v>222</v>
      </c>
      <c r="I199" s="7" t="s">
        <v>222</v>
      </c>
    </row>
    <row r="200" spans="1:9">
      <c r="A200" s="192">
        <v>2</v>
      </c>
      <c r="B200" s="194">
        <v>40611</v>
      </c>
      <c r="C200" s="7" t="s">
        <v>376</v>
      </c>
      <c r="D200" s="7">
        <v>15</v>
      </c>
      <c r="E200" s="7">
        <v>48</v>
      </c>
      <c r="F200" s="7" t="s">
        <v>222</v>
      </c>
      <c r="G200" s="7" t="s">
        <v>222</v>
      </c>
      <c r="H200" s="7" t="s">
        <v>222</v>
      </c>
      <c r="I200" s="7" t="s">
        <v>222</v>
      </c>
    </row>
    <row r="201" spans="1:9">
      <c r="A201" s="192">
        <v>3</v>
      </c>
      <c r="B201" s="194">
        <v>40611</v>
      </c>
      <c r="C201" s="7" t="s">
        <v>376</v>
      </c>
      <c r="D201" s="7">
        <v>15</v>
      </c>
      <c r="E201" s="7">
        <v>48</v>
      </c>
      <c r="F201" s="7" t="s">
        <v>221</v>
      </c>
      <c r="G201" s="7" t="s">
        <v>222</v>
      </c>
      <c r="H201" s="7" t="s">
        <v>222</v>
      </c>
      <c r="I201" s="7" t="s">
        <v>221</v>
      </c>
    </row>
    <row r="202" spans="1:9">
      <c r="A202" s="192">
        <v>4</v>
      </c>
      <c r="B202" s="194">
        <v>40611</v>
      </c>
      <c r="C202" s="7" t="s">
        <v>376</v>
      </c>
      <c r="D202" s="7">
        <v>15</v>
      </c>
      <c r="E202" s="7">
        <v>48</v>
      </c>
      <c r="F202" s="7" t="s">
        <v>221</v>
      </c>
      <c r="G202" s="7" t="s">
        <v>222</v>
      </c>
      <c r="H202" s="7" t="s">
        <v>222</v>
      </c>
      <c r="I202" s="7" t="s">
        <v>222</v>
      </c>
    </row>
    <row r="203" spans="1:9">
      <c r="A203" s="192">
        <v>5</v>
      </c>
      <c r="B203" s="194">
        <v>40611</v>
      </c>
      <c r="C203" s="7" t="s">
        <v>376</v>
      </c>
      <c r="D203" s="7">
        <v>15</v>
      </c>
      <c r="E203" s="7">
        <v>48</v>
      </c>
      <c r="F203" s="7" t="s">
        <v>222</v>
      </c>
      <c r="G203" s="7" t="s">
        <v>222</v>
      </c>
      <c r="H203" s="7" t="s">
        <v>222</v>
      </c>
      <c r="I203" s="7" t="s">
        <v>222</v>
      </c>
    </row>
    <row r="204" spans="1:9">
      <c r="A204" s="192">
        <v>6</v>
      </c>
      <c r="B204" s="194">
        <v>40611</v>
      </c>
      <c r="C204" s="7" t="s">
        <v>376</v>
      </c>
      <c r="D204" s="7">
        <v>15</v>
      </c>
      <c r="E204" s="7">
        <v>48</v>
      </c>
      <c r="F204" s="7" t="s">
        <v>222</v>
      </c>
      <c r="G204" s="7" t="s">
        <v>222</v>
      </c>
      <c r="H204" s="7" t="s">
        <v>222</v>
      </c>
      <c r="I204" s="7" t="s">
        <v>221</v>
      </c>
    </row>
    <row r="205" spans="1:9">
      <c r="A205" s="192">
        <v>7</v>
      </c>
      <c r="B205" s="194">
        <v>40611</v>
      </c>
      <c r="C205" s="7" t="s">
        <v>376</v>
      </c>
      <c r="D205" s="7">
        <v>15</v>
      </c>
      <c r="E205" s="7">
        <v>48</v>
      </c>
      <c r="F205" s="7" t="s">
        <v>222</v>
      </c>
      <c r="G205" s="7" t="s">
        <v>221</v>
      </c>
      <c r="H205" s="7" t="s">
        <v>221</v>
      </c>
      <c r="I205" s="7" t="s">
        <v>221</v>
      </c>
    </row>
    <row r="206" spans="1:9">
      <c r="A206" s="192">
        <v>8</v>
      </c>
      <c r="B206" s="194">
        <v>40611</v>
      </c>
      <c r="C206" s="7" t="s">
        <v>376</v>
      </c>
      <c r="D206" s="7">
        <v>15</v>
      </c>
      <c r="E206" s="7">
        <v>48</v>
      </c>
      <c r="F206" s="7" t="s">
        <v>222</v>
      </c>
      <c r="G206" s="7" t="s">
        <v>222</v>
      </c>
      <c r="H206" s="7" t="s">
        <v>222</v>
      </c>
      <c r="I206" s="7" t="s">
        <v>221</v>
      </c>
    </row>
    <row r="207" spans="1:9">
      <c r="A207" s="192">
        <v>9</v>
      </c>
      <c r="B207" s="194">
        <v>40611</v>
      </c>
      <c r="C207" s="7" t="s">
        <v>376</v>
      </c>
      <c r="D207" s="7">
        <v>15</v>
      </c>
      <c r="E207" s="7">
        <v>48</v>
      </c>
      <c r="F207" s="193" t="s">
        <v>222</v>
      </c>
      <c r="G207" s="193" t="s">
        <v>222</v>
      </c>
      <c r="H207" s="7" t="s">
        <v>221</v>
      </c>
      <c r="I207" s="7" t="s">
        <v>221</v>
      </c>
    </row>
    <row r="208" spans="1:9">
      <c r="A208" s="192">
        <v>10</v>
      </c>
      <c r="B208" s="194">
        <v>40611</v>
      </c>
      <c r="C208" s="7" t="s">
        <v>376</v>
      </c>
      <c r="D208" s="7">
        <v>15</v>
      </c>
      <c r="E208" s="7">
        <v>48</v>
      </c>
      <c r="F208" s="193" t="s">
        <v>221</v>
      </c>
      <c r="G208" s="193" t="s">
        <v>222</v>
      </c>
      <c r="H208" s="7" t="s">
        <v>222</v>
      </c>
      <c r="I208" s="7" t="s">
        <v>222</v>
      </c>
    </row>
    <row r="209" spans="1:9">
      <c r="A209" s="192">
        <v>11</v>
      </c>
      <c r="B209" s="194">
        <v>40611</v>
      </c>
      <c r="C209" s="7" t="s">
        <v>376</v>
      </c>
      <c r="D209" s="7">
        <v>15</v>
      </c>
      <c r="E209" s="7">
        <v>48</v>
      </c>
      <c r="F209" s="7" t="s">
        <v>221</v>
      </c>
      <c r="G209" s="7" t="s">
        <v>221</v>
      </c>
      <c r="H209" s="7" t="s">
        <v>222</v>
      </c>
      <c r="I209" s="7" t="s">
        <v>222</v>
      </c>
    </row>
    <row r="210" spans="1:9">
      <c r="A210" s="192">
        <v>12</v>
      </c>
      <c r="B210" s="194">
        <v>40611</v>
      </c>
      <c r="C210" s="7" t="s">
        <v>376</v>
      </c>
      <c r="D210" s="7">
        <v>15</v>
      </c>
      <c r="E210" s="7">
        <v>48</v>
      </c>
      <c r="F210" s="7" t="s">
        <v>222</v>
      </c>
      <c r="G210" s="7" t="s">
        <v>222</v>
      </c>
      <c r="H210" s="7" t="s">
        <v>222</v>
      </c>
      <c r="I210" s="7" t="s">
        <v>222</v>
      </c>
    </row>
    <row r="211" spans="1:9">
      <c r="A211" s="192">
        <v>13</v>
      </c>
      <c r="B211" s="194">
        <v>40611</v>
      </c>
      <c r="C211" s="7" t="s">
        <v>376</v>
      </c>
      <c r="D211" s="7">
        <v>15</v>
      </c>
      <c r="E211" s="7">
        <v>48</v>
      </c>
      <c r="F211" s="7" t="s">
        <v>222</v>
      </c>
      <c r="G211" s="7" t="s">
        <v>222</v>
      </c>
      <c r="H211" s="7" t="s">
        <v>222</v>
      </c>
      <c r="I211" s="7" t="s">
        <v>222</v>
      </c>
    </row>
    <row r="212" spans="1:9">
      <c r="A212" s="192">
        <v>14</v>
      </c>
      <c r="B212" s="194">
        <v>40611</v>
      </c>
      <c r="C212" s="7" t="s">
        <v>376</v>
      </c>
      <c r="D212" s="7">
        <v>15</v>
      </c>
      <c r="E212" s="7">
        <v>48</v>
      </c>
      <c r="F212" s="7" t="s">
        <v>221</v>
      </c>
      <c r="G212" s="7" t="s">
        <v>222</v>
      </c>
      <c r="H212" s="7" t="s">
        <v>222</v>
      </c>
      <c r="I212" s="7" t="s">
        <v>222</v>
      </c>
    </row>
    <row r="213" spans="1:9">
      <c r="A213" s="192">
        <v>15</v>
      </c>
      <c r="B213" s="194">
        <v>40611</v>
      </c>
      <c r="C213" s="7" t="s">
        <v>376</v>
      </c>
      <c r="D213" s="7">
        <v>15</v>
      </c>
      <c r="E213" s="7">
        <v>48</v>
      </c>
      <c r="F213" s="7" t="s">
        <v>221</v>
      </c>
      <c r="G213" s="7" t="s">
        <v>221</v>
      </c>
      <c r="H213" s="7" t="s">
        <v>221</v>
      </c>
      <c r="I213" s="7" t="s">
        <v>221</v>
      </c>
    </row>
    <row r="214" spans="1:9">
      <c r="A214" s="192">
        <v>16</v>
      </c>
      <c r="B214" s="194">
        <v>40611</v>
      </c>
      <c r="C214" s="7" t="s">
        <v>376</v>
      </c>
      <c r="D214" s="7">
        <v>15</v>
      </c>
      <c r="E214" s="7">
        <v>48</v>
      </c>
      <c r="F214" s="7" t="s">
        <v>222</v>
      </c>
      <c r="G214" s="7" t="s">
        <v>222</v>
      </c>
      <c r="H214" s="7" t="s">
        <v>221</v>
      </c>
      <c r="I214" s="7" t="s">
        <v>221</v>
      </c>
    </row>
    <row r="215" spans="1:9">
      <c r="A215" s="192">
        <v>17</v>
      </c>
      <c r="B215" s="194">
        <v>40611</v>
      </c>
      <c r="C215" s="7" t="s">
        <v>376</v>
      </c>
      <c r="D215" s="7">
        <v>15</v>
      </c>
      <c r="E215" s="7">
        <v>48</v>
      </c>
      <c r="F215" s="7" t="s">
        <v>221</v>
      </c>
      <c r="G215" s="7" t="s">
        <v>221</v>
      </c>
      <c r="H215" s="7" t="s">
        <v>221</v>
      </c>
      <c r="I215" s="7" t="s">
        <v>221</v>
      </c>
    </row>
    <row r="216" spans="1:9">
      <c r="A216" s="192">
        <v>18</v>
      </c>
      <c r="B216" s="194">
        <v>40611</v>
      </c>
      <c r="C216" s="7" t="s">
        <v>376</v>
      </c>
      <c r="D216" s="7">
        <v>15</v>
      </c>
      <c r="E216" s="7">
        <v>48</v>
      </c>
      <c r="F216" s="7" t="s">
        <v>221</v>
      </c>
      <c r="G216" s="7" t="s">
        <v>222</v>
      </c>
      <c r="H216" s="7" t="s">
        <v>222</v>
      </c>
      <c r="I216" s="7" t="s">
        <v>222</v>
      </c>
    </row>
    <row r="217" spans="1:9">
      <c r="A217" s="192">
        <v>19</v>
      </c>
      <c r="B217" s="194">
        <v>40611</v>
      </c>
      <c r="C217" s="7" t="s">
        <v>376</v>
      </c>
      <c r="D217" s="7">
        <v>15</v>
      </c>
      <c r="E217" s="7">
        <v>48</v>
      </c>
      <c r="F217" s="7" t="s">
        <v>222</v>
      </c>
      <c r="G217" s="7" t="s">
        <v>221</v>
      </c>
      <c r="H217" s="7" t="s">
        <v>222</v>
      </c>
      <c r="I217" s="7" t="s">
        <v>221</v>
      </c>
    </row>
    <row r="218" spans="1:9">
      <c r="A218" s="192">
        <v>20</v>
      </c>
      <c r="B218" s="194">
        <v>40611</v>
      </c>
      <c r="C218" s="7" t="s">
        <v>376</v>
      </c>
      <c r="D218" s="7">
        <v>15</v>
      </c>
      <c r="E218" s="7">
        <v>48</v>
      </c>
      <c r="F218" s="7" t="s">
        <v>221</v>
      </c>
      <c r="G218" s="7" t="s">
        <v>222</v>
      </c>
      <c r="H218" s="7" t="s">
        <v>222</v>
      </c>
      <c r="I218" s="7" t="s">
        <v>221</v>
      </c>
    </row>
    <row r="219" spans="1:9">
      <c r="A219" s="192">
        <v>21</v>
      </c>
      <c r="B219" s="194">
        <v>40611</v>
      </c>
      <c r="C219" s="7" t="s">
        <v>376</v>
      </c>
      <c r="D219" s="7">
        <v>15</v>
      </c>
      <c r="E219" s="7">
        <v>48</v>
      </c>
      <c r="F219" s="7" t="s">
        <v>222</v>
      </c>
      <c r="G219" s="7" t="s">
        <v>221</v>
      </c>
      <c r="H219" s="7" t="s">
        <v>222</v>
      </c>
      <c r="I219" s="7" t="s">
        <v>222</v>
      </c>
    </row>
    <row r="220" spans="1:9">
      <c r="A220" s="192">
        <v>22</v>
      </c>
      <c r="B220" s="194">
        <v>40611</v>
      </c>
      <c r="C220" s="7" t="s">
        <v>376</v>
      </c>
      <c r="D220" s="7">
        <v>15</v>
      </c>
      <c r="E220" s="7">
        <v>48</v>
      </c>
      <c r="F220" s="7" t="s">
        <v>222</v>
      </c>
      <c r="G220" s="7" t="s">
        <v>222</v>
      </c>
      <c r="H220" s="7" t="s">
        <v>222</v>
      </c>
      <c r="I220" s="7" t="s">
        <v>221</v>
      </c>
    </row>
    <row r="221" spans="1:9">
      <c r="A221" s="192">
        <v>23</v>
      </c>
      <c r="B221" s="194">
        <v>40611</v>
      </c>
      <c r="C221" s="7" t="s">
        <v>376</v>
      </c>
      <c r="D221" s="7">
        <v>15</v>
      </c>
      <c r="E221" s="7">
        <v>48</v>
      </c>
      <c r="F221" s="7" t="s">
        <v>222</v>
      </c>
      <c r="G221" s="7" t="s">
        <v>221</v>
      </c>
      <c r="H221" s="7" t="s">
        <v>222</v>
      </c>
      <c r="I221" s="7" t="s">
        <v>222</v>
      </c>
    </row>
    <row r="222" spans="1:9">
      <c r="A222" s="192">
        <v>24</v>
      </c>
      <c r="B222" s="194">
        <v>40611</v>
      </c>
      <c r="C222" s="7" t="s">
        <v>376</v>
      </c>
      <c r="D222" s="7">
        <v>15</v>
      </c>
      <c r="E222" s="7">
        <v>48</v>
      </c>
      <c r="F222" s="7" t="s">
        <v>222</v>
      </c>
      <c r="G222" s="7" t="s">
        <v>222</v>
      </c>
      <c r="H222" s="7" t="s">
        <v>222</v>
      </c>
      <c r="I222" s="7" t="s">
        <v>222</v>
      </c>
    </row>
    <row r="223" spans="1:9">
      <c r="A223" s="192">
        <v>25</v>
      </c>
      <c r="B223" s="194">
        <v>40611</v>
      </c>
      <c r="C223" s="7" t="s">
        <v>376</v>
      </c>
      <c r="D223" s="7">
        <v>15</v>
      </c>
      <c r="E223" s="7">
        <v>48</v>
      </c>
      <c r="F223" s="7" t="s">
        <v>221</v>
      </c>
      <c r="G223" s="7" t="s">
        <v>221</v>
      </c>
      <c r="H223" s="7" t="s">
        <v>222</v>
      </c>
      <c r="I223" s="7" t="s">
        <v>222</v>
      </c>
    </row>
    <row r="224" spans="1:9">
      <c r="A224" s="192">
        <v>26</v>
      </c>
      <c r="B224" s="194">
        <v>40611</v>
      </c>
      <c r="C224" s="7" t="s">
        <v>376</v>
      </c>
      <c r="D224" s="7">
        <v>15</v>
      </c>
      <c r="E224" s="7">
        <v>48</v>
      </c>
      <c r="F224" s="7" t="s">
        <v>222</v>
      </c>
      <c r="G224" s="7" t="s">
        <v>222</v>
      </c>
      <c r="H224" s="7" t="s">
        <v>222</v>
      </c>
      <c r="I224" s="7" t="s">
        <v>222</v>
      </c>
    </row>
    <row r="225" spans="1:9">
      <c r="A225" s="192">
        <v>27</v>
      </c>
      <c r="B225" s="194">
        <v>40611</v>
      </c>
      <c r="C225" s="7" t="s">
        <v>376</v>
      </c>
      <c r="D225" s="7">
        <v>15</v>
      </c>
      <c r="E225" s="7">
        <v>48</v>
      </c>
      <c r="F225" s="7" t="s">
        <v>221</v>
      </c>
      <c r="G225" s="7" t="s">
        <v>221</v>
      </c>
      <c r="H225" s="7" t="s">
        <v>222</v>
      </c>
      <c r="I225" s="7" t="s">
        <v>222</v>
      </c>
    </row>
    <row r="226" spans="1:9">
      <c r="A226" s="192">
        <v>28</v>
      </c>
      <c r="B226" s="194">
        <v>40611</v>
      </c>
      <c r="C226" s="7" t="s">
        <v>376</v>
      </c>
      <c r="D226" s="7">
        <v>15</v>
      </c>
      <c r="E226" s="7">
        <v>48</v>
      </c>
      <c r="F226" s="7" t="s">
        <v>222</v>
      </c>
      <c r="G226" s="7" t="s">
        <v>222</v>
      </c>
      <c r="H226" s="7" t="s">
        <v>222</v>
      </c>
      <c r="I226" s="7" t="s">
        <v>221</v>
      </c>
    </row>
    <row r="227" spans="1:9">
      <c r="A227" s="192">
        <v>29</v>
      </c>
      <c r="B227" s="194">
        <v>40611</v>
      </c>
      <c r="C227" s="7" t="s">
        <v>376</v>
      </c>
      <c r="D227" s="7">
        <v>15</v>
      </c>
      <c r="E227" s="7">
        <v>48</v>
      </c>
      <c r="F227" s="7" t="s">
        <v>222</v>
      </c>
      <c r="G227" s="7" t="s">
        <v>222</v>
      </c>
      <c r="H227" s="7" t="s">
        <v>222</v>
      </c>
      <c r="I227" s="7" t="s">
        <v>222</v>
      </c>
    </row>
    <row r="228" spans="1:9">
      <c r="A228" s="192">
        <v>30</v>
      </c>
      <c r="B228" s="194">
        <v>40611</v>
      </c>
      <c r="C228" s="7" t="s">
        <v>376</v>
      </c>
      <c r="D228" s="7">
        <v>15</v>
      </c>
      <c r="E228" s="7">
        <v>48</v>
      </c>
      <c r="F228" s="7" t="s">
        <v>222</v>
      </c>
      <c r="G228" s="7" t="s">
        <v>221</v>
      </c>
      <c r="H228" s="7" t="s">
        <v>222</v>
      </c>
      <c r="I228" s="7" t="s">
        <v>221</v>
      </c>
    </row>
    <row r="229" spans="1:9">
      <c r="A229" s="192">
        <v>31</v>
      </c>
      <c r="B229" s="194">
        <v>40611</v>
      </c>
      <c r="C229" s="7" t="s">
        <v>376</v>
      </c>
      <c r="D229" s="7">
        <v>15</v>
      </c>
      <c r="E229" s="7">
        <v>48</v>
      </c>
      <c r="F229" s="7" t="s">
        <v>221</v>
      </c>
      <c r="G229" s="7" t="s">
        <v>222</v>
      </c>
      <c r="H229" s="7" t="s">
        <v>222</v>
      </c>
      <c r="I229" s="7" t="s">
        <v>222</v>
      </c>
    </row>
    <row r="230" spans="1:9">
      <c r="A230" s="192">
        <v>32</v>
      </c>
      <c r="B230" s="194">
        <v>40611</v>
      </c>
      <c r="C230" s="7" t="s">
        <v>376</v>
      </c>
      <c r="D230" s="7">
        <v>15</v>
      </c>
      <c r="E230" s="7">
        <v>48</v>
      </c>
      <c r="F230" s="7" t="s">
        <v>222</v>
      </c>
      <c r="G230" s="7" t="s">
        <v>222</v>
      </c>
      <c r="H230" s="7" t="s">
        <v>221</v>
      </c>
      <c r="I230" s="7" t="s">
        <v>221</v>
      </c>
    </row>
    <row r="231" spans="1:9">
      <c r="A231" s="192">
        <v>33</v>
      </c>
      <c r="B231" s="194">
        <v>40611</v>
      </c>
      <c r="C231" s="7" t="s">
        <v>376</v>
      </c>
      <c r="D231" s="7">
        <v>15</v>
      </c>
      <c r="E231" s="7">
        <v>48</v>
      </c>
      <c r="F231" s="7" t="s">
        <v>222</v>
      </c>
      <c r="G231" s="7" t="s">
        <v>221</v>
      </c>
      <c r="H231" s="7" t="s">
        <v>222</v>
      </c>
      <c r="I231" s="7" t="s">
        <v>222</v>
      </c>
    </row>
    <row r="232" spans="1:9">
      <c r="A232" s="192">
        <v>34</v>
      </c>
      <c r="B232" s="194">
        <v>40611</v>
      </c>
      <c r="C232" s="7" t="s">
        <v>376</v>
      </c>
      <c r="D232" s="7">
        <v>15</v>
      </c>
      <c r="E232" s="7">
        <v>48</v>
      </c>
      <c r="F232" s="7" t="s">
        <v>222</v>
      </c>
      <c r="G232" s="7" t="s">
        <v>222</v>
      </c>
      <c r="H232" s="7" t="s">
        <v>222</v>
      </c>
      <c r="I232" s="7" t="s">
        <v>221</v>
      </c>
    </row>
    <row r="233" spans="1:9">
      <c r="A233" s="192">
        <v>35</v>
      </c>
      <c r="B233" s="194">
        <v>40611</v>
      </c>
      <c r="C233" s="7" t="s">
        <v>376</v>
      </c>
      <c r="D233" s="7">
        <v>15</v>
      </c>
      <c r="E233" s="7">
        <v>48</v>
      </c>
      <c r="F233" s="7" t="s">
        <v>222</v>
      </c>
      <c r="G233" s="7" t="s">
        <v>222</v>
      </c>
      <c r="H233" s="7" t="s">
        <v>222</v>
      </c>
      <c r="I233" s="7" t="s">
        <v>222</v>
      </c>
    </row>
    <row r="234" spans="1:9">
      <c r="A234" s="192">
        <v>1</v>
      </c>
      <c r="B234" s="194">
        <v>40611</v>
      </c>
      <c r="C234" s="7" t="s">
        <v>376</v>
      </c>
      <c r="D234" s="7">
        <v>15</v>
      </c>
      <c r="E234" s="7">
        <v>72</v>
      </c>
      <c r="F234" s="7" t="s">
        <v>221</v>
      </c>
      <c r="G234" s="7" t="s">
        <v>222</v>
      </c>
      <c r="H234" s="7" t="s">
        <v>222</v>
      </c>
      <c r="I234" s="7" t="s">
        <v>222</v>
      </c>
    </row>
    <row r="235" spans="1:9">
      <c r="A235" s="192">
        <v>2</v>
      </c>
      <c r="B235" s="194">
        <v>40611</v>
      </c>
      <c r="C235" s="7" t="s">
        <v>376</v>
      </c>
      <c r="D235" s="7">
        <v>15</v>
      </c>
      <c r="E235" s="7">
        <v>72</v>
      </c>
      <c r="F235" s="7" t="s">
        <v>221</v>
      </c>
      <c r="G235" s="7" t="s">
        <v>221</v>
      </c>
      <c r="H235" s="7" t="s">
        <v>222</v>
      </c>
      <c r="I235" s="7" t="s">
        <v>221</v>
      </c>
    </row>
    <row r="236" spans="1:9">
      <c r="A236" s="192">
        <v>3</v>
      </c>
      <c r="B236" s="194">
        <v>40611</v>
      </c>
      <c r="C236" s="7" t="s">
        <v>376</v>
      </c>
      <c r="D236" s="7">
        <v>15</v>
      </c>
      <c r="E236" s="7">
        <v>72</v>
      </c>
      <c r="F236" s="7" t="s">
        <v>222</v>
      </c>
      <c r="G236" s="7" t="s">
        <v>222</v>
      </c>
      <c r="H236" s="7" t="s">
        <v>222</v>
      </c>
      <c r="I236" s="7" t="s">
        <v>221</v>
      </c>
    </row>
    <row r="237" spans="1:9">
      <c r="A237" s="192">
        <v>4</v>
      </c>
      <c r="B237" s="194">
        <v>40611</v>
      </c>
      <c r="C237" s="7" t="s">
        <v>376</v>
      </c>
      <c r="D237" s="7">
        <v>15</v>
      </c>
      <c r="E237" s="7">
        <v>72</v>
      </c>
      <c r="F237" s="7" t="s">
        <v>222</v>
      </c>
      <c r="G237" s="7" t="s">
        <v>222</v>
      </c>
      <c r="H237" s="7" t="s">
        <v>222</v>
      </c>
      <c r="I237" s="7" t="s">
        <v>221</v>
      </c>
    </row>
    <row r="238" spans="1:9">
      <c r="A238" s="192">
        <v>5</v>
      </c>
      <c r="B238" s="194">
        <v>40611</v>
      </c>
      <c r="C238" s="7" t="s">
        <v>376</v>
      </c>
      <c r="D238" s="7">
        <v>15</v>
      </c>
      <c r="E238" s="7">
        <v>72</v>
      </c>
      <c r="F238" s="7" t="s">
        <v>222</v>
      </c>
      <c r="G238" s="7" t="s">
        <v>222</v>
      </c>
      <c r="H238" s="7" t="s">
        <v>221</v>
      </c>
      <c r="I238" s="7" t="s">
        <v>221</v>
      </c>
    </row>
    <row r="239" spans="1:9">
      <c r="A239" s="192">
        <v>6</v>
      </c>
      <c r="B239" s="194">
        <v>40611</v>
      </c>
      <c r="C239" s="7" t="s">
        <v>376</v>
      </c>
      <c r="D239" s="7">
        <v>15</v>
      </c>
      <c r="E239" s="7">
        <v>72</v>
      </c>
      <c r="F239" s="7" t="s">
        <v>222</v>
      </c>
      <c r="G239" s="7" t="s">
        <v>222</v>
      </c>
      <c r="H239" s="7" t="s">
        <v>222</v>
      </c>
      <c r="I239" s="7" t="s">
        <v>222</v>
      </c>
    </row>
    <row r="240" spans="1:9">
      <c r="A240" s="192">
        <v>7</v>
      </c>
      <c r="B240" s="194">
        <v>40611</v>
      </c>
      <c r="C240" s="7" t="s">
        <v>376</v>
      </c>
      <c r="D240" s="7">
        <v>15</v>
      </c>
      <c r="E240" s="7">
        <v>72</v>
      </c>
      <c r="F240" s="7" t="s">
        <v>222</v>
      </c>
      <c r="G240" s="7" t="s">
        <v>222</v>
      </c>
      <c r="H240" s="7" t="s">
        <v>221</v>
      </c>
      <c r="I240" s="7" t="s">
        <v>221</v>
      </c>
    </row>
    <row r="241" spans="1:9">
      <c r="A241" s="192">
        <v>8</v>
      </c>
      <c r="B241" s="194">
        <v>40611</v>
      </c>
      <c r="C241" s="7" t="s">
        <v>376</v>
      </c>
      <c r="D241" s="7">
        <v>15</v>
      </c>
      <c r="E241" s="7">
        <v>72</v>
      </c>
      <c r="F241" s="7" t="s">
        <v>222</v>
      </c>
      <c r="G241" s="7" t="s">
        <v>222</v>
      </c>
      <c r="H241" s="7" t="s">
        <v>222</v>
      </c>
      <c r="I241" s="7" t="s">
        <v>222</v>
      </c>
    </row>
    <row r="242" spans="1:9">
      <c r="A242" s="192">
        <v>9</v>
      </c>
      <c r="B242" s="194">
        <v>40611</v>
      </c>
      <c r="C242" s="7" t="s">
        <v>376</v>
      </c>
      <c r="D242" s="7">
        <v>15</v>
      </c>
      <c r="E242" s="7">
        <v>72</v>
      </c>
      <c r="F242" s="7" t="s">
        <v>222</v>
      </c>
      <c r="G242" s="7" t="s">
        <v>222</v>
      </c>
      <c r="H242" s="7" t="s">
        <v>221</v>
      </c>
      <c r="I242" s="7" t="s">
        <v>221</v>
      </c>
    </row>
    <row r="243" spans="1:9">
      <c r="A243" s="192">
        <v>10</v>
      </c>
      <c r="B243" s="194">
        <v>40611</v>
      </c>
      <c r="C243" s="7" t="s">
        <v>376</v>
      </c>
      <c r="D243" s="7">
        <v>15</v>
      </c>
      <c r="E243" s="7">
        <v>72</v>
      </c>
      <c r="F243" s="7" t="s">
        <v>222</v>
      </c>
      <c r="G243" s="7" t="s">
        <v>222</v>
      </c>
      <c r="H243" s="7" t="s">
        <v>222</v>
      </c>
      <c r="I243" s="7" t="s">
        <v>222</v>
      </c>
    </row>
    <row r="244" spans="1:9">
      <c r="A244" s="192">
        <v>11</v>
      </c>
      <c r="B244" s="194">
        <v>40611</v>
      </c>
      <c r="C244" s="7" t="s">
        <v>376</v>
      </c>
      <c r="D244" s="7">
        <v>15</v>
      </c>
      <c r="E244" s="7">
        <v>72</v>
      </c>
      <c r="F244" s="7" t="s">
        <v>222</v>
      </c>
      <c r="G244" s="7" t="s">
        <v>221</v>
      </c>
      <c r="H244" s="7" t="s">
        <v>222</v>
      </c>
      <c r="I244" s="7" t="s">
        <v>222</v>
      </c>
    </row>
    <row r="245" spans="1:9">
      <c r="A245" s="192">
        <v>12</v>
      </c>
      <c r="B245" s="194">
        <v>40611</v>
      </c>
      <c r="C245" s="7" t="s">
        <v>376</v>
      </c>
      <c r="D245" s="7">
        <v>15</v>
      </c>
      <c r="E245" s="7">
        <v>72</v>
      </c>
      <c r="F245" s="7" t="s">
        <v>222</v>
      </c>
      <c r="G245" s="7" t="s">
        <v>222</v>
      </c>
      <c r="H245" s="7" t="s">
        <v>222</v>
      </c>
      <c r="I245" s="7" t="s">
        <v>221</v>
      </c>
    </row>
    <row r="246" spans="1:9">
      <c r="A246" s="192">
        <v>13</v>
      </c>
      <c r="B246" s="194">
        <v>40611</v>
      </c>
      <c r="C246" s="7" t="s">
        <v>376</v>
      </c>
      <c r="D246" s="7">
        <v>15</v>
      </c>
      <c r="E246" s="7">
        <v>72</v>
      </c>
      <c r="F246" s="7" t="s">
        <v>222</v>
      </c>
      <c r="G246" s="7" t="s">
        <v>222</v>
      </c>
      <c r="H246" s="7" t="s">
        <v>222</v>
      </c>
      <c r="I246" s="7" t="s">
        <v>222</v>
      </c>
    </row>
    <row r="247" spans="1:9">
      <c r="A247" s="192">
        <v>14</v>
      </c>
      <c r="B247" s="194">
        <v>40611</v>
      </c>
      <c r="C247" s="7" t="s">
        <v>376</v>
      </c>
      <c r="D247" s="7">
        <v>15</v>
      </c>
      <c r="E247" s="7">
        <v>72</v>
      </c>
      <c r="F247" s="7" t="s">
        <v>222</v>
      </c>
      <c r="G247" s="7" t="s">
        <v>222</v>
      </c>
      <c r="H247" s="7" t="s">
        <v>221</v>
      </c>
      <c r="I247" s="7" t="s">
        <v>221</v>
      </c>
    </row>
    <row r="248" spans="1:9">
      <c r="A248" s="192">
        <v>15</v>
      </c>
      <c r="B248" s="194">
        <v>40611</v>
      </c>
      <c r="C248" s="7" t="s">
        <v>376</v>
      </c>
      <c r="D248" s="7">
        <v>15</v>
      </c>
      <c r="E248" s="7">
        <v>72</v>
      </c>
      <c r="F248" s="7" t="s">
        <v>222</v>
      </c>
      <c r="G248" s="7" t="s">
        <v>222</v>
      </c>
      <c r="H248" s="7" t="s">
        <v>222</v>
      </c>
      <c r="I248" s="7" t="s">
        <v>222</v>
      </c>
    </row>
    <row r="249" spans="1:9">
      <c r="A249" s="192">
        <v>16</v>
      </c>
      <c r="B249" s="194">
        <v>40611</v>
      </c>
      <c r="C249" s="7" t="s">
        <v>376</v>
      </c>
      <c r="D249" s="7">
        <v>15</v>
      </c>
      <c r="E249" s="7">
        <v>72</v>
      </c>
      <c r="F249" s="7" t="s">
        <v>222</v>
      </c>
      <c r="G249" s="7" t="s">
        <v>221</v>
      </c>
      <c r="H249" s="7" t="s">
        <v>221</v>
      </c>
      <c r="I249" s="7" t="s">
        <v>222</v>
      </c>
    </row>
    <row r="250" spans="1:9">
      <c r="A250" s="192">
        <v>17</v>
      </c>
      <c r="B250" s="194">
        <v>40611</v>
      </c>
      <c r="C250" s="7" t="s">
        <v>376</v>
      </c>
      <c r="D250" s="7">
        <v>15</v>
      </c>
      <c r="E250" s="7">
        <v>72</v>
      </c>
      <c r="F250" s="7" t="s">
        <v>222</v>
      </c>
      <c r="G250" s="7" t="s">
        <v>222</v>
      </c>
      <c r="H250" s="7" t="s">
        <v>222</v>
      </c>
      <c r="I250" s="7" t="s">
        <v>222</v>
      </c>
    </row>
    <row r="251" spans="1:9">
      <c r="A251" s="192">
        <v>18</v>
      </c>
      <c r="B251" s="194">
        <v>40611</v>
      </c>
      <c r="C251" s="7" t="s">
        <v>376</v>
      </c>
      <c r="D251" s="7">
        <v>15</v>
      </c>
      <c r="E251" s="7">
        <v>72</v>
      </c>
      <c r="F251" s="7" t="s">
        <v>222</v>
      </c>
      <c r="G251" s="7" t="s">
        <v>221</v>
      </c>
      <c r="H251" s="7" t="s">
        <v>222</v>
      </c>
      <c r="I251" s="7" t="s">
        <v>222</v>
      </c>
    </row>
    <row r="252" spans="1:9">
      <c r="A252" s="192">
        <v>19</v>
      </c>
      <c r="B252" s="194">
        <v>40611</v>
      </c>
      <c r="C252" s="7" t="s">
        <v>376</v>
      </c>
      <c r="D252" s="7">
        <v>15</v>
      </c>
      <c r="E252" s="7">
        <v>72</v>
      </c>
      <c r="F252" s="7" t="s">
        <v>222</v>
      </c>
      <c r="G252" s="7" t="s">
        <v>222</v>
      </c>
      <c r="H252" s="7" t="s">
        <v>222</v>
      </c>
      <c r="I252" s="7" t="s">
        <v>222</v>
      </c>
    </row>
    <row r="253" spans="1:9">
      <c r="A253" s="192">
        <v>20</v>
      </c>
      <c r="B253" s="194">
        <v>40611</v>
      </c>
      <c r="C253" s="7" t="s">
        <v>376</v>
      </c>
      <c r="D253" s="7">
        <v>15</v>
      </c>
      <c r="E253" s="7">
        <v>72</v>
      </c>
      <c r="F253" s="7" t="s">
        <v>222</v>
      </c>
      <c r="G253" s="7" t="s">
        <v>222</v>
      </c>
      <c r="H253" s="7" t="s">
        <v>222</v>
      </c>
      <c r="I253" s="7" t="s">
        <v>222</v>
      </c>
    </row>
    <row r="254" spans="1:9">
      <c r="A254" s="192">
        <v>21</v>
      </c>
      <c r="B254" s="194">
        <v>40611</v>
      </c>
      <c r="C254" s="7" t="s">
        <v>376</v>
      </c>
      <c r="D254" s="7">
        <v>15</v>
      </c>
      <c r="E254" s="7">
        <v>72</v>
      </c>
      <c r="F254" s="7" t="s">
        <v>222</v>
      </c>
      <c r="G254" s="7" t="s">
        <v>222</v>
      </c>
      <c r="H254" s="7" t="s">
        <v>222</v>
      </c>
      <c r="I254" s="7" t="s">
        <v>221</v>
      </c>
    </row>
    <row r="255" spans="1:9">
      <c r="A255" s="192">
        <v>22</v>
      </c>
      <c r="B255" s="194">
        <v>40611</v>
      </c>
      <c r="C255" s="7" t="s">
        <v>376</v>
      </c>
      <c r="D255" s="7">
        <v>15</v>
      </c>
      <c r="E255" s="7">
        <v>72</v>
      </c>
      <c r="F255" s="7" t="s">
        <v>222</v>
      </c>
      <c r="G255" s="7" t="s">
        <v>222</v>
      </c>
      <c r="H255" s="7" t="s">
        <v>221</v>
      </c>
      <c r="I255" s="7" t="s">
        <v>221</v>
      </c>
    </row>
    <row r="256" spans="1:9">
      <c r="A256" s="192">
        <v>23</v>
      </c>
      <c r="B256" s="194">
        <v>40611</v>
      </c>
      <c r="C256" s="7" t="s">
        <v>376</v>
      </c>
      <c r="D256" s="7">
        <v>15</v>
      </c>
      <c r="E256" s="7">
        <v>72</v>
      </c>
      <c r="F256" s="7" t="s">
        <v>221</v>
      </c>
      <c r="G256" s="7" t="s">
        <v>222</v>
      </c>
      <c r="H256" s="7" t="s">
        <v>222</v>
      </c>
      <c r="I256" s="7" t="s">
        <v>222</v>
      </c>
    </row>
    <row r="257" spans="1:9">
      <c r="A257" s="192">
        <v>24</v>
      </c>
      <c r="B257" s="194">
        <v>40611</v>
      </c>
      <c r="C257" s="7" t="s">
        <v>376</v>
      </c>
      <c r="D257" s="7">
        <v>15</v>
      </c>
      <c r="E257" s="7">
        <v>72</v>
      </c>
      <c r="F257" s="7" t="s">
        <v>222</v>
      </c>
      <c r="G257" s="7" t="s">
        <v>222</v>
      </c>
      <c r="H257" s="7" t="s">
        <v>222</v>
      </c>
      <c r="I257" s="7" t="s">
        <v>222</v>
      </c>
    </row>
    <row r="258" spans="1:9">
      <c r="A258" s="192">
        <v>25</v>
      </c>
      <c r="B258" s="194">
        <v>40611</v>
      </c>
      <c r="C258" s="7" t="s">
        <v>376</v>
      </c>
      <c r="D258" s="7">
        <v>15</v>
      </c>
      <c r="E258" s="7">
        <v>72</v>
      </c>
      <c r="F258" s="7" t="s">
        <v>222</v>
      </c>
      <c r="G258" s="7" t="s">
        <v>222</v>
      </c>
      <c r="H258" s="7" t="s">
        <v>222</v>
      </c>
      <c r="I258" s="7" t="s">
        <v>221</v>
      </c>
    </row>
    <row r="259" spans="1:9">
      <c r="A259" s="192">
        <v>26</v>
      </c>
      <c r="B259" s="194">
        <v>40611</v>
      </c>
      <c r="C259" s="7" t="s">
        <v>376</v>
      </c>
      <c r="D259" s="7">
        <v>15</v>
      </c>
      <c r="E259" s="7">
        <v>72</v>
      </c>
      <c r="F259" s="7" t="s">
        <v>222</v>
      </c>
      <c r="G259" s="7" t="s">
        <v>222</v>
      </c>
      <c r="H259" s="7" t="s">
        <v>222</v>
      </c>
      <c r="I259" s="7" t="s">
        <v>221</v>
      </c>
    </row>
    <row r="260" spans="1:9">
      <c r="A260" s="192">
        <v>27</v>
      </c>
      <c r="B260" s="194">
        <v>40611</v>
      </c>
      <c r="C260" s="7" t="s">
        <v>376</v>
      </c>
      <c r="D260" s="7">
        <v>15</v>
      </c>
      <c r="E260" s="7">
        <v>72</v>
      </c>
      <c r="F260" s="7" t="s">
        <v>221</v>
      </c>
      <c r="G260" s="7" t="s">
        <v>221</v>
      </c>
      <c r="H260" s="7" t="s">
        <v>222</v>
      </c>
      <c r="I260" s="7" t="s">
        <v>222</v>
      </c>
    </row>
    <row r="261" spans="1:9">
      <c r="A261" s="192">
        <v>28</v>
      </c>
      <c r="B261" s="194">
        <v>40611</v>
      </c>
      <c r="C261" s="7" t="s">
        <v>376</v>
      </c>
      <c r="D261" s="7">
        <v>15</v>
      </c>
      <c r="E261" s="7">
        <v>72</v>
      </c>
      <c r="F261" s="7" t="s">
        <v>222</v>
      </c>
      <c r="G261" s="7" t="s">
        <v>222</v>
      </c>
      <c r="H261" s="7" t="s">
        <v>222</v>
      </c>
      <c r="I261" s="7" t="s">
        <v>222</v>
      </c>
    </row>
    <row r="262" spans="1:9">
      <c r="A262" s="192">
        <v>29</v>
      </c>
      <c r="B262" s="194">
        <v>40611</v>
      </c>
      <c r="C262" s="7" t="s">
        <v>376</v>
      </c>
      <c r="D262" s="7">
        <v>15</v>
      </c>
      <c r="E262" s="7">
        <v>72</v>
      </c>
      <c r="F262" s="7" t="s">
        <v>222</v>
      </c>
      <c r="G262" s="7" t="s">
        <v>222</v>
      </c>
      <c r="H262" s="7" t="s">
        <v>222</v>
      </c>
      <c r="I262" s="7" t="s">
        <v>222</v>
      </c>
    </row>
    <row r="263" spans="1:9">
      <c r="A263" s="192">
        <v>30</v>
      </c>
      <c r="B263" s="194">
        <v>40611</v>
      </c>
      <c r="C263" s="7" t="s">
        <v>376</v>
      </c>
      <c r="D263" s="7">
        <v>15</v>
      </c>
      <c r="E263" s="7">
        <v>72</v>
      </c>
      <c r="F263" s="7" t="s">
        <v>222</v>
      </c>
      <c r="G263" s="7" t="s">
        <v>222</v>
      </c>
      <c r="H263" s="7" t="s">
        <v>222</v>
      </c>
      <c r="I263" s="7" t="s">
        <v>221</v>
      </c>
    </row>
    <row r="264" spans="1:9">
      <c r="A264" s="192">
        <v>31</v>
      </c>
      <c r="B264" s="194">
        <v>40611</v>
      </c>
      <c r="C264" s="7" t="s">
        <v>376</v>
      </c>
      <c r="D264" s="7">
        <v>15</v>
      </c>
      <c r="E264" s="7">
        <v>72</v>
      </c>
      <c r="F264" s="7" t="s">
        <v>221</v>
      </c>
      <c r="G264" s="7" t="s">
        <v>221</v>
      </c>
      <c r="H264" s="7" t="s">
        <v>222</v>
      </c>
      <c r="I264" s="7" t="s">
        <v>222</v>
      </c>
    </row>
    <row r="265" spans="1:9">
      <c r="A265" s="192">
        <v>32</v>
      </c>
      <c r="B265" s="194">
        <v>40611</v>
      </c>
      <c r="C265" s="7" t="s">
        <v>376</v>
      </c>
      <c r="D265" s="7">
        <v>15</v>
      </c>
      <c r="E265" s="7">
        <v>72</v>
      </c>
      <c r="F265" s="7" t="s">
        <v>222</v>
      </c>
      <c r="G265" s="7" t="s">
        <v>221</v>
      </c>
      <c r="H265" s="7" t="s">
        <v>222</v>
      </c>
      <c r="I265" s="7" t="s">
        <v>221</v>
      </c>
    </row>
    <row r="266" spans="1:9">
      <c r="A266" s="192">
        <v>33</v>
      </c>
      <c r="B266" s="194">
        <v>40611</v>
      </c>
      <c r="C266" s="7" t="s">
        <v>376</v>
      </c>
      <c r="D266" s="7">
        <v>15</v>
      </c>
      <c r="E266" s="7">
        <v>72</v>
      </c>
      <c r="F266" s="7" t="s">
        <v>222</v>
      </c>
      <c r="G266" s="7" t="s">
        <v>222</v>
      </c>
      <c r="H266" s="7" t="s">
        <v>222</v>
      </c>
      <c r="I266" s="7" t="s">
        <v>221</v>
      </c>
    </row>
    <row r="267" spans="1:9">
      <c r="A267" s="192">
        <v>1</v>
      </c>
      <c r="B267" s="194">
        <v>40661</v>
      </c>
      <c r="C267" s="7" t="s">
        <v>377</v>
      </c>
      <c r="D267" s="7">
        <v>15</v>
      </c>
      <c r="E267" s="7">
        <v>48</v>
      </c>
      <c r="F267" s="7" t="s">
        <v>222</v>
      </c>
      <c r="G267" s="7" t="s">
        <v>221</v>
      </c>
      <c r="H267" s="7" t="s">
        <v>222</v>
      </c>
      <c r="I267" s="7" t="s">
        <v>221</v>
      </c>
    </row>
    <row r="268" spans="1:9">
      <c r="A268" s="192">
        <v>2</v>
      </c>
      <c r="B268" s="194">
        <v>40661</v>
      </c>
      <c r="C268" s="7" t="s">
        <v>377</v>
      </c>
      <c r="D268" s="7">
        <v>15</v>
      </c>
      <c r="E268" s="7">
        <v>48</v>
      </c>
      <c r="F268" s="7" t="s">
        <v>222</v>
      </c>
      <c r="G268" s="7" t="s">
        <v>222</v>
      </c>
      <c r="H268" s="7" t="s">
        <v>222</v>
      </c>
      <c r="I268" s="7" t="s">
        <v>222</v>
      </c>
    </row>
    <row r="269" spans="1:9">
      <c r="A269" s="192">
        <v>3</v>
      </c>
      <c r="B269" s="194">
        <v>40661</v>
      </c>
      <c r="C269" s="7" t="s">
        <v>377</v>
      </c>
      <c r="D269" s="7">
        <v>15</v>
      </c>
      <c r="E269" s="7">
        <v>48</v>
      </c>
      <c r="F269" s="7" t="s">
        <v>221</v>
      </c>
      <c r="G269" s="7" t="s">
        <v>222</v>
      </c>
      <c r="H269" s="7" t="s">
        <v>222</v>
      </c>
      <c r="I269" s="7" t="s">
        <v>221</v>
      </c>
    </row>
    <row r="270" spans="1:9">
      <c r="A270" s="192">
        <v>4</v>
      </c>
      <c r="B270" s="194">
        <v>40661</v>
      </c>
      <c r="C270" s="7" t="s">
        <v>377</v>
      </c>
      <c r="D270" s="7">
        <v>15</v>
      </c>
      <c r="E270" s="7">
        <v>48</v>
      </c>
      <c r="F270" s="7" t="s">
        <v>221</v>
      </c>
      <c r="G270" s="7" t="s">
        <v>222</v>
      </c>
      <c r="H270" s="7" t="s">
        <v>222</v>
      </c>
      <c r="I270" s="7" t="s">
        <v>222</v>
      </c>
    </row>
    <row r="271" spans="1:9">
      <c r="A271" s="192">
        <v>5</v>
      </c>
      <c r="B271" s="194">
        <v>40661</v>
      </c>
      <c r="C271" s="7" t="s">
        <v>377</v>
      </c>
      <c r="D271" s="7">
        <v>15</v>
      </c>
      <c r="E271" s="7">
        <v>48</v>
      </c>
      <c r="F271" s="7" t="s">
        <v>222</v>
      </c>
      <c r="G271" s="7" t="s">
        <v>222</v>
      </c>
      <c r="H271" s="7" t="s">
        <v>222</v>
      </c>
      <c r="I271" s="7" t="s">
        <v>222</v>
      </c>
    </row>
    <row r="272" spans="1:9">
      <c r="A272" s="192">
        <v>6</v>
      </c>
      <c r="B272" s="194">
        <v>40661</v>
      </c>
      <c r="C272" s="7" t="s">
        <v>377</v>
      </c>
      <c r="D272" s="7">
        <v>15</v>
      </c>
      <c r="E272" s="7">
        <v>48</v>
      </c>
      <c r="F272" s="7" t="s">
        <v>221</v>
      </c>
      <c r="G272" s="7" t="s">
        <v>221</v>
      </c>
      <c r="H272" s="7" t="s">
        <v>222</v>
      </c>
      <c r="I272" s="7" t="s">
        <v>221</v>
      </c>
    </row>
    <row r="273" spans="1:9">
      <c r="A273" s="192">
        <v>7</v>
      </c>
      <c r="B273" s="194">
        <v>40661</v>
      </c>
      <c r="C273" s="7" t="s">
        <v>377</v>
      </c>
      <c r="D273" s="7">
        <v>15</v>
      </c>
      <c r="E273" s="7">
        <v>48</v>
      </c>
      <c r="F273" s="7" t="s">
        <v>221</v>
      </c>
      <c r="G273" s="7" t="s">
        <v>221</v>
      </c>
      <c r="H273" s="7" t="s">
        <v>222</v>
      </c>
      <c r="I273" s="7" t="s">
        <v>222</v>
      </c>
    </row>
    <row r="274" spans="1:9">
      <c r="A274" s="192">
        <v>8</v>
      </c>
      <c r="B274" s="194">
        <v>40661</v>
      </c>
      <c r="C274" s="7" t="s">
        <v>377</v>
      </c>
      <c r="D274" s="7">
        <v>15</v>
      </c>
      <c r="E274" s="7">
        <v>48</v>
      </c>
      <c r="F274" s="7" t="s">
        <v>221</v>
      </c>
      <c r="G274" s="7" t="s">
        <v>221</v>
      </c>
      <c r="H274" s="7" t="s">
        <v>222</v>
      </c>
      <c r="I274" s="7" t="s">
        <v>222</v>
      </c>
    </row>
    <row r="275" spans="1:9">
      <c r="A275" s="192">
        <v>9</v>
      </c>
      <c r="B275" s="194">
        <v>40661</v>
      </c>
      <c r="C275" s="7" t="s">
        <v>377</v>
      </c>
      <c r="D275" s="7">
        <v>15</v>
      </c>
      <c r="E275" s="7">
        <v>48</v>
      </c>
      <c r="F275" s="7" t="s">
        <v>222</v>
      </c>
      <c r="G275" s="7" t="s">
        <v>222</v>
      </c>
      <c r="H275" s="7" t="s">
        <v>222</v>
      </c>
      <c r="I275" s="7" t="s">
        <v>222</v>
      </c>
    </row>
    <row r="276" spans="1:9">
      <c r="A276" s="192">
        <v>10</v>
      </c>
      <c r="B276" s="194">
        <v>40661</v>
      </c>
      <c r="C276" s="7" t="s">
        <v>377</v>
      </c>
      <c r="D276" s="7">
        <v>15</v>
      </c>
      <c r="E276" s="7">
        <v>48</v>
      </c>
      <c r="F276" s="7" t="s">
        <v>222</v>
      </c>
      <c r="G276" s="7" t="s">
        <v>222</v>
      </c>
      <c r="H276" s="7" t="s">
        <v>222</v>
      </c>
      <c r="I276" s="7" t="s">
        <v>221</v>
      </c>
    </row>
    <row r="277" spans="1:9">
      <c r="A277" s="192">
        <v>11</v>
      </c>
      <c r="B277" s="194">
        <v>40661</v>
      </c>
      <c r="C277" s="7" t="s">
        <v>377</v>
      </c>
      <c r="D277" s="7">
        <v>15</v>
      </c>
      <c r="E277" s="7">
        <v>48</v>
      </c>
      <c r="F277" s="7" t="s">
        <v>222</v>
      </c>
      <c r="G277" s="7" t="s">
        <v>221</v>
      </c>
      <c r="H277" s="7" t="s">
        <v>222</v>
      </c>
      <c r="I277" s="7" t="s">
        <v>222</v>
      </c>
    </row>
    <row r="278" spans="1:9">
      <c r="A278" s="192">
        <v>12</v>
      </c>
      <c r="B278" s="194">
        <v>40661</v>
      </c>
      <c r="C278" s="7" t="s">
        <v>377</v>
      </c>
      <c r="D278" s="7">
        <v>15</v>
      </c>
      <c r="E278" s="7">
        <v>48</v>
      </c>
      <c r="F278" s="7" t="s">
        <v>221</v>
      </c>
      <c r="G278" s="7" t="s">
        <v>221</v>
      </c>
      <c r="H278" s="7" t="s">
        <v>222</v>
      </c>
      <c r="I278" s="7" t="s">
        <v>221</v>
      </c>
    </row>
    <row r="279" spans="1:9">
      <c r="A279" s="192">
        <v>13</v>
      </c>
      <c r="B279" s="194">
        <v>40661</v>
      </c>
      <c r="C279" s="7" t="s">
        <v>377</v>
      </c>
      <c r="D279" s="7">
        <v>15</v>
      </c>
      <c r="E279" s="7">
        <v>48</v>
      </c>
      <c r="F279" s="7" t="s">
        <v>221</v>
      </c>
      <c r="G279" s="7" t="s">
        <v>222</v>
      </c>
      <c r="H279" s="7" t="s">
        <v>222</v>
      </c>
      <c r="I279" s="7" t="s">
        <v>221</v>
      </c>
    </row>
    <row r="280" spans="1:9">
      <c r="A280" s="192">
        <v>14</v>
      </c>
      <c r="B280" s="194">
        <v>40661</v>
      </c>
      <c r="C280" s="7" t="s">
        <v>377</v>
      </c>
      <c r="D280" s="7">
        <v>15</v>
      </c>
      <c r="E280" s="7">
        <v>48</v>
      </c>
      <c r="F280" s="7" t="s">
        <v>222</v>
      </c>
      <c r="G280" s="7" t="s">
        <v>222</v>
      </c>
      <c r="H280" s="7" t="s">
        <v>222</v>
      </c>
      <c r="I280" s="7" t="s">
        <v>221</v>
      </c>
    </row>
    <row r="281" spans="1:9">
      <c r="A281" s="192">
        <v>15</v>
      </c>
      <c r="B281" s="194">
        <v>40661</v>
      </c>
      <c r="C281" s="7" t="s">
        <v>377</v>
      </c>
      <c r="D281" s="7">
        <v>15</v>
      </c>
      <c r="E281" s="7">
        <v>48</v>
      </c>
      <c r="F281" s="7" t="s">
        <v>221</v>
      </c>
      <c r="G281" s="7" t="s">
        <v>221</v>
      </c>
      <c r="H281" s="7" t="s">
        <v>222</v>
      </c>
      <c r="I281" s="7" t="s">
        <v>221</v>
      </c>
    </row>
    <row r="282" spans="1:9">
      <c r="A282" s="192">
        <v>16</v>
      </c>
      <c r="B282" s="194">
        <v>40661</v>
      </c>
      <c r="C282" s="7" t="s">
        <v>377</v>
      </c>
      <c r="D282" s="7">
        <v>15</v>
      </c>
      <c r="E282" s="7">
        <v>48</v>
      </c>
      <c r="F282" s="7" t="s">
        <v>221</v>
      </c>
      <c r="G282" s="7" t="s">
        <v>221</v>
      </c>
      <c r="H282" s="7" t="s">
        <v>221</v>
      </c>
      <c r="I282" s="7" t="s">
        <v>221</v>
      </c>
    </row>
    <row r="283" spans="1:9">
      <c r="A283" s="192">
        <v>17</v>
      </c>
      <c r="B283" s="194">
        <v>40661</v>
      </c>
      <c r="C283" s="7" t="s">
        <v>377</v>
      </c>
      <c r="D283" s="7">
        <v>15</v>
      </c>
      <c r="E283" s="7">
        <v>48</v>
      </c>
      <c r="F283" s="7" t="s">
        <v>222</v>
      </c>
      <c r="G283" s="7" t="s">
        <v>222</v>
      </c>
      <c r="H283" s="7" t="s">
        <v>221</v>
      </c>
      <c r="I283" s="7" t="s">
        <v>221</v>
      </c>
    </row>
    <row r="284" spans="1:9">
      <c r="A284" s="192">
        <v>18</v>
      </c>
      <c r="B284" s="194">
        <v>40661</v>
      </c>
      <c r="C284" s="7" t="s">
        <v>377</v>
      </c>
      <c r="D284" s="7">
        <v>15</v>
      </c>
      <c r="E284" s="7">
        <v>48</v>
      </c>
      <c r="F284" s="7" t="s">
        <v>221</v>
      </c>
      <c r="G284" s="7" t="s">
        <v>221</v>
      </c>
      <c r="H284" s="7" t="s">
        <v>222</v>
      </c>
      <c r="I284" s="7" t="s">
        <v>222</v>
      </c>
    </row>
    <row r="285" spans="1:9">
      <c r="A285" s="192">
        <v>19</v>
      </c>
      <c r="B285" s="194">
        <v>40661</v>
      </c>
      <c r="C285" s="7" t="s">
        <v>377</v>
      </c>
      <c r="D285" s="7">
        <v>15</v>
      </c>
      <c r="E285" s="7">
        <v>48</v>
      </c>
      <c r="F285" s="7" t="s">
        <v>222</v>
      </c>
      <c r="G285" s="7" t="s">
        <v>222</v>
      </c>
      <c r="H285" s="7" t="s">
        <v>222</v>
      </c>
      <c r="I285" s="7" t="s">
        <v>221</v>
      </c>
    </row>
    <row r="286" spans="1:9">
      <c r="A286" s="192">
        <v>20</v>
      </c>
      <c r="B286" s="194">
        <v>40661</v>
      </c>
      <c r="C286" s="7" t="s">
        <v>377</v>
      </c>
      <c r="D286" s="7">
        <v>15</v>
      </c>
      <c r="E286" s="7">
        <v>48</v>
      </c>
      <c r="F286" s="7" t="s">
        <v>222</v>
      </c>
      <c r="G286" s="7" t="s">
        <v>221</v>
      </c>
      <c r="H286" s="7" t="s">
        <v>222</v>
      </c>
      <c r="I286" s="7" t="s">
        <v>222</v>
      </c>
    </row>
    <row r="287" spans="1:9">
      <c r="A287" s="192">
        <v>21</v>
      </c>
      <c r="B287" s="194">
        <v>40661</v>
      </c>
      <c r="C287" s="7" t="s">
        <v>377</v>
      </c>
      <c r="D287" s="7">
        <v>15</v>
      </c>
      <c r="E287" s="7">
        <v>48</v>
      </c>
      <c r="F287" s="7" t="s">
        <v>222</v>
      </c>
      <c r="G287" s="7" t="s">
        <v>222</v>
      </c>
      <c r="H287" s="7" t="s">
        <v>222</v>
      </c>
      <c r="I287" s="7" t="s">
        <v>221</v>
      </c>
    </row>
    <row r="288" spans="1:9">
      <c r="A288" s="192">
        <v>22</v>
      </c>
      <c r="B288" s="194">
        <v>40661</v>
      </c>
      <c r="C288" s="7" t="s">
        <v>377</v>
      </c>
      <c r="D288" s="7">
        <v>15</v>
      </c>
      <c r="E288" s="7">
        <v>48</v>
      </c>
      <c r="F288" s="7" t="s">
        <v>221</v>
      </c>
      <c r="G288" s="7" t="s">
        <v>222</v>
      </c>
      <c r="H288" s="7" t="s">
        <v>222</v>
      </c>
      <c r="I288" s="7" t="s">
        <v>221</v>
      </c>
    </row>
    <row r="289" spans="1:9">
      <c r="A289" s="192">
        <v>23</v>
      </c>
      <c r="B289" s="194">
        <v>40661</v>
      </c>
      <c r="C289" s="7" t="s">
        <v>377</v>
      </c>
      <c r="D289" s="7">
        <v>15</v>
      </c>
      <c r="E289" s="7">
        <v>48</v>
      </c>
      <c r="F289" s="7" t="s">
        <v>222</v>
      </c>
      <c r="G289" s="7" t="s">
        <v>221</v>
      </c>
      <c r="H289" s="7" t="s">
        <v>221</v>
      </c>
      <c r="I289" s="7" t="s">
        <v>221</v>
      </c>
    </row>
    <row r="290" spans="1:9">
      <c r="A290" s="192">
        <v>24</v>
      </c>
      <c r="B290" s="194">
        <v>40661</v>
      </c>
      <c r="C290" s="7" t="s">
        <v>377</v>
      </c>
      <c r="D290" s="7">
        <v>15</v>
      </c>
      <c r="E290" s="7">
        <v>48</v>
      </c>
      <c r="F290" s="7" t="s">
        <v>222</v>
      </c>
      <c r="G290" s="7" t="s">
        <v>221</v>
      </c>
      <c r="H290" s="7" t="s">
        <v>222</v>
      </c>
      <c r="I290" s="7" t="s">
        <v>221</v>
      </c>
    </row>
    <row r="291" spans="1:9">
      <c r="A291" s="192">
        <v>25</v>
      </c>
      <c r="B291" s="194">
        <v>40661</v>
      </c>
      <c r="C291" s="7" t="s">
        <v>377</v>
      </c>
      <c r="D291" s="7">
        <v>15</v>
      </c>
      <c r="E291" s="7">
        <v>48</v>
      </c>
      <c r="F291" s="7" t="s">
        <v>221</v>
      </c>
      <c r="G291" s="7" t="s">
        <v>221</v>
      </c>
      <c r="H291" s="7" t="s">
        <v>222</v>
      </c>
      <c r="I291" s="7" t="s">
        <v>222</v>
      </c>
    </row>
    <row r="292" spans="1:9">
      <c r="A292" s="192">
        <v>26</v>
      </c>
      <c r="B292" s="194">
        <v>40661</v>
      </c>
      <c r="C292" s="7" t="s">
        <v>377</v>
      </c>
      <c r="D292" s="7">
        <v>15</v>
      </c>
      <c r="E292" s="7">
        <v>48</v>
      </c>
      <c r="F292" s="7" t="s">
        <v>222</v>
      </c>
      <c r="G292" s="7" t="s">
        <v>221</v>
      </c>
      <c r="H292" s="7" t="s">
        <v>222</v>
      </c>
      <c r="I292" s="7" t="s">
        <v>222</v>
      </c>
    </row>
    <row r="293" spans="1:9">
      <c r="A293" s="192">
        <v>27</v>
      </c>
      <c r="B293" s="194">
        <v>40661</v>
      </c>
      <c r="C293" s="7" t="s">
        <v>377</v>
      </c>
      <c r="D293" s="7">
        <v>15</v>
      </c>
      <c r="E293" s="7">
        <v>48</v>
      </c>
      <c r="F293" s="7" t="s">
        <v>222</v>
      </c>
      <c r="G293" s="7" t="s">
        <v>222</v>
      </c>
      <c r="H293" s="7" t="s">
        <v>222</v>
      </c>
      <c r="I293" s="7" t="s">
        <v>222</v>
      </c>
    </row>
    <row r="294" spans="1:9">
      <c r="A294" s="192">
        <v>28</v>
      </c>
      <c r="B294" s="194">
        <v>40661</v>
      </c>
      <c r="C294" s="7" t="s">
        <v>377</v>
      </c>
      <c r="D294" s="7">
        <v>15</v>
      </c>
      <c r="E294" s="7">
        <v>48</v>
      </c>
      <c r="F294" s="7" t="s">
        <v>221</v>
      </c>
      <c r="G294" s="7" t="s">
        <v>222</v>
      </c>
      <c r="H294" s="7" t="s">
        <v>222</v>
      </c>
      <c r="I294" s="7" t="s">
        <v>222</v>
      </c>
    </row>
    <row r="295" spans="1:9">
      <c r="A295" s="192">
        <v>29</v>
      </c>
      <c r="B295" s="194">
        <v>40661</v>
      </c>
      <c r="C295" s="7" t="s">
        <v>377</v>
      </c>
      <c r="D295" s="7">
        <v>15</v>
      </c>
      <c r="E295" s="7">
        <v>48</v>
      </c>
      <c r="F295" s="7" t="s">
        <v>222</v>
      </c>
      <c r="G295" s="7" t="s">
        <v>221</v>
      </c>
      <c r="H295" s="7" t="s">
        <v>222</v>
      </c>
      <c r="I295" s="7" t="s">
        <v>222</v>
      </c>
    </row>
    <row r="296" spans="1:9">
      <c r="A296" s="192">
        <v>30</v>
      </c>
      <c r="B296" s="194">
        <v>40661</v>
      </c>
      <c r="C296" s="7" t="s">
        <v>377</v>
      </c>
      <c r="D296" s="7">
        <v>15</v>
      </c>
      <c r="E296" s="7">
        <v>48</v>
      </c>
      <c r="F296" s="7" t="s">
        <v>222</v>
      </c>
      <c r="G296" s="7" t="s">
        <v>222</v>
      </c>
      <c r="H296" s="7" t="s">
        <v>222</v>
      </c>
      <c r="I296" s="7" t="s">
        <v>221</v>
      </c>
    </row>
    <row r="297" spans="1:9">
      <c r="A297" s="192">
        <v>31</v>
      </c>
      <c r="B297" s="194">
        <v>40661</v>
      </c>
      <c r="C297" s="7" t="s">
        <v>377</v>
      </c>
      <c r="D297" s="7">
        <v>15</v>
      </c>
      <c r="E297" s="7">
        <v>48</v>
      </c>
      <c r="F297" s="7" t="s">
        <v>221</v>
      </c>
      <c r="G297" s="7" t="s">
        <v>221</v>
      </c>
      <c r="I297" s="7" t="s">
        <v>222</v>
      </c>
    </row>
    <row r="298" spans="1:9">
      <c r="A298" s="192">
        <v>32</v>
      </c>
      <c r="B298" s="194">
        <v>40661</v>
      </c>
      <c r="C298" s="7" t="s">
        <v>377</v>
      </c>
      <c r="D298" s="7">
        <v>15</v>
      </c>
      <c r="E298" s="7">
        <v>48</v>
      </c>
      <c r="F298" s="7" t="s">
        <v>222</v>
      </c>
      <c r="G298" s="7" t="s">
        <v>221</v>
      </c>
      <c r="H298" s="7" t="s">
        <v>222</v>
      </c>
      <c r="I298" s="7" t="s">
        <v>222</v>
      </c>
    </row>
    <row r="299" spans="1:9">
      <c r="A299" s="192">
        <v>33</v>
      </c>
      <c r="B299" s="194">
        <v>40661</v>
      </c>
      <c r="C299" s="7" t="s">
        <v>377</v>
      </c>
      <c r="D299" s="7">
        <v>15</v>
      </c>
      <c r="E299" s="7">
        <v>48</v>
      </c>
      <c r="F299" s="7" t="s">
        <v>222</v>
      </c>
      <c r="G299" s="7" t="s">
        <v>221</v>
      </c>
      <c r="H299" s="7" t="s">
        <v>222</v>
      </c>
      <c r="I299" s="7" t="s">
        <v>222</v>
      </c>
    </row>
    <row r="300" spans="1:9">
      <c r="A300" s="192">
        <v>34</v>
      </c>
      <c r="B300" s="194">
        <v>40661</v>
      </c>
      <c r="C300" s="7" t="s">
        <v>377</v>
      </c>
      <c r="D300" s="7">
        <v>15</v>
      </c>
      <c r="E300" s="7">
        <v>48</v>
      </c>
      <c r="F300" s="7" t="s">
        <v>221</v>
      </c>
      <c r="G300" s="7" t="s">
        <v>221</v>
      </c>
      <c r="H300" s="7" t="s">
        <v>222</v>
      </c>
      <c r="I300" s="7" t="s">
        <v>222</v>
      </c>
    </row>
    <row r="301" spans="1:9">
      <c r="A301" s="192">
        <v>35</v>
      </c>
      <c r="B301" s="194">
        <v>40661</v>
      </c>
      <c r="C301" s="7" t="s">
        <v>377</v>
      </c>
      <c r="D301" s="7">
        <v>15</v>
      </c>
      <c r="E301" s="7">
        <v>48</v>
      </c>
      <c r="F301" s="7" t="s">
        <v>222</v>
      </c>
      <c r="G301" s="7" t="s">
        <v>222</v>
      </c>
      <c r="H301" s="7" t="s">
        <v>222</v>
      </c>
      <c r="I301" s="7" t="s">
        <v>221</v>
      </c>
    </row>
    <row r="302" spans="1:9">
      <c r="A302" s="192">
        <v>36</v>
      </c>
      <c r="B302" s="194">
        <v>40661</v>
      </c>
      <c r="C302" s="7" t="s">
        <v>377</v>
      </c>
      <c r="D302" s="7">
        <v>15</v>
      </c>
      <c r="E302" s="7">
        <v>48</v>
      </c>
      <c r="F302" s="7" t="s">
        <v>222</v>
      </c>
      <c r="G302" s="7" t="s">
        <v>221</v>
      </c>
      <c r="H302" s="7" t="s">
        <v>222</v>
      </c>
      <c r="I302" s="7" t="s">
        <v>222</v>
      </c>
    </row>
    <row r="303" spans="1:9">
      <c r="A303" s="192">
        <v>1</v>
      </c>
      <c r="B303" s="194">
        <v>40668</v>
      </c>
      <c r="C303" s="7" t="s">
        <v>378</v>
      </c>
      <c r="D303" s="7">
        <v>20</v>
      </c>
      <c r="E303" s="7">
        <v>48</v>
      </c>
      <c r="F303" s="7" t="s">
        <v>221</v>
      </c>
      <c r="G303" s="7" t="s">
        <v>221</v>
      </c>
      <c r="H303" s="7" t="s">
        <v>221</v>
      </c>
      <c r="I303" s="7" t="s">
        <v>221</v>
      </c>
    </row>
    <row r="304" spans="1:9">
      <c r="A304" s="192">
        <v>2</v>
      </c>
      <c r="B304" s="194">
        <v>40668</v>
      </c>
      <c r="C304" s="7" t="s">
        <v>378</v>
      </c>
      <c r="D304" s="7">
        <v>20</v>
      </c>
      <c r="E304" s="7">
        <v>48</v>
      </c>
      <c r="F304" s="7" t="s">
        <v>221</v>
      </c>
      <c r="G304" s="7" t="s">
        <v>222</v>
      </c>
      <c r="H304" s="7" t="s">
        <v>222</v>
      </c>
      <c r="I304" s="7" t="s">
        <v>221</v>
      </c>
    </row>
    <row r="305" spans="1:9">
      <c r="A305" s="192">
        <v>3</v>
      </c>
      <c r="B305" s="194">
        <v>40668</v>
      </c>
      <c r="C305" s="7" t="s">
        <v>378</v>
      </c>
      <c r="D305" s="7">
        <v>20</v>
      </c>
      <c r="E305" s="7">
        <v>48</v>
      </c>
      <c r="F305" s="7" t="s">
        <v>221</v>
      </c>
      <c r="G305" s="7" t="s">
        <v>221</v>
      </c>
      <c r="H305" s="7" t="s">
        <v>222</v>
      </c>
      <c r="I305" s="7" t="s">
        <v>221</v>
      </c>
    </row>
    <row r="306" spans="1:9">
      <c r="A306" s="192">
        <v>4</v>
      </c>
      <c r="B306" s="194">
        <v>40668</v>
      </c>
      <c r="C306" s="7" t="s">
        <v>378</v>
      </c>
      <c r="D306" s="7">
        <v>20</v>
      </c>
      <c r="E306" s="7">
        <v>48</v>
      </c>
      <c r="F306" s="7" t="s">
        <v>222</v>
      </c>
      <c r="G306" s="7" t="s">
        <v>221</v>
      </c>
      <c r="H306" s="7" t="s">
        <v>222</v>
      </c>
      <c r="I306" s="7" t="s">
        <v>221</v>
      </c>
    </row>
    <row r="307" spans="1:9">
      <c r="A307" s="192">
        <v>5</v>
      </c>
      <c r="B307" s="194">
        <v>40668</v>
      </c>
      <c r="C307" s="7" t="s">
        <v>378</v>
      </c>
      <c r="D307" s="7">
        <v>20</v>
      </c>
      <c r="E307" s="7">
        <v>48</v>
      </c>
      <c r="F307" s="7" t="s">
        <v>222</v>
      </c>
      <c r="G307" s="7" t="s">
        <v>222</v>
      </c>
      <c r="H307" s="7" t="s">
        <v>221</v>
      </c>
      <c r="I307" s="7" t="s">
        <v>221</v>
      </c>
    </row>
    <row r="308" spans="1:9">
      <c r="A308" s="192">
        <v>6</v>
      </c>
      <c r="B308" s="194">
        <v>40668</v>
      </c>
      <c r="C308" s="7" t="s">
        <v>378</v>
      </c>
      <c r="D308" s="7">
        <v>20</v>
      </c>
      <c r="E308" s="7">
        <v>48</v>
      </c>
      <c r="F308" s="7" t="s">
        <v>222</v>
      </c>
      <c r="G308" s="7" t="s">
        <v>221</v>
      </c>
      <c r="H308" s="7" t="s">
        <v>222</v>
      </c>
      <c r="I308" s="7" t="s">
        <v>221</v>
      </c>
    </row>
    <row r="309" spans="1:9">
      <c r="A309" s="192">
        <v>7</v>
      </c>
      <c r="B309" s="194">
        <v>40668</v>
      </c>
      <c r="C309" s="7" t="s">
        <v>378</v>
      </c>
      <c r="D309" s="7">
        <v>20</v>
      </c>
      <c r="E309" s="7">
        <v>48</v>
      </c>
      <c r="F309" s="7" t="s">
        <v>222</v>
      </c>
      <c r="G309" s="7" t="s">
        <v>221</v>
      </c>
      <c r="H309" s="7" t="s">
        <v>221</v>
      </c>
      <c r="I309" s="7" t="s">
        <v>221</v>
      </c>
    </row>
    <row r="310" spans="1:9">
      <c r="A310" s="192">
        <v>8</v>
      </c>
      <c r="B310" s="194">
        <v>40668</v>
      </c>
      <c r="C310" s="7" t="s">
        <v>378</v>
      </c>
      <c r="D310" s="7">
        <v>20</v>
      </c>
      <c r="E310" s="7">
        <v>48</v>
      </c>
      <c r="F310" s="7" t="s">
        <v>222</v>
      </c>
      <c r="G310" s="7" t="s">
        <v>221</v>
      </c>
      <c r="H310" s="7" t="s">
        <v>221</v>
      </c>
      <c r="I310" s="7" t="s">
        <v>222</v>
      </c>
    </row>
    <row r="311" spans="1:9">
      <c r="A311" s="192">
        <v>9</v>
      </c>
      <c r="B311" s="194">
        <v>40668</v>
      </c>
      <c r="C311" s="7" t="s">
        <v>378</v>
      </c>
      <c r="D311" s="7">
        <v>20</v>
      </c>
      <c r="E311" s="7">
        <v>48</v>
      </c>
      <c r="F311" s="7" t="s">
        <v>222</v>
      </c>
      <c r="G311" s="7" t="s">
        <v>221</v>
      </c>
      <c r="H311" s="7" t="s">
        <v>221</v>
      </c>
      <c r="I311" s="7" t="s">
        <v>221</v>
      </c>
    </row>
    <row r="312" spans="1:9">
      <c r="A312" s="192">
        <v>10</v>
      </c>
      <c r="B312" s="194">
        <v>40668</v>
      </c>
      <c r="C312" s="7" t="s">
        <v>378</v>
      </c>
      <c r="D312" s="7">
        <v>20</v>
      </c>
      <c r="E312" s="7">
        <v>48</v>
      </c>
      <c r="F312" s="7" t="s">
        <v>221</v>
      </c>
      <c r="G312" s="7" t="s">
        <v>222</v>
      </c>
      <c r="H312" s="7" t="s">
        <v>221</v>
      </c>
      <c r="I312" s="7" t="s">
        <v>222</v>
      </c>
    </row>
    <row r="313" spans="1:9">
      <c r="A313" s="192">
        <v>11</v>
      </c>
      <c r="B313" s="194">
        <v>40668</v>
      </c>
      <c r="C313" s="7" t="s">
        <v>378</v>
      </c>
      <c r="D313" s="7">
        <v>20</v>
      </c>
      <c r="E313" s="7">
        <v>48</v>
      </c>
      <c r="F313" s="7" t="s">
        <v>221</v>
      </c>
      <c r="G313" s="7" t="s">
        <v>221</v>
      </c>
      <c r="H313" s="7" t="s">
        <v>222</v>
      </c>
      <c r="I313" s="7" t="s">
        <v>221</v>
      </c>
    </row>
    <row r="314" spans="1:9">
      <c r="A314" s="192">
        <v>12</v>
      </c>
      <c r="B314" s="194">
        <v>40668</v>
      </c>
      <c r="C314" s="7" t="s">
        <v>378</v>
      </c>
      <c r="D314" s="7">
        <v>20</v>
      </c>
      <c r="E314" s="7">
        <v>48</v>
      </c>
      <c r="F314" s="7" t="s">
        <v>221</v>
      </c>
      <c r="G314" s="7" t="s">
        <v>221</v>
      </c>
      <c r="H314" s="7" t="s">
        <v>221</v>
      </c>
      <c r="I314" s="7" t="s">
        <v>222</v>
      </c>
    </row>
    <row r="315" spans="1:9">
      <c r="A315" s="192">
        <v>13</v>
      </c>
      <c r="B315" s="194">
        <v>40668</v>
      </c>
      <c r="C315" s="7" t="s">
        <v>378</v>
      </c>
      <c r="D315" s="7">
        <v>20</v>
      </c>
      <c r="E315" s="7">
        <v>48</v>
      </c>
      <c r="F315" s="7" t="s">
        <v>221</v>
      </c>
      <c r="G315" s="7" t="s">
        <v>221</v>
      </c>
      <c r="H315" s="7" t="s">
        <v>222</v>
      </c>
      <c r="I315" s="7" t="s">
        <v>222</v>
      </c>
    </row>
    <row r="316" spans="1:9">
      <c r="A316" s="192">
        <v>14</v>
      </c>
      <c r="B316" s="194">
        <v>40668</v>
      </c>
      <c r="C316" s="7" t="s">
        <v>378</v>
      </c>
      <c r="D316" s="7">
        <v>20</v>
      </c>
      <c r="E316" s="7">
        <v>48</v>
      </c>
      <c r="F316" s="7" t="s">
        <v>222</v>
      </c>
      <c r="G316" s="7" t="s">
        <v>221</v>
      </c>
      <c r="H316" s="7" t="s">
        <v>221</v>
      </c>
      <c r="I316" s="7" t="s">
        <v>221</v>
      </c>
    </row>
    <row r="317" spans="1:9">
      <c r="A317" s="192">
        <v>15</v>
      </c>
      <c r="B317" s="194">
        <v>40668</v>
      </c>
      <c r="C317" s="7" t="s">
        <v>378</v>
      </c>
      <c r="D317" s="7">
        <v>20</v>
      </c>
      <c r="E317" s="7">
        <v>48</v>
      </c>
      <c r="F317" s="7" t="s">
        <v>222</v>
      </c>
      <c r="G317" s="7" t="s">
        <v>221</v>
      </c>
      <c r="H317" s="7" t="s">
        <v>221</v>
      </c>
      <c r="I317" s="7" t="s">
        <v>222</v>
      </c>
    </row>
    <row r="318" spans="1:9">
      <c r="A318" s="192">
        <v>16</v>
      </c>
      <c r="B318" s="194">
        <v>40668</v>
      </c>
      <c r="C318" s="7" t="s">
        <v>378</v>
      </c>
      <c r="D318" s="7">
        <v>20</v>
      </c>
      <c r="E318" s="7">
        <v>48</v>
      </c>
      <c r="F318" s="7" t="s">
        <v>221</v>
      </c>
      <c r="G318" s="7" t="s">
        <v>222</v>
      </c>
      <c r="H318" s="7" t="s">
        <v>222</v>
      </c>
      <c r="I318" s="7" t="s">
        <v>222</v>
      </c>
    </row>
    <row r="319" spans="1:9">
      <c r="A319" s="192">
        <v>17</v>
      </c>
      <c r="B319" s="194">
        <v>40668</v>
      </c>
      <c r="C319" s="7" t="s">
        <v>378</v>
      </c>
      <c r="D319" s="7">
        <v>20</v>
      </c>
      <c r="E319" s="7">
        <v>48</v>
      </c>
      <c r="F319" s="7" t="s">
        <v>222</v>
      </c>
      <c r="G319" s="7" t="s">
        <v>222</v>
      </c>
      <c r="H319" s="7" t="s">
        <v>221</v>
      </c>
      <c r="I319" s="7" t="s">
        <v>222</v>
      </c>
    </row>
    <row r="320" spans="1:9">
      <c r="A320" s="192">
        <v>18</v>
      </c>
      <c r="B320" s="194">
        <v>40668</v>
      </c>
      <c r="C320" s="7" t="s">
        <v>378</v>
      </c>
      <c r="D320" s="7">
        <v>20</v>
      </c>
      <c r="E320" s="7">
        <v>48</v>
      </c>
      <c r="F320" s="7" t="s">
        <v>222</v>
      </c>
      <c r="G320" s="7" t="s">
        <v>222</v>
      </c>
      <c r="H320" s="7" t="s">
        <v>221</v>
      </c>
      <c r="I320" s="7" t="s">
        <v>221</v>
      </c>
    </row>
    <row r="321" spans="1:9">
      <c r="A321" s="192">
        <v>19</v>
      </c>
      <c r="B321" s="194">
        <v>40668</v>
      </c>
      <c r="C321" s="7" t="s">
        <v>378</v>
      </c>
      <c r="D321" s="7">
        <v>20</v>
      </c>
      <c r="E321" s="7">
        <v>48</v>
      </c>
      <c r="F321" s="7" t="s">
        <v>222</v>
      </c>
      <c r="G321" s="7" t="s">
        <v>222</v>
      </c>
      <c r="H321" s="7" t="s">
        <v>221</v>
      </c>
      <c r="I321" s="7" t="s">
        <v>221</v>
      </c>
    </row>
    <row r="322" spans="1:9">
      <c r="A322" s="192">
        <v>20</v>
      </c>
      <c r="B322" s="194">
        <v>40668</v>
      </c>
      <c r="C322" s="7" t="s">
        <v>378</v>
      </c>
      <c r="D322" s="7">
        <v>20</v>
      </c>
      <c r="E322" s="7">
        <v>48</v>
      </c>
      <c r="F322" s="7" t="s">
        <v>222</v>
      </c>
      <c r="G322" s="7" t="s">
        <v>221</v>
      </c>
      <c r="H322" s="7" t="s">
        <v>222</v>
      </c>
      <c r="I322" s="7" t="s">
        <v>222</v>
      </c>
    </row>
    <row r="323" spans="1:9">
      <c r="A323" s="192">
        <v>21</v>
      </c>
      <c r="B323" s="194">
        <v>40668</v>
      </c>
      <c r="C323" s="7" t="s">
        <v>378</v>
      </c>
      <c r="D323" s="7">
        <v>20</v>
      </c>
      <c r="E323" s="7">
        <v>48</v>
      </c>
      <c r="F323" s="7" t="s">
        <v>221</v>
      </c>
      <c r="G323" s="7" t="s">
        <v>222</v>
      </c>
      <c r="H323" s="7" t="s">
        <v>221</v>
      </c>
      <c r="I323" s="7" t="s">
        <v>222</v>
      </c>
    </row>
    <row r="324" spans="1:9">
      <c r="A324" s="192">
        <v>22</v>
      </c>
      <c r="B324" s="194">
        <v>40668</v>
      </c>
      <c r="C324" s="7" t="s">
        <v>378</v>
      </c>
      <c r="D324" s="7">
        <v>20</v>
      </c>
      <c r="E324" s="7">
        <v>48</v>
      </c>
      <c r="F324" s="7" t="s">
        <v>222</v>
      </c>
      <c r="G324" s="7" t="s">
        <v>222</v>
      </c>
      <c r="H324" s="7" t="s">
        <v>222</v>
      </c>
      <c r="I324" s="7" t="s">
        <v>221</v>
      </c>
    </row>
    <row r="325" spans="1:9">
      <c r="A325" s="192">
        <v>23</v>
      </c>
      <c r="B325" s="194">
        <v>40668</v>
      </c>
      <c r="C325" s="7" t="s">
        <v>378</v>
      </c>
      <c r="D325" s="7">
        <v>20</v>
      </c>
      <c r="E325" s="7">
        <v>48</v>
      </c>
      <c r="F325" s="7" t="s">
        <v>222</v>
      </c>
      <c r="G325" s="7" t="s">
        <v>222</v>
      </c>
      <c r="H325" s="7" t="s">
        <v>222</v>
      </c>
      <c r="I325" s="7" t="s">
        <v>221</v>
      </c>
    </row>
    <row r="326" spans="1:9">
      <c r="A326" s="192">
        <v>24</v>
      </c>
      <c r="B326" s="194">
        <v>40668</v>
      </c>
      <c r="C326" s="7" t="s">
        <v>378</v>
      </c>
      <c r="D326" s="7">
        <v>20</v>
      </c>
      <c r="E326" s="7">
        <v>48</v>
      </c>
      <c r="F326" s="7" t="s">
        <v>222</v>
      </c>
      <c r="G326" s="7" t="s">
        <v>222</v>
      </c>
      <c r="H326" s="7" t="s">
        <v>221</v>
      </c>
      <c r="I326" s="7" t="s">
        <v>221</v>
      </c>
    </row>
    <row r="327" spans="1:9">
      <c r="A327" s="192">
        <v>25</v>
      </c>
      <c r="B327" s="194">
        <v>40668</v>
      </c>
      <c r="C327" s="7" t="s">
        <v>378</v>
      </c>
      <c r="D327" s="7">
        <v>20</v>
      </c>
      <c r="E327" s="7">
        <v>48</v>
      </c>
      <c r="F327" s="7" t="s">
        <v>222</v>
      </c>
      <c r="G327" s="7" t="s">
        <v>222</v>
      </c>
      <c r="H327" s="7" t="s">
        <v>222</v>
      </c>
      <c r="I327" s="7" t="s">
        <v>222</v>
      </c>
    </row>
    <row r="328" spans="1:9">
      <c r="A328" s="192">
        <v>26</v>
      </c>
      <c r="B328" s="194">
        <v>40668</v>
      </c>
      <c r="C328" s="7" t="s">
        <v>378</v>
      </c>
      <c r="D328" s="7">
        <v>20</v>
      </c>
      <c r="E328" s="7">
        <v>48</v>
      </c>
      <c r="F328" s="7" t="s">
        <v>222</v>
      </c>
      <c r="G328" s="7" t="s">
        <v>221</v>
      </c>
      <c r="H328" s="7" t="s">
        <v>221</v>
      </c>
      <c r="I328" s="7" t="s">
        <v>221</v>
      </c>
    </row>
    <row r="329" spans="1:9">
      <c r="A329" s="192">
        <v>27</v>
      </c>
      <c r="B329" s="194">
        <v>40668</v>
      </c>
      <c r="C329" s="7" t="s">
        <v>378</v>
      </c>
      <c r="D329" s="7">
        <v>20</v>
      </c>
      <c r="E329" s="7">
        <v>48</v>
      </c>
      <c r="F329" s="7" t="s">
        <v>221</v>
      </c>
      <c r="G329" s="7" t="s">
        <v>221</v>
      </c>
      <c r="H329" s="7" t="s">
        <v>221</v>
      </c>
      <c r="I329" s="7" t="s">
        <v>221</v>
      </c>
    </row>
    <row r="330" spans="1:9">
      <c r="A330" s="192">
        <v>28</v>
      </c>
      <c r="B330" s="194">
        <v>40668</v>
      </c>
      <c r="C330" s="7" t="s">
        <v>378</v>
      </c>
      <c r="D330" s="7">
        <v>20</v>
      </c>
      <c r="E330" s="7">
        <v>48</v>
      </c>
      <c r="F330" s="7" t="s">
        <v>222</v>
      </c>
      <c r="G330" s="7" t="s">
        <v>222</v>
      </c>
      <c r="H330" s="7" t="s">
        <v>222</v>
      </c>
      <c r="I330" s="7" t="s">
        <v>221</v>
      </c>
    </row>
    <row r="331" spans="1:9">
      <c r="A331" s="192">
        <v>29</v>
      </c>
      <c r="B331" s="194">
        <v>40668</v>
      </c>
      <c r="C331" s="7" t="s">
        <v>378</v>
      </c>
      <c r="D331" s="7">
        <v>20</v>
      </c>
      <c r="E331" s="7">
        <v>48</v>
      </c>
      <c r="F331" s="7" t="s">
        <v>221</v>
      </c>
      <c r="G331" s="7" t="s">
        <v>222</v>
      </c>
      <c r="H331" s="7" t="s">
        <v>222</v>
      </c>
      <c r="I331" s="7" t="s">
        <v>221</v>
      </c>
    </row>
    <row r="332" spans="1:9">
      <c r="A332" s="192">
        <v>30</v>
      </c>
      <c r="B332" s="194">
        <v>40668</v>
      </c>
      <c r="C332" s="7" t="s">
        <v>378</v>
      </c>
      <c r="D332" s="7">
        <v>20</v>
      </c>
      <c r="E332" s="7">
        <v>48</v>
      </c>
      <c r="F332" s="7" t="s">
        <v>222</v>
      </c>
      <c r="G332" s="7" t="s">
        <v>221</v>
      </c>
      <c r="H332" s="7" t="s">
        <v>221</v>
      </c>
      <c r="I332" s="7" t="s">
        <v>221</v>
      </c>
    </row>
    <row r="333" spans="1:9">
      <c r="A333" s="192">
        <v>31</v>
      </c>
      <c r="B333" s="194">
        <v>40668</v>
      </c>
      <c r="C333" s="7" t="s">
        <v>378</v>
      </c>
      <c r="D333" s="7">
        <v>20</v>
      </c>
      <c r="E333" s="7">
        <v>48</v>
      </c>
      <c r="F333" s="7" t="s">
        <v>222</v>
      </c>
      <c r="G333" s="7" t="s">
        <v>221</v>
      </c>
      <c r="H333" s="7" t="s">
        <v>221</v>
      </c>
      <c r="I333" s="7" t="s">
        <v>222</v>
      </c>
    </row>
    <row r="334" spans="1:9">
      <c r="A334" s="192">
        <v>32</v>
      </c>
      <c r="B334" s="194">
        <v>40668</v>
      </c>
      <c r="C334" s="7" t="s">
        <v>378</v>
      </c>
      <c r="D334" s="7">
        <v>20</v>
      </c>
      <c r="E334" s="7">
        <v>48</v>
      </c>
      <c r="F334" s="7" t="s">
        <v>222</v>
      </c>
      <c r="G334" s="7" t="s">
        <v>221</v>
      </c>
      <c r="H334" s="7" t="s">
        <v>222</v>
      </c>
      <c r="I334" s="7" t="s">
        <v>221</v>
      </c>
    </row>
    <row r="335" spans="1:9">
      <c r="A335" s="192">
        <v>33</v>
      </c>
      <c r="B335" s="194">
        <v>40668</v>
      </c>
      <c r="C335" s="7" t="s">
        <v>378</v>
      </c>
      <c r="D335" s="7">
        <v>20</v>
      </c>
      <c r="E335" s="7">
        <v>48</v>
      </c>
      <c r="F335" s="7" t="s">
        <v>221</v>
      </c>
      <c r="G335" s="7" t="s">
        <v>221</v>
      </c>
      <c r="H335" s="7" t="s">
        <v>221</v>
      </c>
      <c r="I335" s="7" t="s">
        <v>222</v>
      </c>
    </row>
    <row r="336" spans="1:9">
      <c r="A336" s="192">
        <v>34</v>
      </c>
      <c r="B336" s="194">
        <v>40668</v>
      </c>
      <c r="C336" s="7" t="s">
        <v>378</v>
      </c>
      <c r="D336" s="7">
        <v>20</v>
      </c>
      <c r="E336" s="7">
        <v>48</v>
      </c>
      <c r="F336" s="7" t="s">
        <v>222</v>
      </c>
      <c r="G336" s="7" t="s">
        <v>222</v>
      </c>
      <c r="H336" s="7" t="s">
        <v>222</v>
      </c>
      <c r="I336" s="7" t="s">
        <v>221</v>
      </c>
    </row>
    <row r="337" spans="1:9">
      <c r="A337" s="192">
        <v>35</v>
      </c>
      <c r="B337" s="194">
        <v>40668</v>
      </c>
      <c r="C337" s="7" t="s">
        <v>378</v>
      </c>
      <c r="D337" s="7">
        <v>20</v>
      </c>
      <c r="E337" s="7">
        <v>48</v>
      </c>
      <c r="F337" s="7" t="s">
        <v>222</v>
      </c>
      <c r="G337" s="7" t="s">
        <v>222</v>
      </c>
      <c r="H337" s="7" t="s">
        <v>222</v>
      </c>
      <c r="I337" s="7" t="s">
        <v>221</v>
      </c>
    </row>
    <row r="338" spans="1:9">
      <c r="A338" s="192">
        <v>36</v>
      </c>
      <c r="B338" s="194">
        <v>40668</v>
      </c>
      <c r="C338" s="7" t="s">
        <v>378</v>
      </c>
      <c r="D338" s="7">
        <v>20</v>
      </c>
      <c r="E338" s="7">
        <v>48</v>
      </c>
      <c r="F338" s="7" t="s">
        <v>222</v>
      </c>
      <c r="G338" s="7" t="s">
        <v>222</v>
      </c>
      <c r="H338" s="7" t="s">
        <v>221</v>
      </c>
      <c r="I338" s="7" t="s">
        <v>221</v>
      </c>
    </row>
    <row r="339" spans="1:9">
      <c r="A339" s="192">
        <v>37</v>
      </c>
      <c r="B339" s="194">
        <v>40668</v>
      </c>
      <c r="C339" s="7" t="s">
        <v>378</v>
      </c>
      <c r="D339" s="7">
        <v>20</v>
      </c>
      <c r="E339" s="7">
        <v>48</v>
      </c>
      <c r="F339" s="7" t="s">
        <v>222</v>
      </c>
      <c r="G339" s="7" t="s">
        <v>222</v>
      </c>
      <c r="H339" s="7" t="s">
        <v>222</v>
      </c>
      <c r="I339" s="7" t="s">
        <v>221</v>
      </c>
    </row>
    <row r="340" spans="1:9">
      <c r="A340" s="192">
        <v>38</v>
      </c>
      <c r="B340" s="194">
        <v>40668</v>
      </c>
      <c r="C340" s="7" t="s">
        <v>378</v>
      </c>
      <c r="D340" s="7">
        <v>20</v>
      </c>
      <c r="E340" s="7">
        <v>48</v>
      </c>
      <c r="F340" s="7" t="s">
        <v>222</v>
      </c>
      <c r="G340" s="7" t="s">
        <v>222</v>
      </c>
      <c r="H340" s="7" t="s">
        <v>222</v>
      </c>
      <c r="I340" s="7" t="s">
        <v>221</v>
      </c>
    </row>
    <row r="341" spans="1:9">
      <c r="A341" s="192">
        <v>39</v>
      </c>
      <c r="B341" s="194">
        <v>40668</v>
      </c>
      <c r="C341" s="7" t="s">
        <v>378</v>
      </c>
      <c r="D341" s="7">
        <v>20</v>
      </c>
      <c r="E341" s="7">
        <v>48</v>
      </c>
      <c r="F341" s="7" t="s">
        <v>222</v>
      </c>
      <c r="G341" s="7" t="s">
        <v>222</v>
      </c>
      <c r="H341" s="7" t="s">
        <v>221</v>
      </c>
      <c r="I341" s="7" t="s">
        <v>221</v>
      </c>
    </row>
    <row r="342" spans="1:9">
      <c r="A342" s="192">
        <v>1</v>
      </c>
      <c r="B342" s="194">
        <v>40668</v>
      </c>
      <c r="C342" s="7" t="s">
        <v>379</v>
      </c>
      <c r="D342" s="7">
        <v>25</v>
      </c>
      <c r="E342" s="7">
        <v>48</v>
      </c>
      <c r="F342" s="7" t="s">
        <v>221</v>
      </c>
      <c r="G342" s="7" t="s">
        <v>221</v>
      </c>
      <c r="H342" s="7" t="s">
        <v>221</v>
      </c>
      <c r="I342" s="7" t="s">
        <v>221</v>
      </c>
    </row>
    <row r="343" spans="1:9">
      <c r="A343" s="192">
        <v>2</v>
      </c>
      <c r="B343" s="194">
        <v>40668</v>
      </c>
      <c r="C343" s="7" t="s">
        <v>379</v>
      </c>
      <c r="D343" s="7">
        <v>25</v>
      </c>
      <c r="E343" s="7">
        <v>48</v>
      </c>
      <c r="F343" s="7" t="s">
        <v>222</v>
      </c>
      <c r="G343" s="7" t="s">
        <v>222</v>
      </c>
      <c r="H343" s="7" t="s">
        <v>221</v>
      </c>
      <c r="I343" s="7" t="s">
        <v>221</v>
      </c>
    </row>
    <row r="344" spans="1:9">
      <c r="A344" s="192">
        <v>3</v>
      </c>
      <c r="B344" s="194">
        <v>40668</v>
      </c>
      <c r="C344" s="7" t="s">
        <v>379</v>
      </c>
      <c r="D344" s="7">
        <v>25</v>
      </c>
      <c r="E344" s="7">
        <v>48</v>
      </c>
      <c r="F344" s="7" t="s">
        <v>221</v>
      </c>
      <c r="G344" s="7" t="s">
        <v>221</v>
      </c>
      <c r="H344" s="7" t="s">
        <v>221</v>
      </c>
      <c r="I344" s="7" t="s">
        <v>222</v>
      </c>
    </row>
    <row r="345" spans="1:9">
      <c r="A345" s="192">
        <v>4</v>
      </c>
      <c r="B345" s="194">
        <v>40668</v>
      </c>
      <c r="C345" s="7" t="s">
        <v>379</v>
      </c>
      <c r="D345" s="7">
        <v>25</v>
      </c>
      <c r="E345" s="7">
        <v>48</v>
      </c>
      <c r="F345" s="7" t="s">
        <v>221</v>
      </c>
      <c r="G345" s="7" t="s">
        <v>222</v>
      </c>
      <c r="H345" s="7" t="s">
        <v>221</v>
      </c>
      <c r="I345" s="7" t="s">
        <v>221</v>
      </c>
    </row>
    <row r="346" spans="1:9">
      <c r="A346" s="192">
        <v>5</v>
      </c>
      <c r="B346" s="194">
        <v>40668</v>
      </c>
      <c r="C346" s="7" t="s">
        <v>379</v>
      </c>
      <c r="D346" s="7">
        <v>25</v>
      </c>
      <c r="E346" s="7">
        <v>48</v>
      </c>
      <c r="F346" s="7" t="s">
        <v>221</v>
      </c>
      <c r="G346" s="7" t="s">
        <v>222</v>
      </c>
      <c r="H346" s="7" t="s">
        <v>221</v>
      </c>
      <c r="I346" s="7" t="s">
        <v>221</v>
      </c>
    </row>
    <row r="347" spans="1:9">
      <c r="A347" s="192">
        <v>6</v>
      </c>
      <c r="B347" s="194">
        <v>40668</v>
      </c>
      <c r="C347" s="7" t="s">
        <v>379</v>
      </c>
      <c r="D347" s="7">
        <v>25</v>
      </c>
      <c r="E347" s="7">
        <v>48</v>
      </c>
      <c r="F347" s="7" t="s">
        <v>222</v>
      </c>
      <c r="G347" s="7" t="s">
        <v>221</v>
      </c>
      <c r="H347" s="7" t="s">
        <v>221</v>
      </c>
      <c r="I347" s="7" t="s">
        <v>221</v>
      </c>
    </row>
    <row r="348" spans="1:9">
      <c r="A348" s="192">
        <v>7</v>
      </c>
      <c r="B348" s="194">
        <v>40668</v>
      </c>
      <c r="C348" s="7" t="s">
        <v>379</v>
      </c>
      <c r="D348" s="7">
        <v>25</v>
      </c>
      <c r="E348" s="7">
        <v>48</v>
      </c>
      <c r="F348" s="7" t="s">
        <v>222</v>
      </c>
      <c r="G348" s="7" t="s">
        <v>222</v>
      </c>
      <c r="H348" s="7" t="s">
        <v>221</v>
      </c>
      <c r="I348" s="7" t="s">
        <v>221</v>
      </c>
    </row>
    <row r="349" spans="1:9">
      <c r="A349" s="192">
        <v>8</v>
      </c>
      <c r="B349" s="194">
        <v>40668</v>
      </c>
      <c r="C349" s="7" t="s">
        <v>379</v>
      </c>
      <c r="D349" s="7">
        <v>25</v>
      </c>
      <c r="E349" s="7">
        <v>48</v>
      </c>
      <c r="F349" s="7" t="s">
        <v>221</v>
      </c>
      <c r="G349" s="7" t="s">
        <v>222</v>
      </c>
      <c r="H349" s="7" t="s">
        <v>221</v>
      </c>
      <c r="I349" s="7" t="s">
        <v>221</v>
      </c>
    </row>
    <row r="350" spans="1:9">
      <c r="A350" s="192">
        <v>9</v>
      </c>
      <c r="B350" s="194">
        <v>40668</v>
      </c>
      <c r="C350" s="7" t="s">
        <v>379</v>
      </c>
      <c r="D350" s="7">
        <v>25</v>
      </c>
      <c r="E350" s="7">
        <v>48</v>
      </c>
      <c r="F350" s="7" t="s">
        <v>221</v>
      </c>
      <c r="G350" s="7" t="s">
        <v>221</v>
      </c>
      <c r="H350" s="7" t="s">
        <v>221</v>
      </c>
      <c r="I350" s="7" t="s">
        <v>221</v>
      </c>
    </row>
    <row r="351" spans="1:9">
      <c r="A351" s="192">
        <v>10</v>
      </c>
      <c r="B351" s="194">
        <v>40668</v>
      </c>
      <c r="C351" s="7" t="s">
        <v>379</v>
      </c>
      <c r="D351" s="7">
        <v>25</v>
      </c>
      <c r="E351" s="7">
        <v>48</v>
      </c>
      <c r="F351" s="7" t="s">
        <v>221</v>
      </c>
      <c r="G351" s="7" t="s">
        <v>222</v>
      </c>
      <c r="H351" s="7" t="s">
        <v>221</v>
      </c>
      <c r="I351" s="7" t="s">
        <v>221</v>
      </c>
    </row>
    <row r="352" spans="1:9">
      <c r="A352" s="192">
        <v>11</v>
      </c>
      <c r="B352" s="194">
        <v>40668</v>
      </c>
      <c r="C352" s="7" t="s">
        <v>379</v>
      </c>
      <c r="D352" s="7">
        <v>25</v>
      </c>
      <c r="E352" s="7">
        <v>48</v>
      </c>
      <c r="F352" s="7" t="s">
        <v>222</v>
      </c>
      <c r="G352" s="7" t="s">
        <v>222</v>
      </c>
      <c r="H352" s="7" t="s">
        <v>221</v>
      </c>
      <c r="I352" s="7" t="s">
        <v>221</v>
      </c>
    </row>
    <row r="353" spans="1:9">
      <c r="A353" s="192">
        <v>12</v>
      </c>
      <c r="B353" s="194">
        <v>40668</v>
      </c>
      <c r="C353" s="7" t="s">
        <v>379</v>
      </c>
      <c r="D353" s="7">
        <v>25</v>
      </c>
      <c r="E353" s="7">
        <v>48</v>
      </c>
      <c r="F353" s="7" t="s">
        <v>222</v>
      </c>
      <c r="G353" s="7" t="s">
        <v>222</v>
      </c>
      <c r="H353" s="7" t="s">
        <v>221</v>
      </c>
      <c r="I353" s="7" t="s">
        <v>221</v>
      </c>
    </row>
    <row r="354" spans="1:9">
      <c r="A354" s="192">
        <v>13</v>
      </c>
      <c r="B354" s="194">
        <v>40668</v>
      </c>
      <c r="C354" s="7" t="s">
        <v>379</v>
      </c>
      <c r="D354" s="7">
        <v>25</v>
      </c>
      <c r="E354" s="7">
        <v>48</v>
      </c>
      <c r="F354" s="7" t="s">
        <v>221</v>
      </c>
      <c r="G354" s="7" t="s">
        <v>221</v>
      </c>
      <c r="H354" s="7" t="s">
        <v>222</v>
      </c>
      <c r="I354" s="7" t="s">
        <v>221</v>
      </c>
    </row>
    <row r="355" spans="1:9">
      <c r="A355" s="192">
        <v>14</v>
      </c>
      <c r="B355" s="194">
        <v>40668</v>
      </c>
      <c r="C355" s="7" t="s">
        <v>379</v>
      </c>
      <c r="D355" s="7">
        <v>25</v>
      </c>
      <c r="E355" s="7">
        <v>48</v>
      </c>
      <c r="F355" s="7" t="s">
        <v>222</v>
      </c>
      <c r="G355" s="7" t="s">
        <v>222</v>
      </c>
      <c r="H355" s="7" t="s">
        <v>221</v>
      </c>
      <c r="I355" s="7" t="s">
        <v>221</v>
      </c>
    </row>
    <row r="356" spans="1:9">
      <c r="A356" s="192">
        <v>15</v>
      </c>
      <c r="B356" s="194">
        <v>40668</v>
      </c>
      <c r="C356" s="7" t="s">
        <v>379</v>
      </c>
      <c r="D356" s="7">
        <v>25</v>
      </c>
      <c r="E356" s="7">
        <v>48</v>
      </c>
      <c r="F356" s="7" t="s">
        <v>221</v>
      </c>
      <c r="G356" s="7" t="s">
        <v>222</v>
      </c>
      <c r="H356" s="7" t="s">
        <v>221</v>
      </c>
      <c r="I356" s="7" t="s">
        <v>222</v>
      </c>
    </row>
    <row r="357" spans="1:9">
      <c r="A357" s="192">
        <v>16</v>
      </c>
      <c r="B357" s="194">
        <v>40668</v>
      </c>
      <c r="C357" s="7" t="s">
        <v>379</v>
      </c>
      <c r="D357" s="7">
        <v>25</v>
      </c>
      <c r="E357" s="7">
        <v>48</v>
      </c>
      <c r="F357" s="7" t="s">
        <v>221</v>
      </c>
      <c r="G357" s="7" t="s">
        <v>221</v>
      </c>
      <c r="H357" s="7" t="s">
        <v>221</v>
      </c>
      <c r="I357" s="7" t="s">
        <v>221</v>
      </c>
    </row>
    <row r="358" spans="1:9">
      <c r="A358" s="192">
        <v>17</v>
      </c>
      <c r="B358" s="194">
        <v>40668</v>
      </c>
      <c r="C358" s="7" t="s">
        <v>379</v>
      </c>
      <c r="D358" s="7">
        <v>25</v>
      </c>
      <c r="E358" s="7">
        <v>48</v>
      </c>
      <c r="F358" s="7" t="s">
        <v>222</v>
      </c>
      <c r="G358" s="7" t="s">
        <v>222</v>
      </c>
      <c r="H358" s="7" t="s">
        <v>222</v>
      </c>
      <c r="I358" s="7" t="s">
        <v>222</v>
      </c>
    </row>
    <row r="359" spans="1:9">
      <c r="A359" s="192">
        <v>18</v>
      </c>
      <c r="B359" s="194">
        <v>40668</v>
      </c>
      <c r="C359" s="7" t="s">
        <v>379</v>
      </c>
      <c r="D359" s="7">
        <v>25</v>
      </c>
      <c r="E359" s="7">
        <v>48</v>
      </c>
      <c r="F359" s="7" t="s">
        <v>221</v>
      </c>
      <c r="G359" s="7" t="s">
        <v>221</v>
      </c>
      <c r="H359" s="7" t="s">
        <v>222</v>
      </c>
      <c r="I359" s="7" t="s">
        <v>221</v>
      </c>
    </row>
    <row r="360" spans="1:9">
      <c r="A360" s="192">
        <v>19</v>
      </c>
      <c r="B360" s="194">
        <v>40668</v>
      </c>
      <c r="C360" s="7" t="s">
        <v>379</v>
      </c>
      <c r="D360" s="7">
        <v>25</v>
      </c>
      <c r="E360" s="7">
        <v>48</v>
      </c>
      <c r="F360" s="7" t="s">
        <v>222</v>
      </c>
      <c r="G360" s="7" t="s">
        <v>222</v>
      </c>
      <c r="H360" s="7" t="s">
        <v>222</v>
      </c>
      <c r="I360" s="7" t="s">
        <v>221</v>
      </c>
    </row>
    <row r="361" spans="1:9">
      <c r="A361" s="192">
        <v>20</v>
      </c>
      <c r="B361" s="194">
        <v>40668</v>
      </c>
      <c r="C361" s="7" t="s">
        <v>379</v>
      </c>
      <c r="D361" s="7">
        <v>25</v>
      </c>
      <c r="E361" s="7">
        <v>48</v>
      </c>
      <c r="F361" s="7" t="s">
        <v>222</v>
      </c>
      <c r="G361" s="7" t="s">
        <v>222</v>
      </c>
      <c r="H361" s="7" t="s">
        <v>221</v>
      </c>
      <c r="I361" s="7" t="s">
        <v>221</v>
      </c>
    </row>
    <row r="362" spans="1:9">
      <c r="A362" s="192">
        <v>21</v>
      </c>
      <c r="B362" s="194">
        <v>40668</v>
      </c>
      <c r="C362" s="7" t="s">
        <v>379</v>
      </c>
      <c r="D362" s="7">
        <v>25</v>
      </c>
      <c r="E362" s="7">
        <v>48</v>
      </c>
      <c r="F362" s="7" t="s">
        <v>222</v>
      </c>
      <c r="G362" s="7" t="s">
        <v>222</v>
      </c>
      <c r="H362" s="7" t="s">
        <v>222</v>
      </c>
      <c r="I362" s="7" t="s">
        <v>221</v>
      </c>
    </row>
    <row r="363" spans="1:9">
      <c r="A363" s="192">
        <v>22</v>
      </c>
      <c r="B363" s="194">
        <v>40668</v>
      </c>
      <c r="C363" s="7" t="s">
        <v>379</v>
      </c>
      <c r="D363" s="7">
        <v>25</v>
      </c>
      <c r="E363" s="7">
        <v>48</v>
      </c>
      <c r="F363" s="7" t="s">
        <v>221</v>
      </c>
      <c r="G363" s="7" t="s">
        <v>221</v>
      </c>
      <c r="H363" s="7" t="s">
        <v>221</v>
      </c>
      <c r="I363" s="7" t="s">
        <v>222</v>
      </c>
    </row>
    <row r="364" spans="1:9">
      <c r="A364" s="192">
        <v>23</v>
      </c>
      <c r="B364" s="194">
        <v>40668</v>
      </c>
      <c r="C364" s="7" t="s">
        <v>379</v>
      </c>
      <c r="D364" s="7">
        <v>25</v>
      </c>
      <c r="E364" s="7">
        <v>48</v>
      </c>
      <c r="F364" s="7" t="s">
        <v>222</v>
      </c>
      <c r="G364" s="7" t="s">
        <v>222</v>
      </c>
      <c r="H364" s="7" t="s">
        <v>222</v>
      </c>
      <c r="I364" s="7" t="s">
        <v>221</v>
      </c>
    </row>
    <row r="365" spans="1:9">
      <c r="A365" s="192">
        <v>24</v>
      </c>
      <c r="B365" s="194">
        <v>40668</v>
      </c>
      <c r="C365" s="7" t="s">
        <v>379</v>
      </c>
      <c r="D365" s="7">
        <v>25</v>
      </c>
      <c r="E365" s="7">
        <v>48</v>
      </c>
      <c r="F365" s="7" t="s">
        <v>221</v>
      </c>
      <c r="G365" s="7" t="s">
        <v>222</v>
      </c>
      <c r="H365" s="7" t="s">
        <v>221</v>
      </c>
      <c r="I365" s="7" t="s">
        <v>221</v>
      </c>
    </row>
    <row r="366" spans="1:9">
      <c r="A366" s="192">
        <v>25</v>
      </c>
      <c r="B366" s="194">
        <v>40668</v>
      </c>
      <c r="C366" s="7" t="s">
        <v>379</v>
      </c>
      <c r="D366" s="7">
        <v>25</v>
      </c>
      <c r="E366" s="7">
        <v>48</v>
      </c>
      <c r="F366" s="7" t="s">
        <v>221</v>
      </c>
      <c r="G366" s="7" t="s">
        <v>221</v>
      </c>
      <c r="H366" s="7" t="s">
        <v>221</v>
      </c>
      <c r="I366" s="7" t="s">
        <v>221</v>
      </c>
    </row>
    <row r="367" spans="1:9">
      <c r="A367" s="192">
        <v>26</v>
      </c>
      <c r="B367" s="194">
        <v>40668</v>
      </c>
      <c r="C367" s="7" t="s">
        <v>379</v>
      </c>
      <c r="D367" s="7">
        <v>25</v>
      </c>
      <c r="E367" s="7">
        <v>48</v>
      </c>
      <c r="F367" s="7" t="s">
        <v>221</v>
      </c>
      <c r="G367" s="7" t="s">
        <v>221</v>
      </c>
      <c r="H367" s="7" t="s">
        <v>221</v>
      </c>
      <c r="I367" s="7" t="s">
        <v>221</v>
      </c>
    </row>
    <row r="368" spans="1:9">
      <c r="A368" s="192">
        <v>27</v>
      </c>
      <c r="B368" s="194">
        <v>40668</v>
      </c>
      <c r="C368" s="7" t="s">
        <v>379</v>
      </c>
      <c r="D368" s="7">
        <v>25</v>
      </c>
      <c r="E368" s="7">
        <v>48</v>
      </c>
      <c r="F368" s="7" t="s">
        <v>222</v>
      </c>
      <c r="G368" s="7" t="s">
        <v>222</v>
      </c>
      <c r="H368" s="7" t="s">
        <v>221</v>
      </c>
      <c r="I368" s="7" t="s">
        <v>222</v>
      </c>
    </row>
    <row r="369" spans="1:9">
      <c r="A369" s="192">
        <v>28</v>
      </c>
      <c r="B369" s="194">
        <v>40668</v>
      </c>
      <c r="C369" s="7" t="s">
        <v>379</v>
      </c>
      <c r="D369" s="7">
        <v>25</v>
      </c>
      <c r="E369" s="7">
        <v>48</v>
      </c>
      <c r="F369" s="7" t="s">
        <v>221</v>
      </c>
      <c r="G369" s="7" t="s">
        <v>221</v>
      </c>
      <c r="H369" s="7" t="s">
        <v>222</v>
      </c>
      <c r="I369" s="7" t="s">
        <v>221</v>
      </c>
    </row>
    <row r="370" spans="1:9">
      <c r="A370" s="192">
        <v>29</v>
      </c>
      <c r="B370" s="194">
        <v>40668</v>
      </c>
      <c r="C370" s="7" t="s">
        <v>379</v>
      </c>
      <c r="D370" s="7">
        <v>25</v>
      </c>
      <c r="E370" s="7">
        <v>48</v>
      </c>
      <c r="F370" s="7" t="s">
        <v>222</v>
      </c>
      <c r="G370" s="7" t="s">
        <v>222</v>
      </c>
      <c r="H370" s="7" t="s">
        <v>221</v>
      </c>
      <c r="I370" s="7" t="s">
        <v>222</v>
      </c>
    </row>
    <row r="371" spans="1:9">
      <c r="A371" s="192">
        <v>30</v>
      </c>
      <c r="B371" s="194">
        <v>40668</v>
      </c>
      <c r="C371" s="7" t="s">
        <v>379</v>
      </c>
      <c r="D371" s="7">
        <v>25</v>
      </c>
      <c r="E371" s="7">
        <v>48</v>
      </c>
      <c r="F371" s="7" t="s">
        <v>221</v>
      </c>
      <c r="G371" s="7" t="s">
        <v>222</v>
      </c>
      <c r="H371" s="7" t="s">
        <v>222</v>
      </c>
      <c r="I371" s="7" t="s">
        <v>221</v>
      </c>
    </row>
    <row r="372" spans="1:9">
      <c r="A372" s="192">
        <v>31</v>
      </c>
      <c r="B372" s="194">
        <v>40668</v>
      </c>
      <c r="C372" s="7" t="s">
        <v>379</v>
      </c>
      <c r="D372" s="7">
        <v>25</v>
      </c>
      <c r="E372" s="7">
        <v>48</v>
      </c>
      <c r="F372" s="7" t="s">
        <v>221</v>
      </c>
      <c r="G372" s="7" t="s">
        <v>221</v>
      </c>
      <c r="H372" s="7" t="s">
        <v>221</v>
      </c>
      <c r="I372" s="7" t="s">
        <v>221</v>
      </c>
    </row>
    <row r="373" spans="1:9">
      <c r="A373" s="192">
        <v>32</v>
      </c>
      <c r="B373" s="194">
        <v>40668</v>
      </c>
      <c r="C373" s="7" t="s">
        <v>379</v>
      </c>
      <c r="D373" s="7">
        <v>25</v>
      </c>
      <c r="E373" s="7">
        <v>48</v>
      </c>
      <c r="F373" s="7" t="s">
        <v>222</v>
      </c>
      <c r="G373" s="7" t="s">
        <v>222</v>
      </c>
      <c r="H373" s="7" t="s">
        <v>221</v>
      </c>
      <c r="I373" s="7" t="s">
        <v>221</v>
      </c>
    </row>
    <row r="374" spans="1:9">
      <c r="A374" s="192">
        <v>33</v>
      </c>
      <c r="B374" s="194">
        <v>40668</v>
      </c>
      <c r="C374" s="7" t="s">
        <v>379</v>
      </c>
      <c r="D374" s="7">
        <v>25</v>
      </c>
      <c r="E374" s="7">
        <v>48</v>
      </c>
      <c r="F374" s="7" t="s">
        <v>221</v>
      </c>
      <c r="G374" s="7" t="s">
        <v>222</v>
      </c>
      <c r="H374" s="7" t="s">
        <v>222</v>
      </c>
      <c r="I374" s="7" t="s">
        <v>222</v>
      </c>
    </row>
    <row r="375" spans="1:9">
      <c r="A375" s="192">
        <v>34</v>
      </c>
      <c r="B375" s="194">
        <v>40668</v>
      </c>
      <c r="C375" s="7" t="s">
        <v>379</v>
      </c>
      <c r="D375" s="7">
        <v>25</v>
      </c>
      <c r="E375" s="7">
        <v>48</v>
      </c>
      <c r="F375" s="7" t="s">
        <v>221</v>
      </c>
      <c r="G375" s="7" t="s">
        <v>221</v>
      </c>
      <c r="H375" s="7" t="s">
        <v>221</v>
      </c>
      <c r="I375" s="7" t="s">
        <v>221</v>
      </c>
    </row>
    <row r="376" spans="1:9">
      <c r="A376" s="192">
        <v>35</v>
      </c>
      <c r="B376" s="194">
        <v>40668</v>
      </c>
      <c r="C376" s="7" t="s">
        <v>379</v>
      </c>
      <c r="D376" s="7">
        <v>25</v>
      </c>
      <c r="E376" s="7">
        <v>48</v>
      </c>
      <c r="F376" s="7" t="s">
        <v>222</v>
      </c>
      <c r="G376" s="7" t="s">
        <v>221</v>
      </c>
      <c r="H376" s="7" t="s">
        <v>221</v>
      </c>
      <c r="I376" s="7" t="s">
        <v>222</v>
      </c>
    </row>
    <row r="377" spans="1:9">
      <c r="A377" s="192">
        <v>36</v>
      </c>
      <c r="B377" s="194">
        <v>40668</v>
      </c>
      <c r="C377" s="7" t="s">
        <v>379</v>
      </c>
      <c r="D377" s="7">
        <v>25</v>
      </c>
      <c r="E377" s="7">
        <v>48</v>
      </c>
      <c r="F377" s="7" t="s">
        <v>222</v>
      </c>
      <c r="G377" s="7" t="s">
        <v>222</v>
      </c>
      <c r="H377" s="7" t="s">
        <v>221</v>
      </c>
      <c r="I377" s="7" t="s">
        <v>221</v>
      </c>
    </row>
    <row r="378" spans="1:9">
      <c r="A378" s="192">
        <v>37</v>
      </c>
      <c r="B378" s="194">
        <v>40668</v>
      </c>
      <c r="C378" s="7" t="s">
        <v>379</v>
      </c>
      <c r="D378" s="7">
        <v>25</v>
      </c>
      <c r="E378" s="7">
        <v>48</v>
      </c>
      <c r="F378" s="7" t="s">
        <v>221</v>
      </c>
      <c r="G378" s="7" t="s">
        <v>221</v>
      </c>
      <c r="H378" s="7" t="s">
        <v>221</v>
      </c>
      <c r="I378" s="7" t="s">
        <v>221</v>
      </c>
    </row>
    <row r="379" spans="1:9">
      <c r="A379" s="192">
        <v>38</v>
      </c>
      <c r="B379" s="194">
        <v>40668</v>
      </c>
      <c r="C379" s="7" t="s">
        <v>379</v>
      </c>
      <c r="D379" s="7">
        <v>25</v>
      </c>
      <c r="E379" s="7">
        <v>48</v>
      </c>
      <c r="F379" s="7" t="s">
        <v>222</v>
      </c>
      <c r="G379" s="7" t="s">
        <v>221</v>
      </c>
      <c r="H379" s="7" t="s">
        <v>221</v>
      </c>
      <c r="I379" s="7" t="s">
        <v>222</v>
      </c>
    </row>
    <row r="380" spans="1:9">
      <c r="A380" s="192">
        <v>39</v>
      </c>
      <c r="B380" s="194">
        <v>40668</v>
      </c>
      <c r="C380" s="7" t="s">
        <v>379</v>
      </c>
      <c r="D380" s="7">
        <v>25</v>
      </c>
      <c r="E380" s="7">
        <v>48</v>
      </c>
      <c r="F380" s="7" t="s">
        <v>221</v>
      </c>
      <c r="G380" s="7" t="s">
        <v>221</v>
      </c>
      <c r="H380" s="7" t="s">
        <v>221</v>
      </c>
      <c r="I380" s="7" t="s">
        <v>222</v>
      </c>
    </row>
    <row r="381" spans="1:9">
      <c r="A381" s="192">
        <v>40</v>
      </c>
      <c r="B381" s="194">
        <v>40668</v>
      </c>
      <c r="C381" s="7" t="s">
        <v>379</v>
      </c>
      <c r="D381" s="7">
        <v>25</v>
      </c>
      <c r="E381" s="7">
        <v>48</v>
      </c>
      <c r="F381" s="7" t="s">
        <v>221</v>
      </c>
      <c r="G381" s="7" t="s">
        <v>222</v>
      </c>
      <c r="H381" s="7" t="s">
        <v>221</v>
      </c>
      <c r="I381" s="7" t="s">
        <v>221</v>
      </c>
    </row>
    <row r="382" spans="1:9">
      <c r="A382" s="192">
        <v>41</v>
      </c>
      <c r="B382" s="194">
        <v>40668</v>
      </c>
      <c r="C382" s="7" t="s">
        <v>379</v>
      </c>
      <c r="D382" s="7">
        <v>25</v>
      </c>
      <c r="E382" s="7">
        <v>48</v>
      </c>
      <c r="F382" s="7" t="s">
        <v>221</v>
      </c>
      <c r="G382" s="7" t="s">
        <v>221</v>
      </c>
      <c r="H382" s="7" t="s">
        <v>221</v>
      </c>
      <c r="I382" s="7" t="s">
        <v>221</v>
      </c>
    </row>
    <row r="383" spans="1:9">
      <c r="A383" s="192">
        <v>1</v>
      </c>
      <c r="B383" s="194">
        <v>40679</v>
      </c>
      <c r="C383" s="7" t="s">
        <v>411</v>
      </c>
      <c r="D383" s="7">
        <v>20</v>
      </c>
      <c r="E383" s="7">
        <v>48</v>
      </c>
      <c r="F383" s="7" t="s">
        <v>221</v>
      </c>
      <c r="G383" s="7" t="s">
        <v>221</v>
      </c>
      <c r="H383" s="7" t="s">
        <v>222</v>
      </c>
      <c r="I383" s="7" t="s">
        <v>221</v>
      </c>
    </row>
    <row r="384" spans="1:9">
      <c r="A384" s="192">
        <v>2</v>
      </c>
      <c r="B384" s="194">
        <v>40679</v>
      </c>
      <c r="C384" s="7" t="s">
        <v>411</v>
      </c>
      <c r="D384" s="7">
        <v>20</v>
      </c>
      <c r="E384" s="7">
        <v>48</v>
      </c>
      <c r="F384" s="7" t="s">
        <v>222</v>
      </c>
      <c r="G384" s="7" t="s">
        <v>222</v>
      </c>
      <c r="H384" s="7" t="s">
        <v>222</v>
      </c>
      <c r="I384" s="7" t="s">
        <v>222</v>
      </c>
    </row>
    <row r="385" spans="1:9">
      <c r="A385" s="192">
        <v>3</v>
      </c>
      <c r="B385" s="194">
        <v>40679</v>
      </c>
      <c r="C385" s="7" t="s">
        <v>411</v>
      </c>
      <c r="D385" s="7">
        <v>20</v>
      </c>
      <c r="E385" s="7">
        <v>48</v>
      </c>
      <c r="F385" s="7" t="s">
        <v>222</v>
      </c>
      <c r="G385" s="7" t="s">
        <v>222</v>
      </c>
      <c r="H385" s="7" t="s">
        <v>222</v>
      </c>
      <c r="I385" s="7" t="s">
        <v>221</v>
      </c>
    </row>
    <row r="386" spans="1:9">
      <c r="A386" s="192">
        <v>4</v>
      </c>
      <c r="B386" s="194">
        <v>40679</v>
      </c>
      <c r="C386" s="7" t="s">
        <v>411</v>
      </c>
      <c r="D386" s="7">
        <v>20</v>
      </c>
      <c r="E386" s="7">
        <v>48</v>
      </c>
      <c r="F386" s="7" t="s">
        <v>222</v>
      </c>
      <c r="G386" s="7" t="s">
        <v>221</v>
      </c>
      <c r="H386" s="7" t="s">
        <v>221</v>
      </c>
      <c r="I386" s="7" t="s">
        <v>222</v>
      </c>
    </row>
    <row r="387" spans="1:9">
      <c r="A387" s="192">
        <v>5</v>
      </c>
      <c r="B387" s="194">
        <v>40679</v>
      </c>
      <c r="C387" s="7" t="s">
        <v>411</v>
      </c>
      <c r="D387" s="7">
        <v>20</v>
      </c>
      <c r="E387" s="7">
        <v>48</v>
      </c>
      <c r="F387" s="7" t="s">
        <v>221</v>
      </c>
      <c r="G387" s="7" t="s">
        <v>221</v>
      </c>
      <c r="H387" s="7" t="s">
        <v>222</v>
      </c>
      <c r="I387" s="7" t="s">
        <v>221</v>
      </c>
    </row>
    <row r="388" spans="1:9">
      <c r="A388" s="192">
        <v>6</v>
      </c>
      <c r="B388" s="194">
        <v>40679</v>
      </c>
      <c r="C388" s="7" t="s">
        <v>411</v>
      </c>
      <c r="D388" s="7">
        <v>20</v>
      </c>
      <c r="E388" s="7">
        <v>48</v>
      </c>
      <c r="F388" s="7" t="s">
        <v>221</v>
      </c>
      <c r="G388" s="7" t="s">
        <v>222</v>
      </c>
      <c r="H388" s="7" t="s">
        <v>221</v>
      </c>
      <c r="I388" s="7" t="s">
        <v>221</v>
      </c>
    </row>
    <row r="389" spans="1:9">
      <c r="A389" s="192">
        <v>7</v>
      </c>
      <c r="B389" s="194">
        <v>40679</v>
      </c>
      <c r="C389" s="7" t="s">
        <v>411</v>
      </c>
      <c r="D389" s="7">
        <v>20</v>
      </c>
      <c r="E389" s="7">
        <v>48</v>
      </c>
      <c r="F389" s="7" t="s">
        <v>221</v>
      </c>
      <c r="G389" s="7" t="s">
        <v>222</v>
      </c>
      <c r="H389" s="7" t="s">
        <v>221</v>
      </c>
      <c r="I389" s="7" t="s">
        <v>221</v>
      </c>
    </row>
    <row r="390" spans="1:9">
      <c r="A390" s="192">
        <v>8</v>
      </c>
      <c r="B390" s="194">
        <v>40679</v>
      </c>
      <c r="C390" s="7" t="s">
        <v>411</v>
      </c>
      <c r="D390" s="7">
        <v>20</v>
      </c>
      <c r="E390" s="7">
        <v>48</v>
      </c>
      <c r="F390" s="7" t="s">
        <v>221</v>
      </c>
      <c r="G390" s="7" t="s">
        <v>221</v>
      </c>
      <c r="H390" s="7" t="s">
        <v>222</v>
      </c>
      <c r="I390" s="7" t="s">
        <v>222</v>
      </c>
    </row>
    <row r="391" spans="1:9">
      <c r="A391" s="192">
        <v>9</v>
      </c>
      <c r="B391" s="194">
        <v>40679</v>
      </c>
      <c r="C391" s="7" t="s">
        <v>411</v>
      </c>
      <c r="D391" s="7">
        <v>20</v>
      </c>
      <c r="E391" s="7">
        <v>48</v>
      </c>
      <c r="F391" s="7" t="s">
        <v>221</v>
      </c>
      <c r="G391" s="7" t="s">
        <v>221</v>
      </c>
      <c r="H391" s="7" t="s">
        <v>221</v>
      </c>
      <c r="I391" s="7" t="s">
        <v>222</v>
      </c>
    </row>
    <row r="392" spans="1:9">
      <c r="A392" s="192">
        <v>10</v>
      </c>
      <c r="B392" s="194">
        <v>40679</v>
      </c>
      <c r="C392" s="7" t="s">
        <v>411</v>
      </c>
      <c r="D392" s="7">
        <v>20</v>
      </c>
      <c r="E392" s="7">
        <v>48</v>
      </c>
      <c r="F392" s="7" t="s">
        <v>221</v>
      </c>
      <c r="G392" s="7" t="s">
        <v>221</v>
      </c>
      <c r="H392" s="7" t="s">
        <v>222</v>
      </c>
      <c r="I392" s="7" t="s">
        <v>222</v>
      </c>
    </row>
    <row r="393" spans="1:9">
      <c r="A393" s="192">
        <v>11</v>
      </c>
      <c r="B393" s="194">
        <v>40679</v>
      </c>
      <c r="C393" s="7" t="s">
        <v>411</v>
      </c>
      <c r="D393" s="7">
        <v>20</v>
      </c>
      <c r="E393" s="7">
        <v>48</v>
      </c>
      <c r="F393" s="7" t="s">
        <v>221</v>
      </c>
      <c r="G393" s="7" t="s">
        <v>221</v>
      </c>
      <c r="H393" s="7" t="s">
        <v>222</v>
      </c>
      <c r="I393" s="7" t="s">
        <v>221</v>
      </c>
    </row>
    <row r="394" spans="1:9">
      <c r="A394" s="192">
        <v>12</v>
      </c>
      <c r="B394" s="194">
        <v>40679</v>
      </c>
      <c r="C394" s="7" t="s">
        <v>411</v>
      </c>
      <c r="D394" s="7">
        <v>20</v>
      </c>
      <c r="E394" s="7">
        <v>48</v>
      </c>
      <c r="F394" s="7" t="s">
        <v>221</v>
      </c>
      <c r="G394" s="7" t="s">
        <v>221</v>
      </c>
      <c r="H394" s="7" t="s">
        <v>221</v>
      </c>
      <c r="I394" s="7" t="s">
        <v>222</v>
      </c>
    </row>
    <row r="395" spans="1:9">
      <c r="A395" s="192">
        <v>13</v>
      </c>
      <c r="B395" s="194">
        <v>40679</v>
      </c>
      <c r="C395" s="7" t="s">
        <v>411</v>
      </c>
      <c r="D395" s="7">
        <v>20</v>
      </c>
      <c r="E395" s="7">
        <v>48</v>
      </c>
      <c r="F395" s="7" t="s">
        <v>222</v>
      </c>
      <c r="G395" s="7" t="s">
        <v>221</v>
      </c>
      <c r="H395" s="7" t="s">
        <v>221</v>
      </c>
      <c r="I395" s="7" t="s">
        <v>221</v>
      </c>
    </row>
    <row r="396" spans="1:9">
      <c r="A396" s="192">
        <v>14</v>
      </c>
      <c r="B396" s="194">
        <v>40679</v>
      </c>
      <c r="C396" s="7" t="s">
        <v>411</v>
      </c>
      <c r="D396" s="7">
        <v>20</v>
      </c>
      <c r="E396" s="7">
        <v>48</v>
      </c>
      <c r="F396" s="7" t="s">
        <v>222</v>
      </c>
      <c r="G396" s="7" t="s">
        <v>221</v>
      </c>
      <c r="H396" s="7" t="s">
        <v>222</v>
      </c>
      <c r="I396" s="7" t="s">
        <v>221</v>
      </c>
    </row>
    <row r="397" spans="1:9">
      <c r="A397" s="192">
        <v>15</v>
      </c>
      <c r="B397" s="194">
        <v>40679</v>
      </c>
      <c r="C397" s="7" t="s">
        <v>411</v>
      </c>
      <c r="D397" s="7">
        <v>20</v>
      </c>
      <c r="E397" s="7">
        <v>48</v>
      </c>
      <c r="F397" s="7" t="s">
        <v>222</v>
      </c>
      <c r="G397" s="7" t="s">
        <v>222</v>
      </c>
      <c r="H397" s="7" t="s">
        <v>221</v>
      </c>
      <c r="I397" s="7" t="s">
        <v>222</v>
      </c>
    </row>
    <row r="398" spans="1:9">
      <c r="A398" s="192">
        <v>16</v>
      </c>
      <c r="B398" s="194">
        <v>40679</v>
      </c>
      <c r="C398" s="7" t="s">
        <v>411</v>
      </c>
      <c r="D398" s="7">
        <v>20</v>
      </c>
      <c r="E398" s="7">
        <v>48</v>
      </c>
      <c r="F398" s="7" t="s">
        <v>221</v>
      </c>
      <c r="G398" s="7" t="s">
        <v>221</v>
      </c>
      <c r="H398" s="7" t="s">
        <v>222</v>
      </c>
      <c r="I398" s="7" t="s">
        <v>221</v>
      </c>
    </row>
    <row r="399" spans="1:9">
      <c r="A399" s="192">
        <v>17</v>
      </c>
      <c r="B399" s="194">
        <v>40679</v>
      </c>
      <c r="C399" s="7" t="s">
        <v>411</v>
      </c>
      <c r="D399" s="7">
        <v>20</v>
      </c>
      <c r="E399" s="7">
        <v>48</v>
      </c>
      <c r="F399" s="7" t="s">
        <v>222</v>
      </c>
      <c r="G399" s="7" t="s">
        <v>221</v>
      </c>
      <c r="H399" s="7" t="s">
        <v>221</v>
      </c>
      <c r="I399" s="7" t="s">
        <v>221</v>
      </c>
    </row>
    <row r="400" spans="1:9">
      <c r="A400" s="192">
        <v>18</v>
      </c>
      <c r="B400" s="194">
        <v>40679</v>
      </c>
      <c r="C400" s="7" t="s">
        <v>411</v>
      </c>
      <c r="D400" s="7">
        <v>20</v>
      </c>
      <c r="E400" s="7">
        <v>48</v>
      </c>
      <c r="F400" s="7" t="s">
        <v>222</v>
      </c>
      <c r="G400" s="7" t="s">
        <v>222</v>
      </c>
      <c r="H400" s="7" t="s">
        <v>221</v>
      </c>
      <c r="I400" s="7" t="s">
        <v>222</v>
      </c>
    </row>
    <row r="401" spans="1:9">
      <c r="A401" s="192">
        <v>19</v>
      </c>
      <c r="B401" s="194">
        <v>40679</v>
      </c>
      <c r="C401" s="7" t="s">
        <v>411</v>
      </c>
      <c r="D401" s="7">
        <v>20</v>
      </c>
      <c r="E401" s="7">
        <v>48</v>
      </c>
      <c r="F401" s="7" t="s">
        <v>222</v>
      </c>
      <c r="G401" s="7" t="s">
        <v>222</v>
      </c>
      <c r="H401" s="7" t="s">
        <v>221</v>
      </c>
      <c r="I401" s="7" t="s">
        <v>221</v>
      </c>
    </row>
    <row r="402" spans="1:9">
      <c r="A402" s="192">
        <v>20</v>
      </c>
      <c r="B402" s="194">
        <v>40679</v>
      </c>
      <c r="C402" s="7" t="s">
        <v>411</v>
      </c>
      <c r="D402" s="7">
        <v>20</v>
      </c>
      <c r="E402" s="7">
        <v>48</v>
      </c>
      <c r="F402" s="7" t="s">
        <v>222</v>
      </c>
      <c r="G402" s="7" t="s">
        <v>222</v>
      </c>
      <c r="H402" s="7" t="s">
        <v>221</v>
      </c>
      <c r="I402" s="7" t="s">
        <v>222</v>
      </c>
    </row>
    <row r="403" spans="1:9">
      <c r="A403" s="192">
        <v>21</v>
      </c>
      <c r="B403" s="194">
        <v>40679</v>
      </c>
      <c r="C403" s="7" t="s">
        <v>411</v>
      </c>
      <c r="D403" s="7">
        <v>20</v>
      </c>
      <c r="E403" s="7">
        <v>48</v>
      </c>
      <c r="F403" s="7" t="s">
        <v>221</v>
      </c>
      <c r="G403" s="7" t="s">
        <v>221</v>
      </c>
      <c r="H403" s="7" t="s">
        <v>222</v>
      </c>
      <c r="I403" s="7" t="s">
        <v>222</v>
      </c>
    </row>
    <row r="404" spans="1:9">
      <c r="A404" s="192">
        <v>22</v>
      </c>
      <c r="B404" s="194">
        <v>40679</v>
      </c>
      <c r="C404" s="7" t="s">
        <v>411</v>
      </c>
      <c r="D404" s="7">
        <v>20</v>
      </c>
      <c r="E404" s="7">
        <v>48</v>
      </c>
      <c r="F404" s="7" t="s">
        <v>222</v>
      </c>
      <c r="G404" s="7" t="s">
        <v>221</v>
      </c>
      <c r="H404" s="7" t="s">
        <v>221</v>
      </c>
      <c r="I404" s="7" t="s">
        <v>221</v>
      </c>
    </row>
    <row r="405" spans="1:9">
      <c r="A405" s="192">
        <v>23</v>
      </c>
      <c r="B405" s="194">
        <v>40679</v>
      </c>
      <c r="C405" s="7" t="s">
        <v>411</v>
      </c>
      <c r="D405" s="7">
        <v>20</v>
      </c>
      <c r="E405" s="7">
        <v>48</v>
      </c>
      <c r="F405" s="7" t="s">
        <v>222</v>
      </c>
      <c r="G405" s="7" t="s">
        <v>221</v>
      </c>
      <c r="H405" s="7" t="s">
        <v>221</v>
      </c>
      <c r="I405" s="7" t="s">
        <v>222</v>
      </c>
    </row>
    <row r="406" spans="1:9">
      <c r="A406" s="192">
        <v>24</v>
      </c>
      <c r="B406" s="194">
        <v>40679</v>
      </c>
      <c r="C406" s="7" t="s">
        <v>411</v>
      </c>
      <c r="D406" s="7">
        <v>20</v>
      </c>
      <c r="E406" s="7">
        <v>48</v>
      </c>
      <c r="F406" s="7" t="s">
        <v>221</v>
      </c>
      <c r="G406" s="7" t="s">
        <v>221</v>
      </c>
      <c r="H406" s="7" t="s">
        <v>221</v>
      </c>
      <c r="I406" s="7" t="s">
        <v>222</v>
      </c>
    </row>
    <row r="407" spans="1:9">
      <c r="A407" s="192">
        <v>25</v>
      </c>
      <c r="B407" s="194">
        <v>40679</v>
      </c>
      <c r="C407" s="7" t="s">
        <v>411</v>
      </c>
      <c r="D407" s="7">
        <v>20</v>
      </c>
      <c r="E407" s="7">
        <v>48</v>
      </c>
      <c r="F407" s="7" t="s">
        <v>222</v>
      </c>
      <c r="G407" s="7" t="s">
        <v>222</v>
      </c>
      <c r="H407" s="7" t="s">
        <v>221</v>
      </c>
      <c r="I407" s="7" t="s">
        <v>221</v>
      </c>
    </row>
    <row r="408" spans="1:9">
      <c r="A408" s="192">
        <v>26</v>
      </c>
      <c r="B408" s="194">
        <v>40679</v>
      </c>
      <c r="C408" s="7" t="s">
        <v>411</v>
      </c>
      <c r="D408" s="7">
        <v>20</v>
      </c>
      <c r="E408" s="7">
        <v>48</v>
      </c>
      <c r="F408" s="7" t="s">
        <v>222</v>
      </c>
      <c r="G408" s="7" t="s">
        <v>222</v>
      </c>
      <c r="H408" s="7" t="s">
        <v>221</v>
      </c>
      <c r="I408" s="7" t="s">
        <v>221</v>
      </c>
    </row>
    <row r="409" spans="1:9">
      <c r="A409" s="192">
        <v>27</v>
      </c>
      <c r="B409" s="194">
        <v>40679</v>
      </c>
      <c r="C409" s="7" t="s">
        <v>411</v>
      </c>
      <c r="D409" s="7">
        <v>20</v>
      </c>
      <c r="E409" s="7">
        <v>48</v>
      </c>
      <c r="F409" s="7" t="s">
        <v>221</v>
      </c>
      <c r="G409" s="7" t="s">
        <v>222</v>
      </c>
      <c r="H409" s="7" t="s">
        <v>221</v>
      </c>
      <c r="I409" s="7" t="s">
        <v>222</v>
      </c>
    </row>
    <row r="410" spans="1:9">
      <c r="A410" s="192">
        <v>28</v>
      </c>
      <c r="B410" s="194">
        <v>40679</v>
      </c>
      <c r="C410" s="7" t="s">
        <v>411</v>
      </c>
      <c r="D410" s="7">
        <v>20</v>
      </c>
      <c r="E410" s="7">
        <v>48</v>
      </c>
      <c r="F410" s="7" t="s">
        <v>222</v>
      </c>
      <c r="G410" s="7" t="s">
        <v>221</v>
      </c>
      <c r="H410" s="7" t="s">
        <v>222</v>
      </c>
      <c r="I410" s="7" t="s">
        <v>221</v>
      </c>
    </row>
    <row r="411" spans="1:9">
      <c r="A411" s="192">
        <v>29</v>
      </c>
      <c r="B411" s="194">
        <v>40679</v>
      </c>
      <c r="C411" s="7" t="s">
        <v>411</v>
      </c>
      <c r="D411" s="7">
        <v>20</v>
      </c>
      <c r="E411" s="7">
        <v>48</v>
      </c>
      <c r="F411" s="7" t="s">
        <v>222</v>
      </c>
      <c r="G411" s="7" t="s">
        <v>222</v>
      </c>
      <c r="H411" s="7" t="s">
        <v>222</v>
      </c>
      <c r="I411" s="7" t="s">
        <v>221</v>
      </c>
    </row>
    <row r="412" spans="1:9">
      <c r="A412" s="192">
        <v>30</v>
      </c>
      <c r="B412" s="194">
        <v>40679</v>
      </c>
      <c r="C412" s="7" t="s">
        <v>411</v>
      </c>
      <c r="D412" s="7">
        <v>20</v>
      </c>
      <c r="E412" s="7">
        <v>48</v>
      </c>
      <c r="F412" s="7" t="s">
        <v>221</v>
      </c>
      <c r="G412" s="7" t="s">
        <v>221</v>
      </c>
      <c r="H412" s="7" t="s">
        <v>222</v>
      </c>
      <c r="I412" s="7" t="s">
        <v>221</v>
      </c>
    </row>
    <row r="413" spans="1:9">
      <c r="A413" s="192">
        <v>31</v>
      </c>
      <c r="B413" s="194">
        <v>40679</v>
      </c>
      <c r="C413" s="7" t="s">
        <v>411</v>
      </c>
      <c r="D413" s="7">
        <v>20</v>
      </c>
      <c r="E413" s="7">
        <v>48</v>
      </c>
      <c r="F413" s="7" t="s">
        <v>222</v>
      </c>
      <c r="G413" s="7" t="s">
        <v>222</v>
      </c>
      <c r="H413" s="7" t="s">
        <v>221</v>
      </c>
      <c r="I413" s="7" t="s">
        <v>222</v>
      </c>
    </row>
    <row r="414" spans="1:9">
      <c r="A414" s="192">
        <v>32</v>
      </c>
      <c r="B414" s="194">
        <v>40679</v>
      </c>
      <c r="C414" s="7" t="s">
        <v>411</v>
      </c>
      <c r="D414" s="7">
        <v>20</v>
      </c>
      <c r="E414" s="7">
        <v>48</v>
      </c>
      <c r="F414" s="7" t="s">
        <v>222</v>
      </c>
      <c r="G414" s="7" t="s">
        <v>222</v>
      </c>
      <c r="H414" s="7" t="s">
        <v>221</v>
      </c>
      <c r="I414" s="7" t="s">
        <v>222</v>
      </c>
    </row>
    <row r="415" spans="1:9">
      <c r="A415" s="192">
        <v>33</v>
      </c>
      <c r="B415" s="194">
        <v>40679</v>
      </c>
      <c r="C415" s="7" t="s">
        <v>411</v>
      </c>
      <c r="D415" s="7">
        <v>20</v>
      </c>
      <c r="E415" s="7">
        <v>48</v>
      </c>
      <c r="F415" s="7" t="s">
        <v>221</v>
      </c>
      <c r="G415" s="7" t="s">
        <v>221</v>
      </c>
      <c r="H415" s="7" t="s">
        <v>221</v>
      </c>
      <c r="I415" s="7" t="s">
        <v>222</v>
      </c>
    </row>
    <row r="416" spans="1:9">
      <c r="A416" s="192">
        <v>34</v>
      </c>
      <c r="B416" s="194">
        <v>40679</v>
      </c>
      <c r="C416" s="7" t="s">
        <v>411</v>
      </c>
      <c r="D416" s="7">
        <v>20</v>
      </c>
      <c r="E416" s="7">
        <v>48</v>
      </c>
      <c r="F416" s="7" t="s">
        <v>222</v>
      </c>
      <c r="G416" s="7" t="s">
        <v>221</v>
      </c>
      <c r="H416" s="7" t="s">
        <v>221</v>
      </c>
      <c r="I416" s="7" t="s">
        <v>221</v>
      </c>
    </row>
    <row r="417" spans="1:9">
      <c r="A417" s="192">
        <v>35</v>
      </c>
      <c r="B417" s="194">
        <v>40679</v>
      </c>
      <c r="C417" s="7" t="s">
        <v>411</v>
      </c>
      <c r="D417" s="7">
        <v>20</v>
      </c>
      <c r="E417" s="7">
        <v>48</v>
      </c>
      <c r="F417" s="7" t="s">
        <v>221</v>
      </c>
      <c r="G417" s="7" t="s">
        <v>222</v>
      </c>
      <c r="H417" s="7" t="s">
        <v>221</v>
      </c>
      <c r="I417" s="7" t="s">
        <v>221</v>
      </c>
    </row>
    <row r="418" spans="1:9">
      <c r="A418" s="192">
        <v>36</v>
      </c>
      <c r="B418" s="194">
        <v>40679</v>
      </c>
      <c r="C418" s="7" t="s">
        <v>411</v>
      </c>
      <c r="D418" s="7">
        <v>20</v>
      </c>
      <c r="E418" s="7">
        <v>48</v>
      </c>
      <c r="F418" s="7" t="s">
        <v>221</v>
      </c>
      <c r="G418" s="7" t="s">
        <v>221</v>
      </c>
      <c r="H418" s="7" t="s">
        <v>222</v>
      </c>
      <c r="I418" s="7" t="s">
        <v>222</v>
      </c>
    </row>
    <row r="419" spans="1:9">
      <c r="A419" s="192">
        <v>37</v>
      </c>
      <c r="B419" s="194">
        <v>40679</v>
      </c>
      <c r="C419" s="7" t="s">
        <v>411</v>
      </c>
      <c r="D419" s="7">
        <v>20</v>
      </c>
      <c r="E419" s="7">
        <v>48</v>
      </c>
      <c r="F419" s="7" t="s">
        <v>221</v>
      </c>
      <c r="G419" s="7" t="s">
        <v>221</v>
      </c>
      <c r="H419" s="7" t="s">
        <v>222</v>
      </c>
      <c r="I419" s="7" t="s">
        <v>221</v>
      </c>
    </row>
    <row r="420" spans="1:9">
      <c r="A420" s="192">
        <v>38</v>
      </c>
      <c r="B420" s="194">
        <v>40679</v>
      </c>
      <c r="C420" s="7" t="s">
        <v>411</v>
      </c>
      <c r="D420" s="7">
        <v>20</v>
      </c>
      <c r="E420" s="7">
        <v>48</v>
      </c>
      <c r="F420" s="7" t="s">
        <v>222</v>
      </c>
      <c r="G420" s="7" t="s">
        <v>222</v>
      </c>
      <c r="H420" s="7" t="s">
        <v>221</v>
      </c>
      <c r="I420" s="7" t="s">
        <v>221</v>
      </c>
    </row>
    <row r="421" spans="1:9">
      <c r="A421" s="192">
        <v>39</v>
      </c>
      <c r="B421" s="194">
        <v>40679</v>
      </c>
      <c r="C421" s="7" t="s">
        <v>411</v>
      </c>
      <c r="D421" s="7">
        <v>20</v>
      </c>
      <c r="E421" s="7">
        <v>48</v>
      </c>
      <c r="F421" s="7" t="s">
        <v>221</v>
      </c>
      <c r="G421" s="7" t="s">
        <v>221</v>
      </c>
      <c r="H421" s="7" t="s">
        <v>222</v>
      </c>
      <c r="I421" s="7" t="s">
        <v>222</v>
      </c>
    </row>
    <row r="422" spans="1:9">
      <c r="A422" s="192">
        <v>40</v>
      </c>
      <c r="B422" s="194">
        <v>40679</v>
      </c>
      <c r="C422" s="7" t="s">
        <v>411</v>
      </c>
      <c r="D422" s="7">
        <v>20</v>
      </c>
      <c r="E422" s="7">
        <v>48</v>
      </c>
      <c r="F422" s="7" t="s">
        <v>221</v>
      </c>
      <c r="G422" s="7" t="s">
        <v>221</v>
      </c>
      <c r="H422" s="7" t="s">
        <v>222</v>
      </c>
      <c r="I422" s="7" t="s">
        <v>221</v>
      </c>
    </row>
  </sheetData>
  <mergeCells count="2">
    <mergeCell ref="F2:G2"/>
    <mergeCell ref="H2:I2"/>
  </mergeCells>
  <conditionalFormatting sqref="A3:I422">
    <cfRule type="containsBlanks" dxfId="11" priority="1">
      <formula>LEN(TRIM(A3))=0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showRuler="0" workbookViewId="0">
      <pane ySplit="2" topLeftCell="A3" activePane="bottomLeft" state="frozen"/>
      <selection pane="bottomLeft" activeCell="H14" sqref="H14"/>
    </sheetView>
  </sheetViews>
  <sheetFormatPr baseColWidth="10" defaultRowHeight="14" x14ac:dyDescent="0"/>
  <cols>
    <col min="1" max="2" width="10.7109375" style="77"/>
    <col min="3" max="3" width="11" style="77" customWidth="1"/>
    <col min="4" max="5" width="10.7109375" style="77"/>
    <col min="6" max="16384" width="10.7109375" style="1"/>
  </cols>
  <sheetData>
    <row r="1" spans="1:6" ht="18">
      <c r="A1" s="303" t="s">
        <v>450</v>
      </c>
    </row>
    <row r="2" spans="1:6">
      <c r="A2" s="102" t="s">
        <v>33</v>
      </c>
      <c r="B2" s="102" t="s">
        <v>229</v>
      </c>
      <c r="C2" s="102" t="s">
        <v>430</v>
      </c>
      <c r="D2" s="102" t="s">
        <v>431</v>
      </c>
      <c r="E2" s="102" t="s">
        <v>294</v>
      </c>
      <c r="F2" s="43" t="s">
        <v>409</v>
      </c>
    </row>
    <row r="3" spans="1:6">
      <c r="A3" s="137">
        <v>40633</v>
      </c>
      <c r="B3" s="77" t="s">
        <v>246</v>
      </c>
      <c r="C3" s="77">
        <v>25</v>
      </c>
      <c r="D3" s="77">
        <v>12</v>
      </c>
      <c r="E3" s="77" t="s">
        <v>345</v>
      </c>
    </row>
    <row r="4" spans="1:6">
      <c r="A4" s="137">
        <v>40633</v>
      </c>
      <c r="B4" s="77" t="s">
        <v>246</v>
      </c>
      <c r="C4" s="77">
        <v>25</v>
      </c>
      <c r="D4" s="77">
        <v>2</v>
      </c>
      <c r="E4" s="77" t="s">
        <v>346</v>
      </c>
    </row>
    <row r="5" spans="1:6">
      <c r="A5" s="137">
        <v>40633</v>
      </c>
      <c r="B5" s="77" t="s">
        <v>246</v>
      </c>
      <c r="C5" s="77">
        <v>25</v>
      </c>
      <c r="D5" s="77">
        <v>6</v>
      </c>
      <c r="E5" s="77" t="s">
        <v>295</v>
      </c>
    </row>
    <row r="6" spans="1:6" s="102" customFormat="1">
      <c r="A6" s="137">
        <v>40633</v>
      </c>
      <c r="B6" s="77" t="s">
        <v>246</v>
      </c>
      <c r="C6" s="77">
        <v>25</v>
      </c>
      <c r="D6" s="77">
        <v>14</v>
      </c>
      <c r="E6" s="77" t="s">
        <v>296</v>
      </c>
      <c r="F6" s="1"/>
    </row>
    <row r="7" spans="1:6">
      <c r="A7" s="137">
        <v>40633</v>
      </c>
      <c r="B7" s="77" t="s">
        <v>246</v>
      </c>
      <c r="C7" s="77">
        <v>25</v>
      </c>
      <c r="D7" s="77">
        <v>8</v>
      </c>
      <c r="E7" s="77" t="s">
        <v>347</v>
      </c>
    </row>
    <row r="8" spans="1:6">
      <c r="A8" s="137">
        <v>40633</v>
      </c>
      <c r="B8" s="77" t="s">
        <v>246</v>
      </c>
      <c r="C8" s="77">
        <v>25</v>
      </c>
      <c r="D8" s="77">
        <v>2</v>
      </c>
      <c r="E8" s="77" t="s">
        <v>348</v>
      </c>
    </row>
    <row r="9" spans="1:6">
      <c r="A9" s="137">
        <v>40633</v>
      </c>
      <c r="B9" s="77" t="s">
        <v>246</v>
      </c>
      <c r="C9" s="77">
        <v>25</v>
      </c>
      <c r="D9" s="77">
        <v>15</v>
      </c>
      <c r="E9" s="77" t="s">
        <v>349</v>
      </c>
    </row>
    <row r="10" spans="1:6">
      <c r="A10" s="137">
        <v>40633</v>
      </c>
      <c r="B10" s="77" t="s">
        <v>246</v>
      </c>
      <c r="C10" s="77">
        <v>25</v>
      </c>
      <c r="D10" s="77">
        <v>14</v>
      </c>
      <c r="E10" s="77" t="s">
        <v>350</v>
      </c>
    </row>
    <row r="11" spans="1:6">
      <c r="A11" s="137">
        <v>40633</v>
      </c>
      <c r="B11" s="77" t="s">
        <v>246</v>
      </c>
      <c r="C11" s="77">
        <v>25</v>
      </c>
      <c r="D11" s="77">
        <v>14</v>
      </c>
      <c r="E11" s="77" t="s">
        <v>299</v>
      </c>
    </row>
    <row r="12" spans="1:6">
      <c r="A12" s="137">
        <v>40633</v>
      </c>
      <c r="B12" s="77" t="s">
        <v>246</v>
      </c>
      <c r="C12" s="77">
        <v>25</v>
      </c>
      <c r="D12" s="77">
        <v>22</v>
      </c>
      <c r="E12" s="77" t="s">
        <v>300</v>
      </c>
    </row>
    <row r="13" spans="1:6">
      <c r="A13" s="137">
        <v>40633</v>
      </c>
      <c r="B13" s="77" t="s">
        <v>246</v>
      </c>
      <c r="C13" s="77">
        <v>25</v>
      </c>
      <c r="D13" s="77">
        <v>45</v>
      </c>
      <c r="E13" s="77" t="s">
        <v>301</v>
      </c>
    </row>
    <row r="14" spans="1:6">
      <c r="A14" s="137">
        <v>40633</v>
      </c>
      <c r="B14" s="77" t="s">
        <v>246</v>
      </c>
      <c r="C14" s="77">
        <v>25</v>
      </c>
      <c r="D14" s="77">
        <v>21</v>
      </c>
      <c r="E14" s="77" t="s">
        <v>302</v>
      </c>
    </row>
    <row r="15" spans="1:6">
      <c r="A15" s="137">
        <v>40633</v>
      </c>
      <c r="B15" s="77" t="s">
        <v>246</v>
      </c>
      <c r="C15" s="77">
        <v>25</v>
      </c>
      <c r="D15" s="77">
        <v>12</v>
      </c>
      <c r="E15" s="77" t="s">
        <v>303</v>
      </c>
    </row>
    <row r="16" spans="1:6">
      <c r="A16" s="137">
        <v>40633</v>
      </c>
      <c r="B16" s="77" t="s">
        <v>246</v>
      </c>
      <c r="C16" s="77">
        <v>25</v>
      </c>
      <c r="D16" s="77">
        <v>17</v>
      </c>
      <c r="E16" s="77" t="s">
        <v>304</v>
      </c>
    </row>
    <row r="17" spans="1:5">
      <c r="A17" s="137">
        <v>40633</v>
      </c>
      <c r="B17" s="77" t="s">
        <v>246</v>
      </c>
      <c r="C17" s="77">
        <v>25</v>
      </c>
      <c r="D17" s="77">
        <v>40</v>
      </c>
      <c r="E17" s="77" t="s">
        <v>305</v>
      </c>
    </row>
    <row r="18" spans="1:5">
      <c r="A18" s="137">
        <v>40633</v>
      </c>
      <c r="B18" s="77" t="s">
        <v>246</v>
      </c>
      <c r="C18" s="77">
        <v>25</v>
      </c>
      <c r="D18" s="77">
        <v>10</v>
      </c>
      <c r="E18" s="77" t="s">
        <v>306</v>
      </c>
    </row>
    <row r="19" spans="1:5">
      <c r="A19" s="137">
        <v>40633</v>
      </c>
      <c r="B19" s="77" t="s">
        <v>246</v>
      </c>
      <c r="C19" s="77">
        <v>25</v>
      </c>
      <c r="D19" s="77">
        <v>20</v>
      </c>
      <c r="E19" s="77" t="s">
        <v>307</v>
      </c>
    </row>
    <row r="20" spans="1:5">
      <c r="A20" s="137">
        <v>40633</v>
      </c>
      <c r="B20" s="77" t="s">
        <v>246</v>
      </c>
      <c r="C20" s="77">
        <v>25</v>
      </c>
      <c r="D20" s="77">
        <v>21</v>
      </c>
      <c r="E20" s="77" t="s">
        <v>351</v>
      </c>
    </row>
    <row r="21" spans="1:5">
      <c r="A21" s="137">
        <v>40633</v>
      </c>
      <c r="B21" s="77" t="s">
        <v>246</v>
      </c>
      <c r="C21" s="77">
        <v>25</v>
      </c>
      <c r="D21" s="77">
        <v>15</v>
      </c>
      <c r="E21" s="77" t="s">
        <v>352</v>
      </c>
    </row>
    <row r="22" spans="1:5">
      <c r="A22" s="137">
        <v>40633</v>
      </c>
      <c r="B22" s="77" t="s">
        <v>246</v>
      </c>
      <c r="C22" s="77">
        <v>25</v>
      </c>
      <c r="D22" s="77">
        <v>15</v>
      </c>
      <c r="E22" s="77" t="s">
        <v>353</v>
      </c>
    </row>
    <row r="23" spans="1:5">
      <c r="A23" s="137">
        <v>40633</v>
      </c>
      <c r="B23" s="77" t="s">
        <v>246</v>
      </c>
      <c r="C23" s="77">
        <v>25</v>
      </c>
      <c r="D23" s="77">
        <v>18</v>
      </c>
      <c r="E23" s="77" t="s">
        <v>354</v>
      </c>
    </row>
    <row r="24" spans="1:5">
      <c r="A24" s="137">
        <v>40633</v>
      </c>
      <c r="B24" s="77" t="s">
        <v>246</v>
      </c>
      <c r="C24" s="77">
        <v>25</v>
      </c>
      <c r="D24" s="77">
        <v>14</v>
      </c>
      <c r="E24" s="77" t="s">
        <v>355</v>
      </c>
    </row>
    <row r="25" spans="1:5">
      <c r="A25" s="137">
        <v>40633</v>
      </c>
      <c r="B25" s="77" t="s">
        <v>246</v>
      </c>
      <c r="C25" s="77">
        <v>25</v>
      </c>
      <c r="D25" s="77">
        <v>24</v>
      </c>
      <c r="E25" s="77" t="s">
        <v>356</v>
      </c>
    </row>
    <row r="26" spans="1:5">
      <c r="A26" s="137">
        <v>40633</v>
      </c>
      <c r="B26" s="77" t="s">
        <v>246</v>
      </c>
      <c r="C26" s="77">
        <v>25</v>
      </c>
      <c r="D26" s="77">
        <v>12</v>
      </c>
      <c r="E26" s="77" t="s">
        <v>357</v>
      </c>
    </row>
    <row r="27" spans="1:5">
      <c r="A27" s="137">
        <v>40634</v>
      </c>
      <c r="B27" s="77" t="s">
        <v>246</v>
      </c>
      <c r="C27" s="77">
        <v>20</v>
      </c>
      <c r="D27" s="77">
        <v>2</v>
      </c>
      <c r="E27" s="77" t="s">
        <v>342</v>
      </c>
    </row>
    <row r="28" spans="1:5">
      <c r="A28" s="137">
        <v>40634</v>
      </c>
      <c r="B28" s="77" t="s">
        <v>246</v>
      </c>
      <c r="C28" s="77">
        <v>20</v>
      </c>
      <c r="D28" s="77">
        <v>4</v>
      </c>
      <c r="E28" s="77" t="s">
        <v>343</v>
      </c>
    </row>
    <row r="29" spans="1:5">
      <c r="A29" s="137">
        <v>40634</v>
      </c>
      <c r="B29" s="77" t="s">
        <v>246</v>
      </c>
      <c r="C29" s="77">
        <v>20</v>
      </c>
      <c r="D29" s="77">
        <v>8</v>
      </c>
      <c r="E29" s="77" t="s">
        <v>313</v>
      </c>
    </row>
    <row r="30" spans="1:5">
      <c r="A30" s="137">
        <v>40634</v>
      </c>
      <c r="B30" s="77" t="s">
        <v>246</v>
      </c>
      <c r="C30" s="77">
        <v>20</v>
      </c>
      <c r="D30" s="77">
        <v>15</v>
      </c>
      <c r="E30" s="77" t="s">
        <v>314</v>
      </c>
    </row>
    <row r="31" spans="1:5">
      <c r="A31" s="137">
        <v>40634</v>
      </c>
      <c r="B31" s="77" t="s">
        <v>246</v>
      </c>
      <c r="C31" s="77">
        <v>20</v>
      </c>
      <c r="D31" s="77">
        <v>8</v>
      </c>
      <c r="E31" s="77" t="s">
        <v>315</v>
      </c>
    </row>
    <row r="32" spans="1:5">
      <c r="A32" s="137">
        <v>40634</v>
      </c>
      <c r="B32" s="77" t="s">
        <v>246</v>
      </c>
      <c r="C32" s="77">
        <v>20</v>
      </c>
      <c r="D32" s="77">
        <v>10</v>
      </c>
      <c r="E32" s="77" t="s">
        <v>316</v>
      </c>
    </row>
    <row r="33" spans="1:5">
      <c r="A33" s="137">
        <v>40634</v>
      </c>
      <c r="B33" s="77" t="s">
        <v>246</v>
      </c>
      <c r="C33" s="77">
        <v>20</v>
      </c>
      <c r="D33" s="77">
        <v>10</v>
      </c>
      <c r="E33" s="77" t="s">
        <v>317</v>
      </c>
    </row>
    <row r="34" spans="1:5">
      <c r="A34" s="137">
        <v>40634</v>
      </c>
      <c r="B34" s="77" t="s">
        <v>246</v>
      </c>
      <c r="C34" s="77">
        <v>20</v>
      </c>
      <c r="D34" s="77">
        <v>38</v>
      </c>
      <c r="E34" s="77" t="s">
        <v>318</v>
      </c>
    </row>
    <row r="35" spans="1:5">
      <c r="A35" s="137">
        <v>40634</v>
      </c>
      <c r="B35" s="77" t="s">
        <v>246</v>
      </c>
      <c r="C35" s="77">
        <v>20</v>
      </c>
      <c r="D35" s="77">
        <v>19</v>
      </c>
      <c r="E35" s="77" t="s">
        <v>319</v>
      </c>
    </row>
    <row r="36" spans="1:5">
      <c r="A36" s="137">
        <v>40634</v>
      </c>
      <c r="B36" s="77" t="s">
        <v>246</v>
      </c>
      <c r="C36" s="77">
        <v>20</v>
      </c>
      <c r="D36" s="77">
        <v>10</v>
      </c>
      <c r="E36" s="77" t="s">
        <v>320</v>
      </c>
    </row>
    <row r="37" spans="1:5">
      <c r="A37" s="137">
        <v>40634</v>
      </c>
      <c r="B37" s="77" t="s">
        <v>246</v>
      </c>
      <c r="C37" s="77">
        <v>20</v>
      </c>
      <c r="D37" s="77">
        <v>18</v>
      </c>
      <c r="E37" s="77" t="s">
        <v>321</v>
      </c>
    </row>
    <row r="38" spans="1:5">
      <c r="A38" s="137">
        <v>40634</v>
      </c>
      <c r="B38" s="77" t="s">
        <v>246</v>
      </c>
      <c r="C38" s="77">
        <v>20</v>
      </c>
      <c r="D38" s="77">
        <v>5</v>
      </c>
      <c r="E38" s="77" t="s">
        <v>344</v>
      </c>
    </row>
    <row r="39" spans="1:5">
      <c r="A39" s="137">
        <v>40634</v>
      </c>
      <c r="B39" s="77" t="s">
        <v>246</v>
      </c>
      <c r="C39" s="77">
        <v>20</v>
      </c>
      <c r="D39" s="77">
        <v>15</v>
      </c>
      <c r="E39" s="77" t="s">
        <v>324</v>
      </c>
    </row>
    <row r="40" spans="1:5">
      <c r="A40" s="137">
        <v>40634</v>
      </c>
      <c r="B40" s="77" t="s">
        <v>246</v>
      </c>
      <c r="C40" s="77">
        <v>20</v>
      </c>
      <c r="D40" s="77">
        <v>15</v>
      </c>
      <c r="E40" s="77" t="s">
        <v>325</v>
      </c>
    </row>
    <row r="41" spans="1:5">
      <c r="A41" s="137">
        <v>40634</v>
      </c>
      <c r="B41" s="77" t="s">
        <v>246</v>
      </c>
      <c r="C41" s="77">
        <v>20</v>
      </c>
      <c r="D41" s="77">
        <v>14</v>
      </c>
      <c r="E41" s="77" t="s">
        <v>326</v>
      </c>
    </row>
    <row r="42" spans="1:5">
      <c r="A42" s="137">
        <v>40634</v>
      </c>
      <c r="B42" s="77" t="s">
        <v>246</v>
      </c>
      <c r="C42" s="77">
        <v>20</v>
      </c>
      <c r="D42" s="77">
        <v>20</v>
      </c>
      <c r="E42" s="77" t="s">
        <v>327</v>
      </c>
    </row>
    <row r="43" spans="1:5">
      <c r="A43" s="137">
        <v>40641</v>
      </c>
      <c r="B43" s="77" t="s">
        <v>246</v>
      </c>
      <c r="C43" s="77">
        <v>25</v>
      </c>
      <c r="D43" s="77">
        <v>2</v>
      </c>
      <c r="E43" s="77" t="s">
        <v>335</v>
      </c>
    </row>
    <row r="44" spans="1:5">
      <c r="A44" s="137">
        <v>40641</v>
      </c>
      <c r="B44" s="77" t="s">
        <v>246</v>
      </c>
      <c r="C44" s="77">
        <v>25</v>
      </c>
      <c r="D44" s="77">
        <v>10</v>
      </c>
      <c r="E44" s="77" t="s">
        <v>334</v>
      </c>
    </row>
    <row r="45" spans="1:5">
      <c r="A45" s="137">
        <v>40641</v>
      </c>
      <c r="B45" s="77" t="s">
        <v>246</v>
      </c>
      <c r="C45" s="77">
        <v>25</v>
      </c>
      <c r="D45" s="77">
        <v>12</v>
      </c>
      <c r="E45" s="77" t="s">
        <v>314</v>
      </c>
    </row>
    <row r="46" spans="1:5">
      <c r="A46" s="137">
        <v>40641</v>
      </c>
      <c r="B46" s="77" t="s">
        <v>246</v>
      </c>
      <c r="C46" s="77">
        <v>25</v>
      </c>
      <c r="D46" s="77">
        <v>16</v>
      </c>
      <c r="E46" s="77" t="s">
        <v>315</v>
      </c>
    </row>
    <row r="47" spans="1:5">
      <c r="A47" s="137">
        <v>40641</v>
      </c>
      <c r="B47" s="77" t="s">
        <v>246</v>
      </c>
      <c r="C47" s="77">
        <v>25</v>
      </c>
      <c r="D47" s="77">
        <v>20</v>
      </c>
      <c r="E47" s="77" t="s">
        <v>316</v>
      </c>
    </row>
    <row r="48" spans="1:5">
      <c r="A48" s="137">
        <v>40641</v>
      </c>
      <c r="B48" s="77" t="s">
        <v>246</v>
      </c>
      <c r="C48" s="77">
        <v>25</v>
      </c>
      <c r="D48" s="77">
        <v>15</v>
      </c>
      <c r="E48" s="77" t="s">
        <v>317</v>
      </c>
    </row>
    <row r="49" spans="1:5">
      <c r="A49" s="137">
        <v>40641</v>
      </c>
      <c r="B49" s="77" t="s">
        <v>246</v>
      </c>
      <c r="C49" s="77">
        <v>25</v>
      </c>
      <c r="D49" s="77">
        <v>17</v>
      </c>
      <c r="E49" s="77" t="s">
        <v>337</v>
      </c>
    </row>
    <row r="50" spans="1:5">
      <c r="A50" s="137">
        <v>40641</v>
      </c>
      <c r="B50" s="77" t="s">
        <v>246</v>
      </c>
      <c r="C50" s="77">
        <v>25</v>
      </c>
      <c r="D50" s="77">
        <v>20</v>
      </c>
      <c r="E50" s="77" t="s">
        <v>336</v>
      </c>
    </row>
    <row r="51" spans="1:5">
      <c r="A51" s="137">
        <v>40641</v>
      </c>
      <c r="B51" s="77" t="s">
        <v>246</v>
      </c>
      <c r="C51" s="77">
        <v>25</v>
      </c>
      <c r="D51" s="77">
        <v>19</v>
      </c>
      <c r="E51" s="77" t="s">
        <v>319</v>
      </c>
    </row>
    <row r="52" spans="1:5">
      <c r="A52" s="137">
        <v>40641</v>
      </c>
      <c r="B52" s="77" t="s">
        <v>246</v>
      </c>
      <c r="C52" s="77">
        <v>25</v>
      </c>
      <c r="D52" s="77">
        <v>10</v>
      </c>
      <c r="E52" s="77" t="s">
        <v>320</v>
      </c>
    </row>
    <row r="53" spans="1:5">
      <c r="A53" s="137">
        <v>40641</v>
      </c>
      <c r="B53" s="77" t="s">
        <v>246</v>
      </c>
      <c r="C53" s="77">
        <v>25</v>
      </c>
      <c r="D53" s="77">
        <v>8</v>
      </c>
      <c r="E53" s="77" t="s">
        <v>321</v>
      </c>
    </row>
    <row r="54" spans="1:5">
      <c r="A54" s="137">
        <v>40641</v>
      </c>
      <c r="B54" s="77" t="s">
        <v>246</v>
      </c>
      <c r="C54" s="77">
        <v>25</v>
      </c>
      <c r="D54" s="77">
        <v>20</v>
      </c>
      <c r="E54" s="77" t="s">
        <v>322</v>
      </c>
    </row>
    <row r="55" spans="1:5">
      <c r="A55" s="137">
        <v>40641</v>
      </c>
      <c r="B55" s="77" t="s">
        <v>246</v>
      </c>
      <c r="C55" s="77">
        <v>25</v>
      </c>
      <c r="D55" s="77">
        <v>10</v>
      </c>
      <c r="E55" s="77" t="s">
        <v>323</v>
      </c>
    </row>
    <row r="56" spans="1:5">
      <c r="A56" s="137">
        <v>40641</v>
      </c>
      <c r="B56" s="77" t="s">
        <v>246</v>
      </c>
      <c r="C56" s="77">
        <v>25</v>
      </c>
      <c r="D56" s="77">
        <v>14</v>
      </c>
      <c r="E56" s="77" t="s">
        <v>324</v>
      </c>
    </row>
    <row r="57" spans="1:5">
      <c r="A57" s="137">
        <v>40641</v>
      </c>
      <c r="B57" s="77" t="s">
        <v>246</v>
      </c>
      <c r="C57" s="77">
        <v>25</v>
      </c>
      <c r="D57" s="77">
        <v>22</v>
      </c>
      <c r="E57" s="77" t="s">
        <v>325</v>
      </c>
    </row>
    <row r="58" spans="1:5">
      <c r="A58" s="137">
        <v>40641</v>
      </c>
      <c r="B58" s="77" t="s">
        <v>246</v>
      </c>
      <c r="C58" s="77">
        <v>25</v>
      </c>
      <c r="D58" s="77">
        <v>15</v>
      </c>
      <c r="E58" s="77" t="s">
        <v>326</v>
      </c>
    </row>
    <row r="59" spans="1:5">
      <c r="A59" s="137">
        <v>40641</v>
      </c>
      <c r="B59" s="77" t="s">
        <v>246</v>
      </c>
      <c r="C59" s="77">
        <v>25</v>
      </c>
      <c r="D59" s="77">
        <v>10</v>
      </c>
      <c r="E59" s="77" t="s">
        <v>338</v>
      </c>
    </row>
    <row r="60" spans="1:5">
      <c r="A60" s="137">
        <v>40641</v>
      </c>
      <c r="B60" s="77" t="s">
        <v>246</v>
      </c>
      <c r="C60" s="77">
        <v>25</v>
      </c>
      <c r="D60" s="77">
        <v>4</v>
      </c>
      <c r="E60" s="77" t="s">
        <v>339</v>
      </c>
    </row>
    <row r="61" spans="1:5">
      <c r="A61" s="137">
        <v>40641</v>
      </c>
      <c r="B61" s="77" t="s">
        <v>246</v>
      </c>
      <c r="C61" s="77">
        <v>25</v>
      </c>
      <c r="D61" s="77">
        <v>12</v>
      </c>
      <c r="E61" s="77" t="s">
        <v>340</v>
      </c>
    </row>
    <row r="62" spans="1:5">
      <c r="A62" s="137">
        <v>40641</v>
      </c>
      <c r="B62" s="77" t="s">
        <v>246</v>
      </c>
      <c r="C62" s="77">
        <v>25</v>
      </c>
      <c r="D62" s="77">
        <v>8</v>
      </c>
      <c r="E62" s="77" t="s">
        <v>341</v>
      </c>
    </row>
    <row r="63" spans="1:5">
      <c r="A63" s="137">
        <v>40641</v>
      </c>
      <c r="B63" s="77" t="s">
        <v>246</v>
      </c>
      <c r="C63" s="77">
        <v>25</v>
      </c>
      <c r="D63" s="77">
        <v>15</v>
      </c>
      <c r="E63" s="77" t="s">
        <v>328</v>
      </c>
    </row>
    <row r="64" spans="1:5">
      <c r="A64" s="137">
        <v>40641</v>
      </c>
      <c r="B64" s="77" t="s">
        <v>246</v>
      </c>
      <c r="C64" s="77">
        <v>25</v>
      </c>
      <c r="D64" s="77">
        <v>14</v>
      </c>
      <c r="E64" s="77" t="s">
        <v>329</v>
      </c>
    </row>
    <row r="65" spans="1:6">
      <c r="A65" s="137">
        <v>40641</v>
      </c>
      <c r="B65" s="77" t="s">
        <v>246</v>
      </c>
      <c r="C65" s="77">
        <v>25</v>
      </c>
      <c r="D65" s="77">
        <v>50</v>
      </c>
      <c r="E65" s="77" t="s">
        <v>330</v>
      </c>
    </row>
    <row r="66" spans="1:6">
      <c r="A66" s="137">
        <v>40641</v>
      </c>
      <c r="B66" s="77" t="s">
        <v>246</v>
      </c>
      <c r="C66" s="77">
        <v>25</v>
      </c>
      <c r="D66" s="77">
        <v>15</v>
      </c>
      <c r="E66" s="77" t="s">
        <v>331</v>
      </c>
    </row>
    <row r="67" spans="1:6">
      <c r="A67" s="137">
        <v>40641</v>
      </c>
      <c r="B67" s="77" t="s">
        <v>246</v>
      </c>
      <c r="C67" s="77">
        <v>25</v>
      </c>
      <c r="D67" s="77">
        <v>15</v>
      </c>
      <c r="E67" s="77" t="s">
        <v>332</v>
      </c>
    </row>
    <row r="68" spans="1:6">
      <c r="A68" s="137">
        <v>40641</v>
      </c>
      <c r="B68" s="77" t="s">
        <v>246</v>
      </c>
      <c r="C68" s="77">
        <v>25</v>
      </c>
      <c r="D68" s="77">
        <v>20</v>
      </c>
      <c r="E68" s="77" t="s">
        <v>333</v>
      </c>
    </row>
    <row r="69" spans="1:6">
      <c r="A69" s="137">
        <v>40642</v>
      </c>
      <c r="B69" s="77" t="s">
        <v>246</v>
      </c>
      <c r="C69" s="77">
        <v>20</v>
      </c>
      <c r="D69" s="77">
        <v>6</v>
      </c>
      <c r="E69" s="77" t="s">
        <v>295</v>
      </c>
      <c r="F69" s="102"/>
    </row>
    <row r="70" spans="1:6">
      <c r="A70" s="137">
        <v>40642</v>
      </c>
      <c r="B70" s="77" t="s">
        <v>246</v>
      </c>
      <c r="C70" s="77">
        <v>20</v>
      </c>
      <c r="D70" s="77">
        <v>10</v>
      </c>
      <c r="E70" s="77" t="s">
        <v>308</v>
      </c>
    </row>
    <row r="71" spans="1:6">
      <c r="A71" s="137">
        <v>40642</v>
      </c>
      <c r="B71" s="77" t="s">
        <v>246</v>
      </c>
      <c r="C71" s="77">
        <v>20</v>
      </c>
      <c r="D71" s="77">
        <v>10</v>
      </c>
      <c r="E71" s="77" t="s">
        <v>309</v>
      </c>
    </row>
    <row r="72" spans="1:6">
      <c r="A72" s="137">
        <v>40642</v>
      </c>
      <c r="B72" s="77" t="s">
        <v>246</v>
      </c>
      <c r="C72" s="77">
        <v>20</v>
      </c>
      <c r="D72" s="77">
        <v>10</v>
      </c>
      <c r="E72" s="77" t="s">
        <v>310</v>
      </c>
    </row>
    <row r="73" spans="1:6">
      <c r="A73" s="137">
        <v>40642</v>
      </c>
      <c r="B73" s="77" t="s">
        <v>246</v>
      </c>
      <c r="C73" s="77">
        <v>20</v>
      </c>
      <c r="D73" s="77">
        <v>10</v>
      </c>
      <c r="E73" s="77" t="s">
        <v>297</v>
      </c>
    </row>
    <row r="74" spans="1:6">
      <c r="A74" s="137">
        <v>40642</v>
      </c>
      <c r="B74" s="77" t="s">
        <v>246</v>
      </c>
      <c r="C74" s="77">
        <v>20</v>
      </c>
      <c r="D74" s="77">
        <v>14</v>
      </c>
      <c r="E74" s="77" t="s">
        <v>298</v>
      </c>
    </row>
    <row r="75" spans="1:6">
      <c r="A75" s="137">
        <v>40642</v>
      </c>
      <c r="B75" s="77" t="s">
        <v>246</v>
      </c>
      <c r="C75" s="77">
        <v>20</v>
      </c>
      <c r="D75" s="77">
        <v>10</v>
      </c>
      <c r="E75" s="77" t="s">
        <v>311</v>
      </c>
    </row>
    <row r="76" spans="1:6">
      <c r="A76" s="137">
        <v>40642</v>
      </c>
      <c r="B76" s="77" t="s">
        <v>246</v>
      </c>
      <c r="C76" s="77">
        <v>20</v>
      </c>
      <c r="D76" s="77">
        <v>18</v>
      </c>
      <c r="E76" s="77" t="s">
        <v>312</v>
      </c>
    </row>
    <row r="77" spans="1:6">
      <c r="A77" s="137">
        <v>40642</v>
      </c>
      <c r="B77" s="77" t="s">
        <v>246</v>
      </c>
      <c r="C77" s="77">
        <v>20</v>
      </c>
      <c r="D77" s="77">
        <v>15</v>
      </c>
      <c r="E77" s="77" t="s">
        <v>300</v>
      </c>
    </row>
    <row r="78" spans="1:6">
      <c r="A78" s="137">
        <v>40642</v>
      </c>
      <c r="B78" s="77" t="s">
        <v>246</v>
      </c>
      <c r="C78" s="77">
        <v>20</v>
      </c>
      <c r="D78" s="77">
        <v>15</v>
      </c>
      <c r="E78" s="77" t="s">
        <v>301</v>
      </c>
    </row>
    <row r="79" spans="1:6">
      <c r="A79" s="137">
        <v>40642</v>
      </c>
      <c r="B79" s="77" t="s">
        <v>246</v>
      </c>
      <c r="C79" s="77">
        <v>20</v>
      </c>
      <c r="D79" s="77">
        <v>12</v>
      </c>
      <c r="E79" s="77" t="s">
        <v>302</v>
      </c>
    </row>
    <row r="80" spans="1:6">
      <c r="A80" s="137">
        <v>40642</v>
      </c>
      <c r="B80" s="77" t="s">
        <v>246</v>
      </c>
      <c r="C80" s="77">
        <v>20</v>
      </c>
      <c r="D80" s="77">
        <v>12</v>
      </c>
      <c r="E80" s="77" t="s">
        <v>303</v>
      </c>
    </row>
    <row r="81" spans="1:5">
      <c r="A81" s="137">
        <v>40642</v>
      </c>
      <c r="B81" s="77" t="s">
        <v>246</v>
      </c>
      <c r="C81" s="77">
        <v>20</v>
      </c>
      <c r="D81" s="77">
        <v>15</v>
      </c>
      <c r="E81" s="77" t="s">
        <v>304</v>
      </c>
    </row>
    <row r="82" spans="1:5">
      <c r="A82" s="137">
        <v>40645</v>
      </c>
      <c r="B82" s="77" t="s">
        <v>230</v>
      </c>
      <c r="C82" s="77">
        <v>25</v>
      </c>
      <c r="D82" s="77">
        <v>10</v>
      </c>
      <c r="E82" s="77" t="s">
        <v>382</v>
      </c>
    </row>
    <row r="83" spans="1:5">
      <c r="A83" s="137">
        <v>40645</v>
      </c>
      <c r="B83" s="77" t="s">
        <v>230</v>
      </c>
      <c r="C83" s="77">
        <v>25</v>
      </c>
      <c r="D83" s="77">
        <v>32</v>
      </c>
      <c r="E83" s="77" t="s">
        <v>383</v>
      </c>
    </row>
    <row r="84" spans="1:5">
      <c r="A84" s="137">
        <v>40645</v>
      </c>
      <c r="B84" s="77" t="s">
        <v>230</v>
      </c>
      <c r="C84" s="77">
        <v>25</v>
      </c>
      <c r="D84" s="77">
        <v>18</v>
      </c>
      <c r="E84" s="77" t="s">
        <v>296</v>
      </c>
    </row>
    <row r="85" spans="1:5">
      <c r="A85" s="137">
        <v>40645</v>
      </c>
      <c r="B85" s="77" t="s">
        <v>230</v>
      </c>
      <c r="C85" s="77">
        <v>25</v>
      </c>
      <c r="D85" s="77">
        <v>14</v>
      </c>
      <c r="E85" s="77" t="s">
        <v>297</v>
      </c>
    </row>
    <row r="86" spans="1:5">
      <c r="A86" s="137">
        <v>40645</v>
      </c>
      <c r="B86" s="77" t="s">
        <v>230</v>
      </c>
      <c r="C86" s="77">
        <v>25</v>
      </c>
      <c r="D86" s="77">
        <v>50</v>
      </c>
      <c r="E86" s="77" t="s">
        <v>298</v>
      </c>
    </row>
    <row r="87" spans="1:5">
      <c r="A87" s="137">
        <v>40645</v>
      </c>
      <c r="B87" s="77" t="s">
        <v>230</v>
      </c>
      <c r="C87" s="77">
        <v>25</v>
      </c>
      <c r="D87" s="77">
        <v>32</v>
      </c>
      <c r="E87" s="77" t="s">
        <v>299</v>
      </c>
    </row>
    <row r="88" spans="1:5">
      <c r="A88" s="137">
        <v>40645</v>
      </c>
      <c r="B88" s="77" t="s">
        <v>230</v>
      </c>
      <c r="C88" s="77">
        <v>25</v>
      </c>
      <c r="D88" s="77">
        <v>15</v>
      </c>
      <c r="E88" s="77" t="s">
        <v>300</v>
      </c>
    </row>
    <row r="89" spans="1:5">
      <c r="A89" s="137">
        <v>40645</v>
      </c>
      <c r="B89" s="77" t="s">
        <v>230</v>
      </c>
      <c r="C89" s="77">
        <v>25</v>
      </c>
      <c r="D89" s="77">
        <v>54</v>
      </c>
      <c r="E89" s="77" t="s">
        <v>301</v>
      </c>
    </row>
    <row r="90" spans="1:5">
      <c r="A90" s="137">
        <v>40645</v>
      </c>
      <c r="B90" s="77" t="s">
        <v>230</v>
      </c>
      <c r="C90" s="77">
        <v>25</v>
      </c>
      <c r="D90" s="77">
        <v>53</v>
      </c>
      <c r="E90" s="77" t="s">
        <v>302</v>
      </c>
    </row>
    <row r="91" spans="1:5">
      <c r="A91" s="137">
        <v>40645</v>
      </c>
      <c r="B91" s="77" t="s">
        <v>230</v>
      </c>
      <c r="C91" s="77">
        <v>25</v>
      </c>
      <c r="D91" s="77">
        <v>45</v>
      </c>
      <c r="E91" s="77" t="s">
        <v>303</v>
      </c>
    </row>
    <row r="92" spans="1:5">
      <c r="A92" s="137">
        <v>40645</v>
      </c>
      <c r="B92" s="77" t="s">
        <v>230</v>
      </c>
      <c r="C92" s="77">
        <v>25</v>
      </c>
      <c r="D92" s="77">
        <v>30</v>
      </c>
      <c r="E92" s="77" t="s">
        <v>304</v>
      </c>
    </row>
    <row r="93" spans="1:5">
      <c r="A93" s="137">
        <v>40645</v>
      </c>
      <c r="B93" s="77" t="s">
        <v>230</v>
      </c>
      <c r="C93" s="77">
        <v>25</v>
      </c>
      <c r="D93" s="77">
        <v>65</v>
      </c>
      <c r="E93" s="77" t="s">
        <v>305</v>
      </c>
    </row>
    <row r="94" spans="1:5">
      <c r="A94" s="137">
        <v>40645</v>
      </c>
      <c r="B94" s="77" t="s">
        <v>230</v>
      </c>
      <c r="C94" s="77">
        <v>25</v>
      </c>
      <c r="D94" s="77">
        <v>20</v>
      </c>
      <c r="E94" s="77" t="s">
        <v>306</v>
      </c>
    </row>
    <row r="95" spans="1:5">
      <c r="A95" s="137">
        <v>40645</v>
      </c>
      <c r="B95" s="77" t="s">
        <v>230</v>
      </c>
      <c r="C95" s="77">
        <v>25</v>
      </c>
      <c r="D95" s="77">
        <v>54</v>
      </c>
      <c r="E95" s="77" t="s">
        <v>307</v>
      </c>
    </row>
    <row r="96" spans="1:5">
      <c r="A96" s="137">
        <v>40645</v>
      </c>
      <c r="B96" s="77" t="s">
        <v>230</v>
      </c>
      <c r="C96" s="77">
        <v>25</v>
      </c>
      <c r="D96" s="77">
        <v>80</v>
      </c>
      <c r="E96" s="77" t="s">
        <v>384</v>
      </c>
    </row>
    <row r="97" spans="1:5">
      <c r="A97" s="137">
        <v>40645</v>
      </c>
      <c r="B97" s="77" t="s">
        <v>230</v>
      </c>
      <c r="C97" s="77">
        <v>25</v>
      </c>
      <c r="D97" s="77">
        <v>36</v>
      </c>
      <c r="E97" s="77" t="s">
        <v>385</v>
      </c>
    </row>
    <row r="98" spans="1:5">
      <c r="A98" s="137">
        <v>40645</v>
      </c>
      <c r="B98" s="77" t="s">
        <v>230</v>
      </c>
      <c r="C98" s="77">
        <v>25</v>
      </c>
      <c r="D98" s="77">
        <v>56</v>
      </c>
      <c r="E98" s="77" t="s">
        <v>355</v>
      </c>
    </row>
    <row r="99" spans="1:5">
      <c r="A99" s="137">
        <v>40645</v>
      </c>
      <c r="B99" s="77" t="s">
        <v>230</v>
      </c>
      <c r="C99" s="77">
        <v>25</v>
      </c>
      <c r="D99" s="77">
        <v>26</v>
      </c>
      <c r="E99" s="77" t="s">
        <v>386</v>
      </c>
    </row>
    <row r="100" spans="1:5">
      <c r="A100" s="137">
        <v>40645</v>
      </c>
      <c r="B100" s="77" t="s">
        <v>230</v>
      </c>
      <c r="C100" s="77">
        <v>25</v>
      </c>
      <c r="D100" s="77">
        <v>32</v>
      </c>
      <c r="E100" s="77" t="s">
        <v>387</v>
      </c>
    </row>
    <row r="101" spans="1:5">
      <c r="A101" s="137">
        <v>40645</v>
      </c>
      <c r="B101" s="77" t="s">
        <v>230</v>
      </c>
      <c r="C101" s="77">
        <v>25</v>
      </c>
      <c r="D101" s="77">
        <v>36</v>
      </c>
      <c r="E101" s="77" t="s">
        <v>388</v>
      </c>
    </row>
    <row r="102" spans="1:5">
      <c r="A102" s="137">
        <v>40645</v>
      </c>
      <c r="B102" s="77" t="s">
        <v>230</v>
      </c>
      <c r="C102" s="77">
        <v>25</v>
      </c>
      <c r="D102" s="77">
        <v>40</v>
      </c>
      <c r="E102" s="77" t="s">
        <v>389</v>
      </c>
    </row>
    <row r="103" spans="1:5">
      <c r="A103" s="137">
        <v>40645</v>
      </c>
      <c r="B103" s="77" t="s">
        <v>230</v>
      </c>
      <c r="C103" s="77">
        <v>25</v>
      </c>
      <c r="D103" s="77">
        <v>30</v>
      </c>
      <c r="E103" s="77" t="s">
        <v>390</v>
      </c>
    </row>
    <row r="104" spans="1:5">
      <c r="A104" s="137">
        <v>40645</v>
      </c>
      <c r="B104" s="77" t="s">
        <v>230</v>
      </c>
      <c r="C104" s="77">
        <v>25</v>
      </c>
      <c r="D104" s="77">
        <v>32</v>
      </c>
      <c r="E104" s="77" t="s">
        <v>391</v>
      </c>
    </row>
    <row r="105" spans="1:5">
      <c r="A105" s="137">
        <v>40645</v>
      </c>
      <c r="B105" s="77" t="s">
        <v>230</v>
      </c>
      <c r="C105" s="77">
        <v>25</v>
      </c>
      <c r="D105" s="77">
        <v>36</v>
      </c>
      <c r="E105" s="77" t="s">
        <v>392</v>
      </c>
    </row>
    <row r="106" spans="1:5">
      <c r="A106" s="137">
        <v>40645</v>
      </c>
      <c r="B106" s="77" t="s">
        <v>230</v>
      </c>
      <c r="C106" s="77">
        <v>25</v>
      </c>
      <c r="D106" s="77">
        <v>22</v>
      </c>
      <c r="E106" s="77" t="s">
        <v>393</v>
      </c>
    </row>
    <row r="107" spans="1:5">
      <c r="A107" s="137">
        <v>40645</v>
      </c>
      <c r="B107" s="77" t="s">
        <v>230</v>
      </c>
      <c r="C107" s="77">
        <v>25</v>
      </c>
      <c r="D107" s="77">
        <v>36</v>
      </c>
      <c r="E107" s="77" t="s">
        <v>394</v>
      </c>
    </row>
    <row r="108" spans="1:5">
      <c r="A108" s="137">
        <v>40645</v>
      </c>
      <c r="B108" s="77" t="s">
        <v>230</v>
      </c>
      <c r="C108" s="77">
        <v>25</v>
      </c>
      <c r="D108" s="77">
        <v>50</v>
      </c>
      <c r="E108" s="77" t="s">
        <v>395</v>
      </c>
    </row>
    <row r="109" spans="1:5">
      <c r="A109" s="137">
        <v>40645</v>
      </c>
      <c r="B109" s="77" t="s">
        <v>230</v>
      </c>
      <c r="C109" s="77">
        <v>25</v>
      </c>
      <c r="D109" s="77">
        <v>40</v>
      </c>
      <c r="E109" s="77" t="s">
        <v>396</v>
      </c>
    </row>
    <row r="110" spans="1:5">
      <c r="A110" s="137">
        <v>40645</v>
      </c>
      <c r="B110" s="77" t="s">
        <v>230</v>
      </c>
      <c r="C110" s="77">
        <v>25</v>
      </c>
      <c r="D110" s="77">
        <v>50</v>
      </c>
      <c r="E110" s="77" t="s">
        <v>397</v>
      </c>
    </row>
    <row r="111" spans="1:5">
      <c r="A111" s="137">
        <v>40645</v>
      </c>
      <c r="B111" s="77" t="s">
        <v>230</v>
      </c>
      <c r="C111" s="77">
        <v>25</v>
      </c>
      <c r="D111" s="77">
        <v>22</v>
      </c>
      <c r="E111" s="77" t="s">
        <v>398</v>
      </c>
    </row>
    <row r="112" spans="1:5">
      <c r="A112" s="137">
        <v>40645</v>
      </c>
      <c r="B112" s="77" t="s">
        <v>230</v>
      </c>
      <c r="C112" s="77">
        <v>25</v>
      </c>
      <c r="D112" s="77">
        <v>36</v>
      </c>
      <c r="E112" s="77" t="s">
        <v>399</v>
      </c>
    </row>
    <row r="113" spans="1:6">
      <c r="A113" s="137">
        <v>40645</v>
      </c>
      <c r="B113" s="77" t="s">
        <v>230</v>
      </c>
      <c r="C113" s="77">
        <v>25</v>
      </c>
      <c r="D113" s="77">
        <v>20</v>
      </c>
      <c r="E113" s="77" t="s">
        <v>400</v>
      </c>
    </row>
    <row r="114" spans="1:6">
      <c r="A114" s="137">
        <v>40646</v>
      </c>
      <c r="B114" s="77" t="s">
        <v>230</v>
      </c>
      <c r="C114" s="77">
        <v>20</v>
      </c>
      <c r="D114" s="77">
        <v>60</v>
      </c>
      <c r="E114" s="77" t="s">
        <v>345</v>
      </c>
    </row>
    <row r="115" spans="1:6">
      <c r="A115" s="137">
        <v>40646</v>
      </c>
      <c r="B115" s="77" t="s">
        <v>230</v>
      </c>
      <c r="C115" s="77">
        <v>20</v>
      </c>
      <c r="D115" s="77">
        <v>54</v>
      </c>
      <c r="E115" s="77" t="s">
        <v>346</v>
      </c>
    </row>
    <row r="116" spans="1:6">
      <c r="A116" s="137">
        <v>40646</v>
      </c>
      <c r="B116" s="77" t="s">
        <v>230</v>
      </c>
      <c r="C116" s="77">
        <v>20</v>
      </c>
      <c r="D116" s="77">
        <v>40</v>
      </c>
      <c r="E116" s="77" t="s">
        <v>295</v>
      </c>
    </row>
    <row r="117" spans="1:6">
      <c r="A117" s="137">
        <v>40646</v>
      </c>
      <c r="B117" s="77" t="s">
        <v>230</v>
      </c>
      <c r="C117" s="77">
        <v>20</v>
      </c>
      <c r="D117" s="77">
        <v>80</v>
      </c>
      <c r="E117" s="77" t="s">
        <v>296</v>
      </c>
      <c r="F117" s="1" t="s">
        <v>408</v>
      </c>
    </row>
    <row r="118" spans="1:6">
      <c r="A118" s="137">
        <v>40646</v>
      </c>
      <c r="B118" s="77" t="s">
        <v>230</v>
      </c>
      <c r="C118" s="77">
        <v>20</v>
      </c>
      <c r="D118" s="77">
        <v>40</v>
      </c>
      <c r="E118" s="77" t="s">
        <v>297</v>
      </c>
    </row>
    <row r="119" spans="1:6">
      <c r="A119" s="137">
        <v>40646</v>
      </c>
      <c r="B119" s="77" t="s">
        <v>230</v>
      </c>
      <c r="C119" s="77">
        <v>20</v>
      </c>
      <c r="D119" s="77">
        <v>40</v>
      </c>
      <c r="E119" s="77" t="s">
        <v>298</v>
      </c>
    </row>
    <row r="120" spans="1:6">
      <c r="A120" s="137">
        <v>40646</v>
      </c>
      <c r="B120" s="77" t="s">
        <v>230</v>
      </c>
      <c r="C120" s="77">
        <v>20</v>
      </c>
      <c r="D120" s="77">
        <v>55</v>
      </c>
      <c r="E120" s="77" t="s">
        <v>299</v>
      </c>
    </row>
    <row r="121" spans="1:6">
      <c r="A121" s="137">
        <v>40646</v>
      </c>
      <c r="B121" s="77" t="s">
        <v>230</v>
      </c>
      <c r="C121" s="77">
        <v>20</v>
      </c>
      <c r="D121" s="77">
        <v>22</v>
      </c>
      <c r="E121" s="77" t="s">
        <v>401</v>
      </c>
    </row>
    <row r="122" spans="1:6">
      <c r="A122" s="137">
        <v>40646</v>
      </c>
      <c r="B122" s="77" t="s">
        <v>230</v>
      </c>
      <c r="C122" s="77">
        <v>20</v>
      </c>
      <c r="D122" s="77">
        <v>40</v>
      </c>
      <c r="E122" s="77" t="s">
        <v>402</v>
      </c>
    </row>
    <row r="123" spans="1:6">
      <c r="A123" s="137">
        <v>40646</v>
      </c>
      <c r="B123" s="77" t="s">
        <v>230</v>
      </c>
      <c r="C123" s="77">
        <v>20</v>
      </c>
      <c r="D123" s="77">
        <v>20</v>
      </c>
      <c r="E123" s="77" t="s">
        <v>403</v>
      </c>
    </row>
    <row r="124" spans="1:6">
      <c r="A124" s="137">
        <v>40646</v>
      </c>
      <c r="B124" s="77" t="s">
        <v>230</v>
      </c>
      <c r="C124" s="77">
        <v>20</v>
      </c>
      <c r="D124" s="77">
        <v>50</v>
      </c>
      <c r="E124" s="77" t="s">
        <v>404</v>
      </c>
    </row>
    <row r="125" spans="1:6">
      <c r="A125" s="137">
        <v>40646</v>
      </c>
      <c r="B125" s="77" t="s">
        <v>230</v>
      </c>
      <c r="C125" s="77">
        <v>20</v>
      </c>
      <c r="D125" s="77">
        <v>50</v>
      </c>
      <c r="E125" s="77" t="s">
        <v>405</v>
      </c>
    </row>
    <row r="126" spans="1:6">
      <c r="A126" s="137">
        <v>40646</v>
      </c>
      <c r="B126" s="77" t="s">
        <v>230</v>
      </c>
      <c r="C126" s="77">
        <v>20</v>
      </c>
      <c r="D126" s="77">
        <v>44</v>
      </c>
      <c r="E126" s="77" t="s">
        <v>406</v>
      </c>
    </row>
    <row r="127" spans="1:6">
      <c r="A127" s="137">
        <v>40646</v>
      </c>
      <c r="B127" s="77" t="s">
        <v>230</v>
      </c>
      <c r="C127" s="77">
        <v>20</v>
      </c>
      <c r="D127" s="77">
        <v>40</v>
      </c>
      <c r="E127" s="77" t="s">
        <v>407</v>
      </c>
    </row>
    <row r="128" spans="1:6">
      <c r="A128" s="137">
        <v>40646</v>
      </c>
      <c r="B128" s="77" t="s">
        <v>230</v>
      </c>
      <c r="C128" s="77">
        <v>20</v>
      </c>
      <c r="D128" s="77">
        <v>28</v>
      </c>
      <c r="E128" s="77" t="s">
        <v>303</v>
      </c>
    </row>
    <row r="129" spans="1:5">
      <c r="A129" s="137">
        <v>40646</v>
      </c>
      <c r="B129" s="77" t="s">
        <v>230</v>
      </c>
      <c r="C129" s="77">
        <v>20</v>
      </c>
      <c r="D129" s="77">
        <v>28</v>
      </c>
      <c r="E129" s="77" t="s">
        <v>304</v>
      </c>
    </row>
    <row r="130" spans="1:5">
      <c r="A130" s="137">
        <v>40646</v>
      </c>
      <c r="B130" s="77" t="s">
        <v>230</v>
      </c>
      <c r="C130" s="77">
        <v>20</v>
      </c>
      <c r="D130" s="77">
        <v>26</v>
      </c>
      <c r="E130" s="77" t="s">
        <v>305</v>
      </c>
    </row>
    <row r="131" spans="1:5">
      <c r="A131" s="137">
        <v>40646</v>
      </c>
      <c r="B131" s="77" t="s">
        <v>230</v>
      </c>
      <c r="C131" s="77">
        <v>20</v>
      </c>
      <c r="D131" s="77">
        <v>28</v>
      </c>
      <c r="E131" s="77" t="s">
        <v>306</v>
      </c>
    </row>
    <row r="132" spans="1:5">
      <c r="A132" s="137">
        <v>40648</v>
      </c>
      <c r="B132" s="77" t="s">
        <v>230</v>
      </c>
      <c r="C132" s="77">
        <v>15</v>
      </c>
      <c r="D132" s="77">
        <v>26</v>
      </c>
      <c r="E132" s="77" t="s">
        <v>297</v>
      </c>
    </row>
    <row r="133" spans="1:5">
      <c r="A133" s="137">
        <v>40648</v>
      </c>
      <c r="B133" s="77" t="s">
        <v>230</v>
      </c>
      <c r="C133" s="77">
        <v>15</v>
      </c>
      <c r="D133" s="77">
        <v>50</v>
      </c>
      <c r="E133" s="77" t="s">
        <v>298</v>
      </c>
    </row>
    <row r="134" spans="1:5">
      <c r="A134" s="137">
        <v>40648</v>
      </c>
      <c r="B134" s="77" t="s">
        <v>230</v>
      </c>
      <c r="C134" s="77">
        <v>15</v>
      </c>
      <c r="D134" s="77">
        <v>20</v>
      </c>
      <c r="E134" s="77" t="s">
        <v>299</v>
      </c>
    </row>
    <row r="135" spans="1:5">
      <c r="A135" s="137">
        <v>40648</v>
      </c>
      <c r="B135" s="77" t="s">
        <v>230</v>
      </c>
      <c r="C135" s="77">
        <v>15</v>
      </c>
      <c r="D135" s="77">
        <v>30</v>
      </c>
      <c r="E135" s="77" t="s">
        <v>300</v>
      </c>
    </row>
    <row r="136" spans="1:5">
      <c r="A136" s="137">
        <v>40648</v>
      </c>
      <c r="B136" s="77" t="s">
        <v>230</v>
      </c>
      <c r="C136" s="77">
        <v>15</v>
      </c>
      <c r="D136" s="77">
        <v>45</v>
      </c>
      <c r="E136" s="77" t="s">
        <v>301</v>
      </c>
    </row>
    <row r="137" spans="1:5">
      <c r="A137" s="137">
        <v>40648</v>
      </c>
      <c r="B137" s="77" t="s">
        <v>230</v>
      </c>
      <c r="C137" s="77">
        <v>15</v>
      </c>
      <c r="D137" s="77">
        <v>45</v>
      </c>
      <c r="E137" s="77" t="s">
        <v>302</v>
      </c>
    </row>
    <row r="138" spans="1:5">
      <c r="A138" s="137">
        <v>40648</v>
      </c>
      <c r="B138" s="77" t="s">
        <v>230</v>
      </c>
      <c r="C138" s="77">
        <v>15</v>
      </c>
      <c r="D138" s="77">
        <v>10</v>
      </c>
      <c r="E138" s="77" t="s">
        <v>303</v>
      </c>
    </row>
    <row r="139" spans="1:5">
      <c r="A139" s="137">
        <v>40648</v>
      </c>
      <c r="B139" s="77" t="s">
        <v>230</v>
      </c>
      <c r="C139" s="77">
        <v>15</v>
      </c>
      <c r="D139" s="77">
        <v>20</v>
      </c>
      <c r="E139" s="77" t="s">
        <v>304</v>
      </c>
    </row>
    <row r="140" spans="1:5">
      <c r="A140" s="137">
        <v>40648</v>
      </c>
      <c r="B140" s="77" t="s">
        <v>230</v>
      </c>
      <c r="C140" s="77">
        <v>15</v>
      </c>
      <c r="D140" s="77">
        <v>26</v>
      </c>
      <c r="E140" s="77" t="s">
        <v>305</v>
      </c>
    </row>
    <row r="141" spans="1:5">
      <c r="A141" s="137">
        <v>40648</v>
      </c>
      <c r="B141" s="77" t="s">
        <v>230</v>
      </c>
      <c r="C141" s="77">
        <v>15</v>
      </c>
      <c r="D141" s="77">
        <v>58</v>
      </c>
      <c r="E141" s="77" t="s">
        <v>306</v>
      </c>
    </row>
    <row r="142" spans="1:5">
      <c r="A142" s="137">
        <v>40648</v>
      </c>
      <c r="B142" s="77" t="s">
        <v>230</v>
      </c>
      <c r="C142" s="77">
        <v>15</v>
      </c>
      <c r="D142" s="77">
        <v>46</v>
      </c>
      <c r="E142" s="77" t="s">
        <v>307</v>
      </c>
    </row>
    <row r="143" spans="1:5">
      <c r="A143" s="137">
        <v>40648</v>
      </c>
      <c r="B143" s="77" t="s">
        <v>230</v>
      </c>
      <c r="C143" s="77">
        <v>15</v>
      </c>
      <c r="D143" s="77">
        <v>17</v>
      </c>
      <c r="E143" s="77" t="s">
        <v>384</v>
      </c>
    </row>
    <row r="144" spans="1:5">
      <c r="A144" s="137">
        <v>40648</v>
      </c>
      <c r="B144" s="77" t="s">
        <v>230</v>
      </c>
      <c r="C144" s="77">
        <v>15</v>
      </c>
      <c r="D144" s="77">
        <v>40</v>
      </c>
      <c r="E144" s="77" t="s">
        <v>385</v>
      </c>
    </row>
    <row r="145" spans="1:6">
      <c r="A145" s="137">
        <v>40655</v>
      </c>
      <c r="B145" s="77" t="s">
        <v>230</v>
      </c>
      <c r="C145" s="77">
        <v>25</v>
      </c>
      <c r="D145" s="77">
        <v>30</v>
      </c>
      <c r="E145" s="77" t="s">
        <v>342</v>
      </c>
    </row>
    <row r="146" spans="1:6">
      <c r="A146" s="137">
        <v>40655</v>
      </c>
      <c r="B146" s="77" t="s">
        <v>230</v>
      </c>
      <c r="C146" s="77">
        <v>25</v>
      </c>
      <c r="D146" s="77">
        <v>26</v>
      </c>
      <c r="E146" s="77" t="s">
        <v>343</v>
      </c>
    </row>
    <row r="147" spans="1:6">
      <c r="A147" s="137">
        <v>40655</v>
      </c>
      <c r="B147" s="77" t="s">
        <v>230</v>
      </c>
      <c r="C147" s="77">
        <v>25</v>
      </c>
      <c r="D147" s="77">
        <v>15</v>
      </c>
      <c r="E147" s="77" t="s">
        <v>313</v>
      </c>
    </row>
    <row r="148" spans="1:6">
      <c r="A148" s="137">
        <v>40655</v>
      </c>
      <c r="B148" s="77" t="s">
        <v>230</v>
      </c>
      <c r="C148" s="77">
        <v>25</v>
      </c>
      <c r="D148" s="77">
        <v>45</v>
      </c>
      <c r="E148" s="77" t="s">
        <v>314</v>
      </c>
    </row>
    <row r="149" spans="1:6">
      <c r="A149" s="137">
        <v>40655</v>
      </c>
      <c r="B149" s="77" t="s">
        <v>230</v>
      </c>
      <c r="C149" s="77">
        <v>25</v>
      </c>
      <c r="D149" s="77">
        <v>43</v>
      </c>
      <c r="E149" s="77" t="s">
        <v>315</v>
      </c>
    </row>
    <row r="150" spans="1:6">
      <c r="A150" s="137">
        <v>40655</v>
      </c>
      <c r="B150" s="77" t="s">
        <v>230</v>
      </c>
      <c r="C150" s="77">
        <v>25</v>
      </c>
      <c r="D150" s="77">
        <v>20</v>
      </c>
      <c r="E150" s="77" t="s">
        <v>316</v>
      </c>
    </row>
    <row r="151" spans="1:6">
      <c r="A151" s="137">
        <v>40655</v>
      </c>
      <c r="B151" s="77" t="s">
        <v>230</v>
      </c>
      <c r="C151" s="77">
        <v>25</v>
      </c>
      <c r="D151" s="77">
        <v>62</v>
      </c>
      <c r="E151" s="77" t="s">
        <v>317</v>
      </c>
    </row>
    <row r="152" spans="1:6">
      <c r="A152" s="137">
        <v>40655</v>
      </c>
      <c r="B152" s="77" t="s">
        <v>230</v>
      </c>
      <c r="C152" s="77">
        <v>25</v>
      </c>
      <c r="D152" s="77">
        <v>32</v>
      </c>
      <c r="E152" s="77" t="s">
        <v>318</v>
      </c>
    </row>
    <row r="153" spans="1:6">
      <c r="A153" s="137">
        <v>40655</v>
      </c>
      <c r="B153" s="77" t="s">
        <v>230</v>
      </c>
      <c r="C153" s="77">
        <v>25</v>
      </c>
      <c r="D153" s="77">
        <v>56</v>
      </c>
      <c r="E153" s="77" t="s">
        <v>319</v>
      </c>
    </row>
    <row r="154" spans="1:6">
      <c r="A154" s="137">
        <v>40655</v>
      </c>
      <c r="B154" s="77" t="s">
        <v>230</v>
      </c>
      <c r="C154" s="77">
        <v>25</v>
      </c>
      <c r="D154" s="77">
        <v>28</v>
      </c>
      <c r="E154" s="77" t="s">
        <v>320</v>
      </c>
    </row>
    <row r="155" spans="1:6">
      <c r="A155" s="137">
        <v>40655</v>
      </c>
      <c r="B155" s="77" t="s">
        <v>230</v>
      </c>
      <c r="C155" s="77">
        <v>25</v>
      </c>
      <c r="D155" s="77">
        <v>100</v>
      </c>
      <c r="E155" s="77" t="s">
        <v>321</v>
      </c>
      <c r="F155" s="1" t="s">
        <v>381</v>
      </c>
    </row>
    <row r="156" spans="1:6">
      <c r="A156" s="137">
        <v>40655</v>
      </c>
      <c r="B156" s="77" t="s">
        <v>230</v>
      </c>
      <c r="C156" s="77">
        <v>25</v>
      </c>
      <c r="D156" s="77">
        <v>22</v>
      </c>
      <c r="E156" s="77" t="s">
        <v>322</v>
      </c>
    </row>
    <row r="157" spans="1:6">
      <c r="A157" s="137">
        <v>40655</v>
      </c>
      <c r="B157" s="77" t="s">
        <v>230</v>
      </c>
      <c r="C157" s="77">
        <v>25</v>
      </c>
      <c r="D157" s="77">
        <v>28</v>
      </c>
      <c r="E157" s="77" t="s">
        <v>323</v>
      </c>
    </row>
    <row r="158" spans="1:6">
      <c r="A158" s="137">
        <v>40655</v>
      </c>
      <c r="B158" s="77" t="s">
        <v>230</v>
      </c>
      <c r="C158" s="77">
        <v>25</v>
      </c>
      <c r="D158" s="77">
        <v>44</v>
      </c>
      <c r="E158" s="77" t="s">
        <v>324</v>
      </c>
    </row>
    <row r="159" spans="1:6">
      <c r="A159" s="137">
        <v>40655</v>
      </c>
      <c r="B159" s="77" t="s">
        <v>230</v>
      </c>
      <c r="C159" s="77">
        <v>25</v>
      </c>
      <c r="D159" s="77">
        <v>32</v>
      </c>
      <c r="E159" s="77" t="s">
        <v>325</v>
      </c>
    </row>
    <row r="160" spans="1:6">
      <c r="A160" s="137">
        <v>40655</v>
      </c>
      <c r="B160" s="77" t="s">
        <v>230</v>
      </c>
      <c r="C160" s="77">
        <v>25</v>
      </c>
      <c r="D160" s="77">
        <v>50</v>
      </c>
      <c r="E160" s="77" t="s">
        <v>326</v>
      </c>
    </row>
    <row r="161" spans="1:5">
      <c r="A161" s="137">
        <v>40655</v>
      </c>
      <c r="B161" s="77" t="s">
        <v>230</v>
      </c>
      <c r="C161" s="77">
        <v>25</v>
      </c>
      <c r="D161" s="77">
        <v>45</v>
      </c>
      <c r="E161" s="77" t="s">
        <v>327</v>
      </c>
    </row>
    <row r="162" spans="1:5">
      <c r="A162" s="137">
        <v>40655</v>
      </c>
      <c r="B162" s="77" t="s">
        <v>230</v>
      </c>
      <c r="C162" s="77">
        <v>25</v>
      </c>
      <c r="D162" s="77">
        <v>42</v>
      </c>
      <c r="E162" s="77" t="s">
        <v>380</v>
      </c>
    </row>
    <row r="163" spans="1:5">
      <c r="A163" s="137">
        <v>40655</v>
      </c>
      <c r="B163" s="77" t="s">
        <v>230</v>
      </c>
      <c r="C163" s="77">
        <v>25</v>
      </c>
      <c r="D163" s="77">
        <v>80</v>
      </c>
      <c r="E163" s="77" t="s">
        <v>328</v>
      </c>
    </row>
    <row r="164" spans="1:5">
      <c r="A164" s="137">
        <v>40655</v>
      </c>
      <c r="B164" s="77" t="s">
        <v>230</v>
      </c>
      <c r="C164" s="77">
        <v>25</v>
      </c>
      <c r="D164" s="77">
        <v>85</v>
      </c>
      <c r="E164" s="77" t="s">
        <v>329</v>
      </c>
    </row>
    <row r="165" spans="1:5">
      <c r="A165" s="137">
        <v>40655</v>
      </c>
      <c r="B165" s="77" t="s">
        <v>230</v>
      </c>
      <c r="C165" s="77">
        <v>25</v>
      </c>
      <c r="D165" s="77">
        <v>40</v>
      </c>
      <c r="E165" s="77" t="s">
        <v>330</v>
      </c>
    </row>
    <row r="166" spans="1:5">
      <c r="A166" s="137">
        <v>40655</v>
      </c>
      <c r="B166" s="77" t="s">
        <v>230</v>
      </c>
      <c r="C166" s="77">
        <v>25</v>
      </c>
      <c r="D166" s="77">
        <v>80</v>
      </c>
      <c r="E166" s="77" t="s">
        <v>331</v>
      </c>
    </row>
    <row r="167" spans="1:5">
      <c r="A167" s="137">
        <v>40655</v>
      </c>
      <c r="B167" s="77" t="s">
        <v>230</v>
      </c>
      <c r="C167" s="77">
        <v>25</v>
      </c>
      <c r="D167" s="77">
        <v>40</v>
      </c>
      <c r="E167" s="77" t="s">
        <v>332</v>
      </c>
    </row>
    <row r="168" spans="1:5">
      <c r="A168" s="137">
        <v>40656</v>
      </c>
      <c r="B168" s="77" t="s">
        <v>230</v>
      </c>
      <c r="C168" s="77">
        <v>20</v>
      </c>
      <c r="D168" s="77">
        <v>26</v>
      </c>
      <c r="E168" s="77" t="s">
        <v>346</v>
      </c>
    </row>
    <row r="169" spans="1:5">
      <c r="A169" s="137">
        <v>40656</v>
      </c>
      <c r="B169" s="77" t="s">
        <v>230</v>
      </c>
      <c r="C169" s="77">
        <v>20</v>
      </c>
      <c r="D169" s="77">
        <v>58</v>
      </c>
      <c r="E169" s="77" t="s">
        <v>295</v>
      </c>
    </row>
    <row r="170" spans="1:5">
      <c r="A170" s="137">
        <v>40656</v>
      </c>
      <c r="B170" s="77" t="s">
        <v>230</v>
      </c>
      <c r="C170" s="77">
        <v>20</v>
      </c>
      <c r="D170" s="77">
        <v>14</v>
      </c>
      <c r="E170" s="77" t="s">
        <v>296</v>
      </c>
    </row>
    <row r="171" spans="1:5">
      <c r="A171" s="137">
        <v>40656</v>
      </c>
      <c r="B171" s="77" t="s">
        <v>230</v>
      </c>
      <c r="C171" s="77">
        <v>20</v>
      </c>
      <c r="D171" s="77">
        <v>26</v>
      </c>
      <c r="E171" s="77" t="s">
        <v>297</v>
      </c>
    </row>
    <row r="172" spans="1:5">
      <c r="A172" s="137">
        <v>40656</v>
      </c>
      <c r="B172" s="77" t="s">
        <v>230</v>
      </c>
      <c r="C172" s="77">
        <v>20</v>
      </c>
      <c r="D172" s="77">
        <v>30</v>
      </c>
      <c r="E172" s="77" t="s">
        <v>298</v>
      </c>
    </row>
    <row r="173" spans="1:5">
      <c r="A173" s="137">
        <v>40656</v>
      </c>
      <c r="B173" s="77" t="s">
        <v>230</v>
      </c>
      <c r="C173" s="77">
        <v>20</v>
      </c>
      <c r="D173" s="77">
        <v>20</v>
      </c>
      <c r="E173" s="77" t="s">
        <v>299</v>
      </c>
    </row>
    <row r="174" spans="1:5">
      <c r="A174" s="137">
        <v>40656</v>
      </c>
      <c r="B174" s="77" t="s">
        <v>230</v>
      </c>
      <c r="C174" s="77">
        <v>20</v>
      </c>
      <c r="D174" s="77">
        <v>45</v>
      </c>
      <c r="E174" s="77" t="s">
        <v>300</v>
      </c>
    </row>
    <row r="175" spans="1:5">
      <c r="A175" s="137">
        <v>40656</v>
      </c>
      <c r="B175" s="77" t="s">
        <v>230</v>
      </c>
      <c r="C175" s="77">
        <v>20</v>
      </c>
      <c r="D175" s="77">
        <v>26</v>
      </c>
      <c r="E175" s="77" t="s">
        <v>301</v>
      </c>
    </row>
    <row r="176" spans="1:5">
      <c r="A176" s="137">
        <v>40656</v>
      </c>
      <c r="B176" s="77" t="s">
        <v>230</v>
      </c>
      <c r="C176" s="77">
        <v>20</v>
      </c>
      <c r="D176" s="77">
        <v>35</v>
      </c>
      <c r="E176" s="77" t="s">
        <v>302</v>
      </c>
    </row>
    <row r="177" spans="1:5">
      <c r="A177" s="137">
        <v>40656</v>
      </c>
      <c r="B177" s="77" t="s">
        <v>230</v>
      </c>
      <c r="C177" s="77">
        <v>20</v>
      </c>
      <c r="D177" s="77">
        <v>22</v>
      </c>
      <c r="E177" s="77" t="s">
        <v>303</v>
      </c>
    </row>
    <row r="178" spans="1:5">
      <c r="A178" s="137"/>
    </row>
    <row r="179" spans="1:5">
      <c r="A179" s="137"/>
    </row>
    <row r="180" spans="1:5">
      <c r="A180" s="137"/>
    </row>
    <row r="181" spans="1:5">
      <c r="A181" s="137"/>
    </row>
    <row r="182" spans="1:5">
      <c r="A182" s="137"/>
    </row>
    <row r="183" spans="1:5">
      <c r="A183" s="137"/>
    </row>
  </sheetData>
  <sortState ref="A2:G176">
    <sortCondition ref="A2:A17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9"/>
  <sheetViews>
    <sheetView tabSelected="1" showRuler="0" workbookViewId="0">
      <pane ySplit="2" topLeftCell="A3" activePane="bottomLeft" state="frozen"/>
      <selection pane="bottomLeft" activeCell="G21" sqref="G21"/>
    </sheetView>
  </sheetViews>
  <sheetFormatPr baseColWidth="10" defaultRowHeight="14" x14ac:dyDescent="0"/>
  <cols>
    <col min="1" max="1" width="7.28515625" style="207" customWidth="1"/>
    <col min="2" max="2" width="8.28515625" style="202" customWidth="1"/>
    <col min="3" max="5" width="10.7109375" style="202" customWidth="1"/>
    <col min="6" max="6" width="10.7109375" style="204" customWidth="1"/>
    <col min="7" max="7" width="10.7109375" style="202" customWidth="1"/>
    <col min="8" max="16384" width="10.7109375" style="202"/>
  </cols>
  <sheetData>
    <row r="1" spans="1:12" ht="18">
      <c r="A1" s="303" t="s">
        <v>451</v>
      </c>
    </row>
    <row r="2" spans="1:12">
      <c r="A2" s="138" t="s">
        <v>3</v>
      </c>
      <c r="B2" s="138" t="s">
        <v>286</v>
      </c>
      <c r="C2" s="197" t="s">
        <v>8</v>
      </c>
      <c r="D2" s="198" t="s">
        <v>0</v>
      </c>
      <c r="E2" s="198" t="s">
        <v>2</v>
      </c>
      <c r="F2" s="208" t="s">
        <v>412</v>
      </c>
      <c r="G2" s="138" t="s">
        <v>413</v>
      </c>
      <c r="H2" s="199" t="s">
        <v>25</v>
      </c>
      <c r="I2" s="138" t="s">
        <v>20</v>
      </c>
      <c r="J2" s="138" t="s">
        <v>13</v>
      </c>
      <c r="K2" s="138" t="s">
        <v>231</v>
      </c>
      <c r="L2" s="138" t="s">
        <v>14</v>
      </c>
    </row>
    <row r="3" spans="1:12">
      <c r="A3" s="108">
        <v>1</v>
      </c>
      <c r="B3" s="200" t="s">
        <v>222</v>
      </c>
      <c r="C3" s="203">
        <v>39175</v>
      </c>
      <c r="D3" s="201" t="s">
        <v>256</v>
      </c>
      <c r="E3" s="92">
        <v>29</v>
      </c>
      <c r="F3" s="204" t="s">
        <v>234</v>
      </c>
      <c r="G3" s="204">
        <v>1</v>
      </c>
      <c r="H3" s="205">
        <v>0</v>
      </c>
      <c r="I3" s="206">
        <v>3</v>
      </c>
      <c r="J3" s="206">
        <v>3</v>
      </c>
      <c r="K3" s="206"/>
      <c r="L3" s="206">
        <v>3</v>
      </c>
    </row>
    <row r="4" spans="1:12">
      <c r="A4" s="108">
        <v>2</v>
      </c>
      <c r="B4" s="200" t="s">
        <v>222</v>
      </c>
      <c r="C4" s="203">
        <v>39175</v>
      </c>
      <c r="D4" s="201" t="s">
        <v>256</v>
      </c>
      <c r="E4" s="92">
        <v>29</v>
      </c>
      <c r="F4" s="204" t="s">
        <v>234</v>
      </c>
      <c r="G4" s="204">
        <v>1</v>
      </c>
      <c r="H4" s="205">
        <v>16</v>
      </c>
      <c r="I4" s="206">
        <v>0</v>
      </c>
      <c r="J4" s="206">
        <v>0</v>
      </c>
      <c r="K4" s="206"/>
      <c r="L4" s="206">
        <v>0</v>
      </c>
    </row>
    <row r="5" spans="1:12">
      <c r="A5" s="108">
        <v>3</v>
      </c>
      <c r="B5" s="200" t="s">
        <v>222</v>
      </c>
      <c r="C5" s="203">
        <v>39175</v>
      </c>
      <c r="D5" s="201" t="s">
        <v>256</v>
      </c>
      <c r="E5" s="92">
        <v>29</v>
      </c>
      <c r="F5" s="204" t="s">
        <v>234</v>
      </c>
      <c r="G5" s="204">
        <v>1</v>
      </c>
      <c r="H5" s="205">
        <v>23</v>
      </c>
      <c r="I5" s="206">
        <v>1</v>
      </c>
      <c r="J5" s="206">
        <v>1</v>
      </c>
      <c r="K5" s="206"/>
      <c r="L5" s="206">
        <v>1</v>
      </c>
    </row>
    <row r="6" spans="1:12">
      <c r="A6" s="108">
        <v>4</v>
      </c>
      <c r="B6" s="200" t="s">
        <v>222</v>
      </c>
      <c r="C6" s="203">
        <v>39175</v>
      </c>
      <c r="D6" s="201" t="s">
        <v>256</v>
      </c>
      <c r="E6" s="92">
        <v>29</v>
      </c>
      <c r="F6" s="204" t="s">
        <v>234</v>
      </c>
      <c r="G6" s="204">
        <v>1</v>
      </c>
      <c r="H6" s="205">
        <v>15</v>
      </c>
      <c r="I6" s="206">
        <v>2</v>
      </c>
      <c r="J6" s="206">
        <v>2</v>
      </c>
      <c r="K6" s="206"/>
      <c r="L6" s="206">
        <v>2</v>
      </c>
    </row>
    <row r="7" spans="1:12">
      <c r="A7" s="108">
        <v>5</v>
      </c>
      <c r="B7" s="200" t="s">
        <v>222</v>
      </c>
      <c r="C7" s="203">
        <v>39175</v>
      </c>
      <c r="D7" s="201" t="s">
        <v>256</v>
      </c>
      <c r="E7" s="92">
        <v>29</v>
      </c>
      <c r="F7" s="204" t="s">
        <v>234</v>
      </c>
      <c r="G7" s="204">
        <v>1</v>
      </c>
      <c r="H7" s="205">
        <v>12</v>
      </c>
      <c r="I7" s="206">
        <v>0</v>
      </c>
      <c r="J7" s="206">
        <v>0</v>
      </c>
      <c r="K7" s="206"/>
      <c r="L7" s="206">
        <v>0</v>
      </c>
    </row>
    <row r="8" spans="1:12">
      <c r="A8" s="108">
        <v>6</v>
      </c>
      <c r="B8" s="200" t="s">
        <v>222</v>
      </c>
      <c r="C8" s="203">
        <v>39175</v>
      </c>
      <c r="D8" s="201" t="s">
        <v>256</v>
      </c>
      <c r="E8" s="92">
        <v>29</v>
      </c>
      <c r="F8" s="204" t="s">
        <v>234</v>
      </c>
      <c r="G8" s="204">
        <v>1</v>
      </c>
      <c r="H8" s="205">
        <v>5</v>
      </c>
      <c r="I8" s="206">
        <v>0</v>
      </c>
      <c r="J8" s="206">
        <v>0</v>
      </c>
      <c r="K8" s="206"/>
      <c r="L8" s="206">
        <v>0</v>
      </c>
    </row>
    <row r="9" spans="1:12">
      <c r="A9" s="108">
        <v>7</v>
      </c>
      <c r="B9" s="200" t="s">
        <v>222</v>
      </c>
      <c r="C9" s="203">
        <v>39175</v>
      </c>
      <c r="D9" s="201" t="s">
        <v>256</v>
      </c>
      <c r="E9" s="92">
        <v>29</v>
      </c>
      <c r="F9" s="204" t="s">
        <v>234</v>
      </c>
      <c r="G9" s="204">
        <v>1</v>
      </c>
      <c r="H9" s="205">
        <v>3</v>
      </c>
      <c r="I9" s="206">
        <v>0</v>
      </c>
      <c r="J9" s="206">
        <v>0</v>
      </c>
      <c r="K9" s="206"/>
      <c r="L9" s="206">
        <v>0</v>
      </c>
    </row>
    <row r="10" spans="1:12">
      <c r="A10" s="108">
        <v>8</v>
      </c>
      <c r="B10" s="200" t="s">
        <v>222</v>
      </c>
      <c r="C10" s="203">
        <v>39175</v>
      </c>
      <c r="D10" s="201" t="s">
        <v>256</v>
      </c>
      <c r="E10" s="92">
        <v>29</v>
      </c>
      <c r="F10" s="204" t="s">
        <v>234</v>
      </c>
      <c r="G10" s="204">
        <v>1</v>
      </c>
      <c r="H10" s="205">
        <v>12</v>
      </c>
      <c r="I10" s="206">
        <v>0</v>
      </c>
      <c r="J10" s="206">
        <v>0</v>
      </c>
      <c r="K10" s="206"/>
      <c r="L10" s="206">
        <v>0</v>
      </c>
    </row>
    <row r="11" spans="1:12">
      <c r="A11" s="108">
        <v>9</v>
      </c>
      <c r="B11" s="200" t="s">
        <v>222</v>
      </c>
      <c r="C11" s="203">
        <v>39175</v>
      </c>
      <c r="D11" s="201" t="s">
        <v>256</v>
      </c>
      <c r="E11" s="92">
        <v>29</v>
      </c>
      <c r="F11" s="204" t="s">
        <v>234</v>
      </c>
      <c r="G11" s="204">
        <v>1</v>
      </c>
      <c r="H11" s="205">
        <v>25</v>
      </c>
      <c r="I11" s="206">
        <v>1</v>
      </c>
      <c r="J11" s="206">
        <v>1</v>
      </c>
      <c r="K11" s="206"/>
      <c r="L11" s="206">
        <v>1</v>
      </c>
    </row>
    <row r="12" spans="1:12">
      <c r="A12" s="108">
        <v>10</v>
      </c>
      <c r="B12" s="200" t="s">
        <v>222</v>
      </c>
      <c r="C12" s="203">
        <v>39175</v>
      </c>
      <c r="D12" s="201" t="s">
        <v>256</v>
      </c>
      <c r="E12" s="92">
        <v>29</v>
      </c>
      <c r="F12" s="204" t="s">
        <v>234</v>
      </c>
      <c r="G12" s="204">
        <v>1</v>
      </c>
      <c r="H12" s="205">
        <v>3</v>
      </c>
      <c r="I12" s="206">
        <v>0</v>
      </c>
      <c r="J12" s="206">
        <v>0</v>
      </c>
      <c r="K12" s="206"/>
      <c r="L12" s="206">
        <v>0</v>
      </c>
    </row>
    <row r="13" spans="1:12">
      <c r="A13" s="108">
        <v>11</v>
      </c>
      <c r="B13" s="200" t="s">
        <v>222</v>
      </c>
      <c r="C13" s="203">
        <v>39175</v>
      </c>
      <c r="D13" s="201" t="s">
        <v>256</v>
      </c>
      <c r="E13" s="92">
        <v>29</v>
      </c>
      <c r="F13" s="204" t="s">
        <v>234</v>
      </c>
      <c r="G13" s="204">
        <v>1</v>
      </c>
      <c r="H13" s="205">
        <v>26</v>
      </c>
      <c r="I13" s="206">
        <v>0</v>
      </c>
      <c r="J13" s="206">
        <v>0</v>
      </c>
      <c r="K13" s="206"/>
      <c r="L13" s="206">
        <v>0</v>
      </c>
    </row>
    <row r="14" spans="1:12">
      <c r="A14" s="108">
        <v>12</v>
      </c>
      <c r="B14" s="200" t="s">
        <v>222</v>
      </c>
      <c r="C14" s="203">
        <v>39175</v>
      </c>
      <c r="D14" s="201" t="s">
        <v>256</v>
      </c>
      <c r="E14" s="92">
        <v>29</v>
      </c>
      <c r="F14" s="204" t="s">
        <v>234</v>
      </c>
      <c r="G14" s="204">
        <v>1</v>
      </c>
      <c r="H14" s="205">
        <v>12</v>
      </c>
      <c r="I14" s="206">
        <v>0</v>
      </c>
      <c r="J14" s="92">
        <v>1</v>
      </c>
      <c r="K14" s="92"/>
      <c r="L14" s="92">
        <v>1</v>
      </c>
    </row>
    <row r="15" spans="1:12">
      <c r="A15" s="108">
        <v>13</v>
      </c>
      <c r="B15" s="200" t="s">
        <v>222</v>
      </c>
      <c r="C15" s="203">
        <v>39175</v>
      </c>
      <c r="D15" s="201" t="s">
        <v>256</v>
      </c>
      <c r="E15" s="92">
        <v>29</v>
      </c>
      <c r="F15" s="204" t="s">
        <v>234</v>
      </c>
      <c r="G15" s="204">
        <v>1</v>
      </c>
      <c r="H15" s="205">
        <v>11</v>
      </c>
      <c r="I15" s="206">
        <v>0</v>
      </c>
      <c r="J15" s="206">
        <v>0</v>
      </c>
      <c r="K15" s="206"/>
      <c r="L15" s="206">
        <v>0</v>
      </c>
    </row>
    <row r="16" spans="1:12">
      <c r="A16" s="108">
        <v>14</v>
      </c>
      <c r="B16" s="200" t="s">
        <v>222</v>
      </c>
      <c r="C16" s="203">
        <v>39175</v>
      </c>
      <c r="D16" s="201" t="s">
        <v>256</v>
      </c>
      <c r="E16" s="92">
        <v>29</v>
      </c>
      <c r="F16" s="204" t="s">
        <v>234</v>
      </c>
      <c r="G16" s="204">
        <v>1</v>
      </c>
      <c r="H16" s="205">
        <v>6</v>
      </c>
      <c r="I16" s="206">
        <v>0</v>
      </c>
      <c r="J16" s="206">
        <v>0</v>
      </c>
      <c r="K16" s="206"/>
      <c r="L16" s="206">
        <v>0</v>
      </c>
    </row>
    <row r="17" spans="1:12">
      <c r="A17" s="108">
        <v>15</v>
      </c>
      <c r="B17" s="200" t="s">
        <v>222</v>
      </c>
      <c r="C17" s="203">
        <v>39175</v>
      </c>
      <c r="D17" s="201" t="s">
        <v>256</v>
      </c>
      <c r="E17" s="92">
        <v>29</v>
      </c>
      <c r="F17" s="204" t="s">
        <v>234</v>
      </c>
      <c r="G17" s="204">
        <v>1</v>
      </c>
      <c r="H17" s="205">
        <v>19</v>
      </c>
      <c r="I17" s="206">
        <v>0</v>
      </c>
      <c r="J17" s="206">
        <v>0</v>
      </c>
      <c r="K17" s="206"/>
      <c r="L17" s="206">
        <v>0</v>
      </c>
    </row>
    <row r="18" spans="1:12">
      <c r="A18" s="108">
        <v>16</v>
      </c>
      <c r="B18" s="200" t="s">
        <v>222</v>
      </c>
      <c r="C18" s="203">
        <v>39175</v>
      </c>
      <c r="D18" s="201" t="s">
        <v>256</v>
      </c>
      <c r="E18" s="92">
        <v>29</v>
      </c>
      <c r="F18" s="204" t="s">
        <v>234</v>
      </c>
      <c r="G18" s="204">
        <v>1</v>
      </c>
      <c r="H18" s="205">
        <v>18</v>
      </c>
      <c r="I18" s="206">
        <v>0</v>
      </c>
      <c r="J18" s="206">
        <v>0</v>
      </c>
      <c r="K18" s="206"/>
      <c r="L18" s="206">
        <v>0</v>
      </c>
    </row>
    <row r="19" spans="1:12">
      <c r="A19" s="108">
        <v>17</v>
      </c>
      <c r="B19" s="200" t="s">
        <v>222</v>
      </c>
      <c r="C19" s="203">
        <v>39175</v>
      </c>
      <c r="D19" s="201" t="s">
        <v>256</v>
      </c>
      <c r="E19" s="92">
        <v>29</v>
      </c>
      <c r="F19" s="204" t="s">
        <v>234</v>
      </c>
      <c r="G19" s="204">
        <v>1</v>
      </c>
      <c r="H19" s="205">
        <v>2</v>
      </c>
      <c r="I19" s="206">
        <v>0</v>
      </c>
      <c r="J19" s="206">
        <v>0</v>
      </c>
      <c r="K19" s="206"/>
      <c r="L19" s="206">
        <v>0</v>
      </c>
    </row>
    <row r="20" spans="1:12">
      <c r="A20" s="108">
        <v>18</v>
      </c>
      <c r="B20" s="200" t="s">
        <v>222</v>
      </c>
      <c r="C20" s="203">
        <v>39175</v>
      </c>
      <c r="D20" s="201" t="s">
        <v>256</v>
      </c>
      <c r="E20" s="92">
        <v>29</v>
      </c>
      <c r="F20" s="204" t="s">
        <v>234</v>
      </c>
      <c r="G20" s="204">
        <v>1</v>
      </c>
      <c r="H20" s="205">
        <v>9</v>
      </c>
      <c r="I20" s="206">
        <v>0</v>
      </c>
      <c r="J20" s="206">
        <v>0</v>
      </c>
      <c r="K20" s="206"/>
      <c r="L20" s="206">
        <v>0</v>
      </c>
    </row>
    <row r="21" spans="1:12">
      <c r="A21" s="108">
        <v>19</v>
      </c>
      <c r="B21" s="200" t="s">
        <v>222</v>
      </c>
      <c r="C21" s="203">
        <v>39175</v>
      </c>
      <c r="D21" s="201" t="s">
        <v>256</v>
      </c>
      <c r="E21" s="92">
        <v>29</v>
      </c>
      <c r="F21" s="204" t="s">
        <v>234</v>
      </c>
      <c r="G21" s="204">
        <v>1</v>
      </c>
      <c r="H21" s="205">
        <v>9</v>
      </c>
      <c r="I21" s="206">
        <v>0</v>
      </c>
      <c r="J21" s="206">
        <v>0</v>
      </c>
      <c r="K21" s="206"/>
      <c r="L21" s="206">
        <v>0</v>
      </c>
    </row>
    <row r="22" spans="1:12">
      <c r="A22" s="108">
        <v>20</v>
      </c>
      <c r="B22" s="200" t="s">
        <v>222</v>
      </c>
      <c r="C22" s="203">
        <v>39175</v>
      </c>
      <c r="D22" s="201" t="s">
        <v>256</v>
      </c>
      <c r="E22" s="92">
        <v>29</v>
      </c>
      <c r="F22" s="204" t="s">
        <v>234</v>
      </c>
      <c r="G22" s="204">
        <v>1</v>
      </c>
      <c r="H22" s="205">
        <v>14</v>
      </c>
      <c r="I22" s="206">
        <v>0</v>
      </c>
      <c r="J22" s="206">
        <v>0</v>
      </c>
      <c r="K22" s="206"/>
      <c r="L22" s="206">
        <v>0</v>
      </c>
    </row>
    <row r="23" spans="1:12">
      <c r="A23" s="108">
        <v>21</v>
      </c>
      <c r="B23" s="200" t="s">
        <v>222</v>
      </c>
      <c r="C23" s="203">
        <v>39175</v>
      </c>
      <c r="D23" s="201" t="s">
        <v>256</v>
      </c>
      <c r="E23" s="92">
        <v>29</v>
      </c>
      <c r="F23" s="204" t="s">
        <v>234</v>
      </c>
      <c r="G23" s="204">
        <v>1</v>
      </c>
      <c r="H23" s="205">
        <v>3</v>
      </c>
      <c r="I23" s="206">
        <v>0</v>
      </c>
      <c r="J23" s="206">
        <v>0</v>
      </c>
      <c r="K23" s="206"/>
      <c r="L23" s="206">
        <v>0</v>
      </c>
    </row>
    <row r="24" spans="1:12">
      <c r="A24" s="108">
        <v>22</v>
      </c>
      <c r="B24" s="200" t="s">
        <v>222</v>
      </c>
      <c r="C24" s="203">
        <v>39175</v>
      </c>
      <c r="D24" s="201" t="s">
        <v>256</v>
      </c>
      <c r="E24" s="92">
        <v>29</v>
      </c>
      <c r="F24" s="204" t="s">
        <v>234</v>
      </c>
      <c r="G24" s="204">
        <v>1</v>
      </c>
      <c r="H24" s="205">
        <v>0</v>
      </c>
      <c r="I24" s="206">
        <v>0</v>
      </c>
      <c r="J24" s="206">
        <v>0</v>
      </c>
      <c r="K24" s="206"/>
      <c r="L24" s="206">
        <v>0</v>
      </c>
    </row>
    <row r="25" spans="1:12">
      <c r="A25" s="108">
        <v>23</v>
      </c>
      <c r="B25" s="200" t="s">
        <v>222</v>
      </c>
      <c r="C25" s="203">
        <v>39175</v>
      </c>
      <c r="D25" s="201" t="s">
        <v>256</v>
      </c>
      <c r="E25" s="92">
        <v>29</v>
      </c>
      <c r="F25" s="204" t="s">
        <v>234</v>
      </c>
      <c r="G25" s="204">
        <v>1</v>
      </c>
      <c r="H25" s="205">
        <v>27</v>
      </c>
      <c r="I25" s="206">
        <v>0</v>
      </c>
      <c r="J25" s="206">
        <v>0</v>
      </c>
      <c r="K25" s="206"/>
      <c r="L25" s="206">
        <v>0</v>
      </c>
    </row>
    <row r="26" spans="1:12">
      <c r="A26" s="108">
        <v>24</v>
      </c>
      <c r="B26" s="200" t="s">
        <v>222</v>
      </c>
      <c r="C26" s="203">
        <v>39175</v>
      </c>
      <c r="D26" s="201" t="s">
        <v>256</v>
      </c>
      <c r="E26" s="92">
        <v>29</v>
      </c>
      <c r="F26" s="204" t="s">
        <v>234</v>
      </c>
      <c r="G26" s="204">
        <v>1</v>
      </c>
      <c r="H26" s="205">
        <v>31</v>
      </c>
      <c r="I26" s="206">
        <v>0</v>
      </c>
      <c r="J26" s="206">
        <v>0</v>
      </c>
      <c r="K26" s="206"/>
      <c r="L26" s="206">
        <v>0</v>
      </c>
    </row>
    <row r="27" spans="1:12">
      <c r="A27" s="108">
        <v>25</v>
      </c>
      <c r="B27" s="200" t="s">
        <v>222</v>
      </c>
      <c r="C27" s="203">
        <v>39175</v>
      </c>
      <c r="D27" s="201" t="s">
        <v>256</v>
      </c>
      <c r="E27" s="92">
        <v>29</v>
      </c>
      <c r="F27" s="204" t="s">
        <v>234</v>
      </c>
      <c r="G27" s="204">
        <v>1</v>
      </c>
      <c r="H27" s="205">
        <v>14</v>
      </c>
      <c r="I27" s="206">
        <v>0</v>
      </c>
      <c r="J27" s="206">
        <v>0</v>
      </c>
      <c r="K27" s="206"/>
      <c r="L27" s="206">
        <v>0</v>
      </c>
    </row>
    <row r="28" spans="1:12">
      <c r="A28" s="108">
        <v>26</v>
      </c>
      <c r="B28" s="200" t="s">
        <v>222</v>
      </c>
      <c r="C28" s="203">
        <v>39175</v>
      </c>
      <c r="D28" s="201" t="s">
        <v>256</v>
      </c>
      <c r="E28" s="92">
        <v>29</v>
      </c>
      <c r="F28" s="204" t="s">
        <v>234</v>
      </c>
      <c r="G28" s="204">
        <v>1</v>
      </c>
      <c r="H28" s="205">
        <v>4</v>
      </c>
      <c r="I28" s="206">
        <v>0</v>
      </c>
      <c r="J28" s="206">
        <v>0</v>
      </c>
      <c r="K28" s="206"/>
      <c r="L28" s="206">
        <v>0</v>
      </c>
    </row>
    <row r="29" spans="1:12">
      <c r="A29" s="108">
        <v>27</v>
      </c>
      <c r="B29" s="200" t="s">
        <v>222</v>
      </c>
      <c r="C29" s="203">
        <v>39175</v>
      </c>
      <c r="D29" s="201" t="s">
        <v>256</v>
      </c>
      <c r="E29" s="92">
        <v>29</v>
      </c>
      <c r="F29" s="204" t="s">
        <v>234</v>
      </c>
      <c r="G29" s="204">
        <v>1</v>
      </c>
      <c r="H29" s="205">
        <v>0</v>
      </c>
      <c r="I29" s="206">
        <v>0</v>
      </c>
      <c r="J29" s="206">
        <v>0</v>
      </c>
      <c r="K29" s="206"/>
      <c r="L29" s="206">
        <v>0</v>
      </c>
    </row>
    <row r="30" spans="1:12">
      <c r="A30" s="108">
        <v>28</v>
      </c>
      <c r="B30" s="200" t="s">
        <v>222</v>
      </c>
      <c r="C30" s="203">
        <v>39175</v>
      </c>
      <c r="D30" s="201" t="s">
        <v>256</v>
      </c>
      <c r="E30" s="92">
        <v>29</v>
      </c>
      <c r="F30" s="204" t="s">
        <v>234</v>
      </c>
      <c r="G30" s="204">
        <v>1</v>
      </c>
      <c r="H30" s="205">
        <v>5</v>
      </c>
      <c r="I30" s="206">
        <v>0</v>
      </c>
      <c r="J30" s="206">
        <v>0</v>
      </c>
      <c r="K30" s="206"/>
      <c r="L30" s="206">
        <v>0</v>
      </c>
    </row>
    <row r="31" spans="1:12">
      <c r="A31" s="108">
        <v>29</v>
      </c>
      <c r="B31" s="200" t="s">
        <v>222</v>
      </c>
      <c r="C31" s="203">
        <v>39175</v>
      </c>
      <c r="D31" s="201" t="s">
        <v>256</v>
      </c>
      <c r="E31" s="92">
        <v>29</v>
      </c>
      <c r="F31" s="204" t="s">
        <v>234</v>
      </c>
      <c r="G31" s="204">
        <v>1</v>
      </c>
      <c r="H31" s="205">
        <v>11</v>
      </c>
      <c r="I31" s="206">
        <v>0</v>
      </c>
      <c r="J31" s="206">
        <v>0</v>
      </c>
      <c r="K31" s="206"/>
      <c r="L31" s="206">
        <v>0</v>
      </c>
    </row>
    <row r="32" spans="1:12">
      <c r="A32" s="108">
        <v>30</v>
      </c>
      <c r="B32" s="200" t="s">
        <v>222</v>
      </c>
      <c r="C32" s="203">
        <v>39175</v>
      </c>
      <c r="D32" s="201" t="s">
        <v>256</v>
      </c>
      <c r="E32" s="92">
        <v>29</v>
      </c>
      <c r="F32" s="204" t="s">
        <v>234</v>
      </c>
      <c r="G32" s="204">
        <v>1</v>
      </c>
      <c r="H32" s="205">
        <v>8</v>
      </c>
      <c r="I32" s="206">
        <v>0</v>
      </c>
      <c r="J32" s="206">
        <v>0</v>
      </c>
      <c r="K32" s="206"/>
      <c r="L32" s="206">
        <v>0</v>
      </c>
    </row>
    <row r="33" spans="1:12">
      <c r="A33" s="108">
        <v>31</v>
      </c>
      <c r="B33" s="200" t="s">
        <v>222</v>
      </c>
      <c r="C33" s="203">
        <v>39175</v>
      </c>
      <c r="D33" s="201" t="s">
        <v>256</v>
      </c>
      <c r="E33" s="92">
        <v>29</v>
      </c>
      <c r="F33" s="204" t="s">
        <v>234</v>
      </c>
      <c r="G33" s="204">
        <v>1</v>
      </c>
      <c r="H33" s="205">
        <v>4</v>
      </c>
      <c r="I33" s="206">
        <v>0</v>
      </c>
      <c r="J33" s="206">
        <v>0</v>
      </c>
      <c r="K33" s="206"/>
      <c r="L33" s="206">
        <v>0</v>
      </c>
    </row>
    <row r="34" spans="1:12">
      <c r="A34" s="108">
        <v>32</v>
      </c>
      <c r="B34" s="200" t="s">
        <v>222</v>
      </c>
      <c r="C34" s="203">
        <v>39175</v>
      </c>
      <c r="D34" s="201" t="s">
        <v>256</v>
      </c>
      <c r="E34" s="92">
        <v>29</v>
      </c>
      <c r="F34" s="204" t="s">
        <v>234</v>
      </c>
      <c r="G34" s="204">
        <v>1</v>
      </c>
      <c r="H34" s="205">
        <v>13</v>
      </c>
      <c r="I34" s="206">
        <v>0</v>
      </c>
      <c r="J34" s="206">
        <v>0</v>
      </c>
      <c r="K34" s="206"/>
      <c r="L34" s="206">
        <v>0</v>
      </c>
    </row>
    <row r="35" spans="1:12">
      <c r="A35" s="108">
        <v>33</v>
      </c>
      <c r="B35" s="200" t="s">
        <v>222</v>
      </c>
      <c r="C35" s="203">
        <v>39175</v>
      </c>
      <c r="D35" s="201" t="s">
        <v>256</v>
      </c>
      <c r="E35" s="92">
        <v>29</v>
      </c>
      <c r="F35" s="204" t="s">
        <v>234</v>
      </c>
      <c r="G35" s="204">
        <v>1</v>
      </c>
      <c r="H35" s="205">
        <v>10</v>
      </c>
      <c r="I35" s="206">
        <v>0</v>
      </c>
      <c r="J35" s="206">
        <v>0</v>
      </c>
      <c r="K35" s="206"/>
      <c r="L35" s="206">
        <v>0</v>
      </c>
    </row>
    <row r="36" spans="1:12">
      <c r="A36" s="108">
        <v>34</v>
      </c>
      <c r="B36" s="200" t="s">
        <v>222</v>
      </c>
      <c r="C36" s="203">
        <v>39175</v>
      </c>
      <c r="D36" s="201" t="s">
        <v>256</v>
      </c>
      <c r="E36" s="92">
        <v>29</v>
      </c>
      <c r="F36" s="204" t="s">
        <v>234</v>
      </c>
      <c r="G36" s="204">
        <v>1</v>
      </c>
      <c r="H36" s="205">
        <v>13</v>
      </c>
      <c r="I36" s="206">
        <v>0</v>
      </c>
      <c r="J36" s="206">
        <v>0</v>
      </c>
      <c r="K36" s="206"/>
      <c r="L36" s="206">
        <v>0</v>
      </c>
    </row>
    <row r="37" spans="1:12">
      <c r="A37" s="108">
        <v>35</v>
      </c>
      <c r="B37" s="200" t="s">
        <v>222</v>
      </c>
      <c r="C37" s="203">
        <v>39175</v>
      </c>
      <c r="D37" s="201" t="s">
        <v>256</v>
      </c>
      <c r="E37" s="92">
        <v>29</v>
      </c>
      <c r="F37" s="204" t="s">
        <v>234</v>
      </c>
      <c r="G37" s="204">
        <v>1</v>
      </c>
      <c r="H37" s="205">
        <v>15</v>
      </c>
      <c r="I37" s="206">
        <v>0</v>
      </c>
      <c r="J37" s="206">
        <v>0</v>
      </c>
      <c r="K37" s="206"/>
      <c r="L37" s="206">
        <v>0</v>
      </c>
    </row>
    <row r="38" spans="1:12">
      <c r="A38" s="108">
        <v>36</v>
      </c>
      <c r="B38" s="200" t="s">
        <v>222</v>
      </c>
      <c r="C38" s="203">
        <v>39175</v>
      </c>
      <c r="D38" s="201" t="s">
        <v>256</v>
      </c>
      <c r="E38" s="92">
        <v>29</v>
      </c>
      <c r="F38" s="204" t="s">
        <v>234</v>
      </c>
      <c r="G38" s="204">
        <v>1</v>
      </c>
      <c r="H38" s="205">
        <v>12</v>
      </c>
      <c r="I38" s="206">
        <v>0</v>
      </c>
      <c r="J38" s="206">
        <v>0</v>
      </c>
      <c r="K38" s="206"/>
      <c r="L38" s="206">
        <v>0</v>
      </c>
    </row>
    <row r="39" spans="1:12">
      <c r="A39" s="108">
        <v>37</v>
      </c>
      <c r="B39" s="200" t="s">
        <v>222</v>
      </c>
      <c r="C39" s="203">
        <v>39175</v>
      </c>
      <c r="D39" s="201" t="s">
        <v>256</v>
      </c>
      <c r="E39" s="92">
        <v>29</v>
      </c>
      <c r="F39" s="204" t="s">
        <v>234</v>
      </c>
      <c r="G39" s="204">
        <v>1</v>
      </c>
      <c r="H39" s="205">
        <v>2</v>
      </c>
      <c r="I39" s="206">
        <v>0</v>
      </c>
      <c r="J39" s="206">
        <v>0</v>
      </c>
      <c r="K39" s="206"/>
      <c r="L39" s="206">
        <v>0</v>
      </c>
    </row>
    <row r="40" spans="1:12">
      <c r="A40" s="108">
        <v>38</v>
      </c>
      <c r="B40" s="200" t="s">
        <v>222</v>
      </c>
      <c r="C40" s="203">
        <v>39175</v>
      </c>
      <c r="D40" s="201" t="s">
        <v>256</v>
      </c>
      <c r="E40" s="92">
        <v>29</v>
      </c>
      <c r="F40" s="204" t="s">
        <v>234</v>
      </c>
      <c r="G40" s="204">
        <v>1</v>
      </c>
      <c r="H40" s="205">
        <v>7</v>
      </c>
      <c r="I40" s="206">
        <v>0</v>
      </c>
      <c r="J40" s="206">
        <v>0</v>
      </c>
      <c r="K40" s="206"/>
      <c r="L40" s="206">
        <v>0</v>
      </c>
    </row>
    <row r="41" spans="1:12">
      <c r="A41" s="108">
        <v>39</v>
      </c>
      <c r="B41" s="200" t="s">
        <v>222</v>
      </c>
      <c r="C41" s="203">
        <v>39175</v>
      </c>
      <c r="D41" s="201" t="s">
        <v>256</v>
      </c>
      <c r="E41" s="92">
        <v>29</v>
      </c>
      <c r="F41" s="204" t="s">
        <v>234</v>
      </c>
      <c r="G41" s="204">
        <v>1</v>
      </c>
      <c r="H41" s="205">
        <v>15</v>
      </c>
      <c r="I41" s="206">
        <v>1</v>
      </c>
      <c r="J41" s="206">
        <v>1</v>
      </c>
      <c r="K41" s="206"/>
      <c r="L41" s="206">
        <v>1</v>
      </c>
    </row>
    <row r="42" spans="1:12">
      <c r="A42" s="108">
        <v>40</v>
      </c>
      <c r="B42" s="200" t="s">
        <v>222</v>
      </c>
      <c r="C42" s="203">
        <v>39175</v>
      </c>
      <c r="D42" s="201" t="s">
        <v>256</v>
      </c>
      <c r="E42" s="92">
        <v>29</v>
      </c>
      <c r="F42" s="204" t="s">
        <v>234</v>
      </c>
      <c r="G42" s="204">
        <v>1</v>
      </c>
      <c r="H42" s="205">
        <v>3</v>
      </c>
      <c r="I42" s="206">
        <v>0</v>
      </c>
      <c r="J42" s="206">
        <v>0</v>
      </c>
      <c r="K42" s="206"/>
      <c r="L42" s="206">
        <v>0</v>
      </c>
    </row>
    <row r="43" spans="1:12">
      <c r="A43" s="108">
        <v>41</v>
      </c>
      <c r="B43" s="200" t="s">
        <v>222</v>
      </c>
      <c r="C43" s="203">
        <v>39175</v>
      </c>
      <c r="D43" s="201" t="s">
        <v>256</v>
      </c>
      <c r="E43" s="92">
        <v>29</v>
      </c>
      <c r="F43" s="204" t="s">
        <v>234</v>
      </c>
      <c r="G43" s="204">
        <v>1</v>
      </c>
      <c r="H43" s="205">
        <v>6</v>
      </c>
      <c r="I43" s="206">
        <v>0</v>
      </c>
      <c r="J43" s="206">
        <v>0</v>
      </c>
      <c r="K43" s="206"/>
      <c r="L43" s="206">
        <v>0</v>
      </c>
    </row>
    <row r="44" spans="1:12">
      <c r="A44" s="108">
        <v>42</v>
      </c>
      <c r="B44" s="200" t="s">
        <v>222</v>
      </c>
      <c r="C44" s="203">
        <v>39175</v>
      </c>
      <c r="D44" s="201" t="s">
        <v>256</v>
      </c>
      <c r="E44" s="92">
        <v>29</v>
      </c>
      <c r="F44" s="204" t="s">
        <v>234</v>
      </c>
      <c r="G44" s="204">
        <v>1</v>
      </c>
      <c r="H44" s="205">
        <v>5</v>
      </c>
      <c r="I44" s="206">
        <v>0</v>
      </c>
      <c r="J44" s="206">
        <v>0</v>
      </c>
      <c r="K44" s="206"/>
      <c r="L44" s="206">
        <v>0</v>
      </c>
    </row>
    <row r="45" spans="1:12">
      <c r="A45" s="108">
        <v>43</v>
      </c>
      <c r="B45" s="200" t="s">
        <v>222</v>
      </c>
      <c r="C45" s="203">
        <v>39175</v>
      </c>
      <c r="D45" s="201" t="s">
        <v>256</v>
      </c>
      <c r="E45" s="92">
        <v>29</v>
      </c>
      <c r="F45" s="204" t="s">
        <v>234</v>
      </c>
      <c r="G45" s="204">
        <v>1</v>
      </c>
      <c r="H45" s="205">
        <v>11</v>
      </c>
      <c r="I45" s="206">
        <v>1</v>
      </c>
      <c r="J45" s="206">
        <v>1</v>
      </c>
      <c r="K45" s="206"/>
      <c r="L45" s="206">
        <v>1</v>
      </c>
    </row>
    <row r="46" spans="1:12">
      <c r="A46" s="108">
        <v>44</v>
      </c>
      <c r="B46" s="200" t="s">
        <v>222</v>
      </c>
      <c r="C46" s="203">
        <v>39175</v>
      </c>
      <c r="D46" s="201" t="s">
        <v>256</v>
      </c>
      <c r="E46" s="92">
        <v>29</v>
      </c>
      <c r="F46" s="204" t="s">
        <v>234</v>
      </c>
      <c r="G46" s="204">
        <v>1</v>
      </c>
      <c r="H46" s="205">
        <v>22</v>
      </c>
      <c r="I46" s="206">
        <v>0</v>
      </c>
      <c r="J46" s="206">
        <v>0</v>
      </c>
      <c r="K46" s="206"/>
      <c r="L46" s="206">
        <v>0</v>
      </c>
    </row>
    <row r="47" spans="1:12">
      <c r="A47" s="108">
        <v>45</v>
      </c>
      <c r="B47" s="200" t="s">
        <v>222</v>
      </c>
      <c r="C47" s="203">
        <v>39175</v>
      </c>
      <c r="D47" s="201" t="s">
        <v>256</v>
      </c>
      <c r="E47" s="92">
        <v>29</v>
      </c>
      <c r="F47" s="204" t="s">
        <v>234</v>
      </c>
      <c r="G47" s="204">
        <v>1</v>
      </c>
      <c r="H47" s="205">
        <v>9</v>
      </c>
      <c r="I47" s="206">
        <v>0</v>
      </c>
      <c r="J47" s="206">
        <v>0</v>
      </c>
      <c r="K47" s="206"/>
      <c r="L47" s="206">
        <v>0</v>
      </c>
    </row>
    <row r="48" spans="1:12">
      <c r="A48" s="108">
        <v>46</v>
      </c>
      <c r="B48" s="200" t="s">
        <v>222</v>
      </c>
      <c r="C48" s="203">
        <v>39175</v>
      </c>
      <c r="D48" s="201" t="s">
        <v>256</v>
      </c>
      <c r="E48" s="92">
        <v>29</v>
      </c>
      <c r="F48" s="204" t="s">
        <v>234</v>
      </c>
      <c r="G48" s="204">
        <v>1</v>
      </c>
      <c r="H48" s="205">
        <v>4</v>
      </c>
      <c r="I48" s="206">
        <v>0</v>
      </c>
      <c r="J48" s="206">
        <v>0</v>
      </c>
      <c r="K48" s="206"/>
      <c r="L48" s="206">
        <v>0</v>
      </c>
    </row>
    <row r="49" spans="1:12">
      <c r="A49" s="108">
        <v>47</v>
      </c>
      <c r="B49" s="200" t="s">
        <v>222</v>
      </c>
      <c r="C49" s="203">
        <v>39175</v>
      </c>
      <c r="D49" s="201" t="s">
        <v>256</v>
      </c>
      <c r="E49" s="92">
        <v>29</v>
      </c>
      <c r="F49" s="204" t="s">
        <v>234</v>
      </c>
      <c r="G49" s="204">
        <v>1</v>
      </c>
      <c r="H49" s="205">
        <v>14</v>
      </c>
      <c r="I49" s="206">
        <v>0</v>
      </c>
      <c r="J49" s="206">
        <v>0</v>
      </c>
      <c r="K49" s="206"/>
      <c r="L49" s="206">
        <v>0</v>
      </c>
    </row>
    <row r="50" spans="1:12">
      <c r="A50" s="108">
        <v>48</v>
      </c>
      <c r="B50" s="200" t="s">
        <v>222</v>
      </c>
      <c r="C50" s="203">
        <v>39175</v>
      </c>
      <c r="D50" s="201" t="s">
        <v>256</v>
      </c>
      <c r="E50" s="92">
        <v>29</v>
      </c>
      <c r="F50" s="204" t="s">
        <v>234</v>
      </c>
      <c r="G50" s="204">
        <v>1</v>
      </c>
      <c r="H50" s="205">
        <v>9</v>
      </c>
      <c r="I50" s="206">
        <v>0</v>
      </c>
      <c r="J50" s="206">
        <v>0</v>
      </c>
      <c r="K50" s="206"/>
      <c r="L50" s="206">
        <v>0</v>
      </c>
    </row>
    <row r="51" spans="1:12">
      <c r="A51" s="108">
        <v>49</v>
      </c>
      <c r="B51" s="200" t="s">
        <v>222</v>
      </c>
      <c r="C51" s="203">
        <v>39175</v>
      </c>
      <c r="D51" s="201" t="s">
        <v>256</v>
      </c>
      <c r="E51" s="92">
        <v>29</v>
      </c>
      <c r="F51" s="204" t="s">
        <v>234</v>
      </c>
      <c r="G51" s="204">
        <v>1</v>
      </c>
      <c r="H51" s="205">
        <v>23</v>
      </c>
      <c r="I51" s="206">
        <v>0</v>
      </c>
      <c r="J51" s="206">
        <v>0</v>
      </c>
      <c r="K51" s="206"/>
      <c r="L51" s="206">
        <v>0</v>
      </c>
    </row>
    <row r="52" spans="1:12">
      <c r="A52" s="108">
        <v>50</v>
      </c>
      <c r="B52" s="200" t="s">
        <v>222</v>
      </c>
      <c r="C52" s="203">
        <v>39175</v>
      </c>
      <c r="D52" s="201" t="s">
        <v>256</v>
      </c>
      <c r="E52" s="92">
        <v>29</v>
      </c>
      <c r="F52" s="204" t="s">
        <v>234</v>
      </c>
      <c r="G52" s="204">
        <v>1</v>
      </c>
      <c r="H52" s="205">
        <v>6</v>
      </c>
      <c r="I52" s="206">
        <v>0</v>
      </c>
      <c r="J52" s="206">
        <v>0</v>
      </c>
      <c r="K52" s="206"/>
      <c r="L52" s="206">
        <v>0</v>
      </c>
    </row>
    <row r="53" spans="1:12">
      <c r="A53" s="207">
        <v>1</v>
      </c>
      <c r="B53" s="200" t="s">
        <v>222</v>
      </c>
      <c r="C53" s="203">
        <v>39175</v>
      </c>
      <c r="D53" s="201" t="s">
        <v>256</v>
      </c>
      <c r="E53" s="92">
        <v>29</v>
      </c>
      <c r="F53" s="204" t="s">
        <v>414</v>
      </c>
      <c r="G53" s="202">
        <v>1</v>
      </c>
      <c r="H53" s="202">
        <v>9</v>
      </c>
      <c r="I53" s="202">
        <v>5</v>
      </c>
      <c r="J53" s="202">
        <v>11</v>
      </c>
      <c r="L53" s="202">
        <v>11</v>
      </c>
    </row>
    <row r="54" spans="1:12">
      <c r="A54" s="207">
        <v>2</v>
      </c>
      <c r="B54" s="200" t="s">
        <v>222</v>
      </c>
      <c r="C54" s="203">
        <v>39175</v>
      </c>
      <c r="D54" s="201" t="s">
        <v>256</v>
      </c>
      <c r="E54" s="92">
        <v>29</v>
      </c>
      <c r="F54" s="204" t="s">
        <v>414</v>
      </c>
      <c r="G54" s="202">
        <v>1</v>
      </c>
      <c r="H54" s="202">
        <v>18</v>
      </c>
      <c r="I54" s="202">
        <v>1</v>
      </c>
      <c r="J54" s="202">
        <v>1</v>
      </c>
      <c r="L54" s="202">
        <v>1</v>
      </c>
    </row>
    <row r="55" spans="1:12">
      <c r="A55" s="207">
        <v>3</v>
      </c>
      <c r="B55" s="200" t="s">
        <v>222</v>
      </c>
      <c r="C55" s="203">
        <v>39175</v>
      </c>
      <c r="D55" s="201" t="s">
        <v>256</v>
      </c>
      <c r="E55" s="92">
        <v>29</v>
      </c>
      <c r="F55" s="204" t="s">
        <v>414</v>
      </c>
      <c r="G55" s="202">
        <v>1</v>
      </c>
      <c r="H55" s="202">
        <v>38</v>
      </c>
      <c r="I55" s="202">
        <v>0</v>
      </c>
      <c r="J55" s="202">
        <v>2</v>
      </c>
      <c r="L55" s="202">
        <v>2</v>
      </c>
    </row>
    <row r="56" spans="1:12">
      <c r="A56" s="207">
        <v>4</v>
      </c>
      <c r="B56" s="200" t="s">
        <v>222</v>
      </c>
      <c r="C56" s="203">
        <v>39175</v>
      </c>
      <c r="D56" s="201" t="s">
        <v>256</v>
      </c>
      <c r="E56" s="92">
        <v>29</v>
      </c>
      <c r="F56" s="204" t="s">
        <v>414</v>
      </c>
      <c r="G56" s="202">
        <v>1</v>
      </c>
      <c r="H56" s="202">
        <v>7</v>
      </c>
      <c r="I56" s="202">
        <v>0</v>
      </c>
      <c r="J56" s="202">
        <v>11</v>
      </c>
      <c r="L56" s="202">
        <v>11</v>
      </c>
    </row>
    <row r="57" spans="1:12">
      <c r="A57" s="207">
        <v>5</v>
      </c>
      <c r="B57" s="200" t="s">
        <v>222</v>
      </c>
      <c r="C57" s="203">
        <v>39175</v>
      </c>
      <c r="D57" s="201" t="s">
        <v>256</v>
      </c>
      <c r="E57" s="92">
        <v>29</v>
      </c>
      <c r="F57" s="204" t="s">
        <v>414</v>
      </c>
      <c r="G57" s="202">
        <v>1</v>
      </c>
      <c r="H57" s="202">
        <v>3</v>
      </c>
      <c r="I57" s="202">
        <v>0</v>
      </c>
      <c r="J57" s="202">
        <v>0</v>
      </c>
      <c r="L57" s="202">
        <v>0</v>
      </c>
    </row>
    <row r="58" spans="1:12">
      <c r="A58" s="207">
        <v>6</v>
      </c>
      <c r="B58" s="200" t="s">
        <v>222</v>
      </c>
      <c r="C58" s="203">
        <v>39175</v>
      </c>
      <c r="D58" s="201" t="s">
        <v>256</v>
      </c>
      <c r="E58" s="92">
        <v>29</v>
      </c>
      <c r="F58" s="204" t="s">
        <v>414</v>
      </c>
      <c r="G58" s="202">
        <v>1</v>
      </c>
      <c r="H58" s="202">
        <v>10</v>
      </c>
      <c r="I58" s="202">
        <v>0</v>
      </c>
      <c r="J58" s="202">
        <v>0</v>
      </c>
      <c r="L58" s="202">
        <v>0</v>
      </c>
    </row>
    <row r="59" spans="1:12">
      <c r="A59" s="207">
        <v>7</v>
      </c>
      <c r="B59" s="200" t="s">
        <v>222</v>
      </c>
      <c r="C59" s="203">
        <v>39175</v>
      </c>
      <c r="D59" s="201" t="s">
        <v>256</v>
      </c>
      <c r="E59" s="92">
        <v>29</v>
      </c>
      <c r="F59" s="204" t="s">
        <v>414</v>
      </c>
      <c r="G59" s="202">
        <v>1</v>
      </c>
      <c r="H59" s="202">
        <v>12</v>
      </c>
      <c r="I59" s="202">
        <v>0</v>
      </c>
      <c r="J59" s="202">
        <v>0</v>
      </c>
      <c r="L59" s="202">
        <v>0</v>
      </c>
    </row>
    <row r="60" spans="1:12">
      <c r="A60" s="207">
        <v>8</v>
      </c>
      <c r="B60" s="200" t="s">
        <v>222</v>
      </c>
      <c r="C60" s="203">
        <v>39175</v>
      </c>
      <c r="D60" s="201" t="s">
        <v>256</v>
      </c>
      <c r="E60" s="92">
        <v>29</v>
      </c>
      <c r="F60" s="204" t="s">
        <v>414</v>
      </c>
      <c r="G60" s="202">
        <v>1</v>
      </c>
      <c r="H60" s="202">
        <v>4</v>
      </c>
      <c r="I60" s="202">
        <v>8</v>
      </c>
      <c r="J60" s="202">
        <v>8</v>
      </c>
      <c r="L60" s="202">
        <v>8</v>
      </c>
    </row>
    <row r="61" spans="1:12">
      <c r="A61" s="207">
        <v>9</v>
      </c>
      <c r="B61" s="200" t="s">
        <v>222</v>
      </c>
      <c r="C61" s="203">
        <v>39175</v>
      </c>
      <c r="D61" s="201" t="s">
        <v>256</v>
      </c>
      <c r="E61" s="92">
        <v>29</v>
      </c>
      <c r="F61" s="204" t="s">
        <v>414</v>
      </c>
      <c r="G61" s="202">
        <v>1</v>
      </c>
      <c r="H61" s="202">
        <v>0</v>
      </c>
      <c r="I61" s="202" t="s">
        <v>415</v>
      </c>
      <c r="J61" s="202" t="s">
        <v>415</v>
      </c>
      <c r="L61" s="202">
        <v>0</v>
      </c>
    </row>
    <row r="62" spans="1:12">
      <c r="A62" s="207">
        <v>10</v>
      </c>
      <c r="B62" s="200" t="s">
        <v>222</v>
      </c>
      <c r="C62" s="203">
        <v>39175</v>
      </c>
      <c r="D62" s="201" t="s">
        <v>256</v>
      </c>
      <c r="E62" s="92">
        <v>29</v>
      </c>
      <c r="F62" s="204" t="s">
        <v>414</v>
      </c>
      <c r="G62" s="202">
        <v>1</v>
      </c>
      <c r="H62" s="202">
        <v>2</v>
      </c>
      <c r="I62" s="202" t="s">
        <v>416</v>
      </c>
      <c r="J62" s="202" t="s">
        <v>415</v>
      </c>
      <c r="L62" s="202">
        <v>0</v>
      </c>
    </row>
    <row r="63" spans="1:12">
      <c r="A63" s="207">
        <v>11</v>
      </c>
      <c r="B63" s="200" t="s">
        <v>222</v>
      </c>
      <c r="C63" s="203">
        <v>39175</v>
      </c>
      <c r="D63" s="201" t="s">
        <v>256</v>
      </c>
      <c r="E63" s="92">
        <v>29</v>
      </c>
      <c r="F63" s="204" t="s">
        <v>414</v>
      </c>
      <c r="G63" s="202">
        <v>1</v>
      </c>
      <c r="H63" s="202">
        <v>19</v>
      </c>
      <c r="I63" s="202">
        <v>0</v>
      </c>
      <c r="J63" s="202">
        <v>0</v>
      </c>
      <c r="L63" s="202">
        <v>0</v>
      </c>
    </row>
    <row r="64" spans="1:12">
      <c r="A64" s="207">
        <v>12</v>
      </c>
      <c r="B64" s="200" t="s">
        <v>222</v>
      </c>
      <c r="C64" s="203">
        <v>39175</v>
      </c>
      <c r="D64" s="201" t="s">
        <v>256</v>
      </c>
      <c r="E64" s="92">
        <v>29</v>
      </c>
      <c r="F64" s="204" t="s">
        <v>414</v>
      </c>
      <c r="G64" s="202">
        <v>1</v>
      </c>
      <c r="H64" s="202">
        <v>5</v>
      </c>
      <c r="I64" s="202">
        <v>0</v>
      </c>
      <c r="J64" s="202">
        <v>0</v>
      </c>
      <c r="L64" s="202">
        <v>0</v>
      </c>
    </row>
    <row r="65" spans="1:12">
      <c r="A65" s="207">
        <v>13</v>
      </c>
      <c r="B65" s="200" t="s">
        <v>222</v>
      </c>
      <c r="C65" s="203">
        <v>39175</v>
      </c>
      <c r="D65" s="201" t="s">
        <v>256</v>
      </c>
      <c r="E65" s="92">
        <v>29</v>
      </c>
      <c r="F65" s="204" t="s">
        <v>414</v>
      </c>
      <c r="G65" s="202">
        <v>1</v>
      </c>
      <c r="H65" s="202">
        <v>1</v>
      </c>
      <c r="I65" s="202">
        <v>0</v>
      </c>
      <c r="J65" s="202">
        <v>0</v>
      </c>
      <c r="L65" s="202">
        <v>0</v>
      </c>
    </row>
    <row r="66" spans="1:12">
      <c r="A66" s="207">
        <v>14</v>
      </c>
      <c r="B66" s="200" t="s">
        <v>222</v>
      </c>
      <c r="C66" s="203">
        <v>39175</v>
      </c>
      <c r="D66" s="201" t="s">
        <v>256</v>
      </c>
      <c r="E66" s="92">
        <v>29</v>
      </c>
      <c r="F66" s="204" t="s">
        <v>414</v>
      </c>
      <c r="G66" s="202">
        <v>1</v>
      </c>
      <c r="H66" s="202">
        <v>0</v>
      </c>
      <c r="I66" s="202">
        <v>0</v>
      </c>
      <c r="J66" s="202">
        <v>0</v>
      </c>
      <c r="L66" s="202">
        <v>0</v>
      </c>
    </row>
    <row r="67" spans="1:12">
      <c r="A67" s="207">
        <v>15</v>
      </c>
      <c r="B67" s="200" t="s">
        <v>222</v>
      </c>
      <c r="C67" s="203">
        <v>39175</v>
      </c>
      <c r="D67" s="201" t="s">
        <v>256</v>
      </c>
      <c r="E67" s="92">
        <v>29</v>
      </c>
      <c r="F67" s="204" t="s">
        <v>414</v>
      </c>
      <c r="G67" s="202">
        <v>1</v>
      </c>
      <c r="H67" s="202">
        <v>10</v>
      </c>
      <c r="I67" s="202">
        <v>1</v>
      </c>
      <c r="J67" s="202">
        <v>1</v>
      </c>
      <c r="L67" s="202">
        <v>1</v>
      </c>
    </row>
    <row r="68" spans="1:12">
      <c r="A68" s="207">
        <v>16</v>
      </c>
      <c r="B68" s="200" t="s">
        <v>222</v>
      </c>
      <c r="C68" s="203">
        <v>39175</v>
      </c>
      <c r="D68" s="201" t="s">
        <v>256</v>
      </c>
      <c r="E68" s="92">
        <v>29</v>
      </c>
      <c r="F68" s="204" t="s">
        <v>414</v>
      </c>
      <c r="G68" s="202">
        <v>1</v>
      </c>
      <c r="H68" s="202">
        <v>11</v>
      </c>
      <c r="I68" s="202">
        <v>0</v>
      </c>
      <c r="J68" s="202">
        <v>0</v>
      </c>
      <c r="L68" s="202">
        <v>0</v>
      </c>
    </row>
    <row r="69" spans="1:12">
      <c r="A69" s="207">
        <v>17</v>
      </c>
      <c r="B69" s="200" t="s">
        <v>222</v>
      </c>
      <c r="C69" s="203">
        <v>39175</v>
      </c>
      <c r="D69" s="201" t="s">
        <v>256</v>
      </c>
      <c r="E69" s="92">
        <v>29</v>
      </c>
      <c r="F69" s="204" t="s">
        <v>414</v>
      </c>
      <c r="G69" s="202">
        <v>1</v>
      </c>
      <c r="H69" s="202">
        <v>19</v>
      </c>
      <c r="I69" s="202">
        <v>0</v>
      </c>
      <c r="J69" s="202">
        <v>0</v>
      </c>
      <c r="L69" s="202">
        <v>0</v>
      </c>
    </row>
    <row r="70" spans="1:12">
      <c r="A70" s="207">
        <v>18</v>
      </c>
      <c r="B70" s="200" t="s">
        <v>222</v>
      </c>
      <c r="C70" s="203">
        <v>39175</v>
      </c>
      <c r="D70" s="201" t="s">
        <v>256</v>
      </c>
      <c r="E70" s="92">
        <v>29</v>
      </c>
      <c r="F70" s="204" t="s">
        <v>414</v>
      </c>
      <c r="G70" s="202">
        <v>1</v>
      </c>
      <c r="H70" s="202">
        <v>13</v>
      </c>
      <c r="I70" s="202">
        <v>0</v>
      </c>
      <c r="J70" s="202">
        <v>0</v>
      </c>
      <c r="L70" s="202">
        <v>0</v>
      </c>
    </row>
    <row r="71" spans="1:12">
      <c r="A71" s="207">
        <v>19</v>
      </c>
      <c r="B71" s="200" t="s">
        <v>222</v>
      </c>
      <c r="C71" s="203">
        <v>39175</v>
      </c>
      <c r="D71" s="201" t="s">
        <v>256</v>
      </c>
      <c r="E71" s="92">
        <v>29</v>
      </c>
      <c r="F71" s="204" t="s">
        <v>414</v>
      </c>
      <c r="G71" s="202">
        <v>1</v>
      </c>
      <c r="H71" s="202">
        <v>16</v>
      </c>
      <c r="I71" s="202">
        <v>10</v>
      </c>
      <c r="J71" s="202">
        <v>16</v>
      </c>
      <c r="L71" s="202">
        <v>16</v>
      </c>
    </row>
    <row r="72" spans="1:12">
      <c r="A72" s="207">
        <v>20</v>
      </c>
      <c r="B72" s="200" t="s">
        <v>222</v>
      </c>
      <c r="C72" s="203">
        <v>39175</v>
      </c>
      <c r="D72" s="201" t="s">
        <v>256</v>
      </c>
      <c r="E72" s="92">
        <v>29</v>
      </c>
      <c r="F72" s="204" t="s">
        <v>414</v>
      </c>
      <c r="G72" s="202">
        <v>1</v>
      </c>
      <c r="H72" s="202">
        <v>18</v>
      </c>
      <c r="I72" s="202">
        <v>0</v>
      </c>
      <c r="J72" s="202">
        <v>0</v>
      </c>
      <c r="L72" s="202">
        <v>0</v>
      </c>
    </row>
    <row r="73" spans="1:12">
      <c r="A73" s="207">
        <v>21</v>
      </c>
      <c r="B73" s="200" t="s">
        <v>222</v>
      </c>
      <c r="C73" s="203">
        <v>39175</v>
      </c>
      <c r="D73" s="201" t="s">
        <v>256</v>
      </c>
      <c r="E73" s="92">
        <v>29</v>
      </c>
      <c r="F73" s="204" t="s">
        <v>414</v>
      </c>
      <c r="G73" s="202">
        <v>1</v>
      </c>
      <c r="H73" s="202">
        <v>8</v>
      </c>
      <c r="I73" s="202">
        <v>0</v>
      </c>
      <c r="J73" s="202">
        <v>0</v>
      </c>
      <c r="L73" s="202">
        <v>0</v>
      </c>
    </row>
    <row r="74" spans="1:12">
      <c r="A74" s="207">
        <v>22</v>
      </c>
      <c r="B74" s="200" t="s">
        <v>222</v>
      </c>
      <c r="C74" s="203">
        <v>39175</v>
      </c>
      <c r="D74" s="201" t="s">
        <v>256</v>
      </c>
      <c r="E74" s="92">
        <v>29</v>
      </c>
      <c r="F74" s="204" t="s">
        <v>414</v>
      </c>
      <c r="G74" s="202">
        <v>1</v>
      </c>
      <c r="H74" s="202">
        <v>1</v>
      </c>
      <c r="I74" s="202">
        <v>0</v>
      </c>
      <c r="J74" s="202">
        <v>0</v>
      </c>
      <c r="L74" s="202">
        <v>0</v>
      </c>
    </row>
    <row r="75" spans="1:12">
      <c r="A75" s="207">
        <v>23</v>
      </c>
      <c r="B75" s="200" t="s">
        <v>222</v>
      </c>
      <c r="C75" s="203">
        <v>39175</v>
      </c>
      <c r="D75" s="201" t="s">
        <v>256</v>
      </c>
      <c r="E75" s="92">
        <v>29</v>
      </c>
      <c r="F75" s="204" t="s">
        <v>414</v>
      </c>
      <c r="G75" s="202">
        <v>1</v>
      </c>
      <c r="H75" s="202">
        <v>4</v>
      </c>
      <c r="I75" s="202">
        <v>0</v>
      </c>
      <c r="J75" s="202">
        <v>0</v>
      </c>
      <c r="L75" s="202">
        <v>0</v>
      </c>
    </row>
    <row r="76" spans="1:12">
      <c r="A76" s="207">
        <v>24</v>
      </c>
      <c r="B76" s="200" t="s">
        <v>222</v>
      </c>
      <c r="C76" s="203">
        <v>39175</v>
      </c>
      <c r="D76" s="201" t="s">
        <v>256</v>
      </c>
      <c r="E76" s="92">
        <v>29</v>
      </c>
      <c r="F76" s="204" t="s">
        <v>414</v>
      </c>
      <c r="G76" s="202">
        <v>1</v>
      </c>
      <c r="H76" s="202">
        <v>8</v>
      </c>
      <c r="I76" s="202">
        <v>0</v>
      </c>
      <c r="J76" s="202">
        <v>0</v>
      </c>
      <c r="L76" s="202">
        <v>0</v>
      </c>
    </row>
    <row r="77" spans="1:12">
      <c r="A77" s="207">
        <v>25</v>
      </c>
      <c r="B77" s="200" t="s">
        <v>222</v>
      </c>
      <c r="C77" s="203">
        <v>39175</v>
      </c>
      <c r="D77" s="201" t="s">
        <v>256</v>
      </c>
      <c r="E77" s="92">
        <v>29</v>
      </c>
      <c r="F77" s="204" t="s">
        <v>414</v>
      </c>
      <c r="G77" s="202">
        <v>1</v>
      </c>
      <c r="H77" s="202">
        <v>26</v>
      </c>
      <c r="I77" s="202">
        <v>1</v>
      </c>
      <c r="J77" s="202">
        <v>1</v>
      </c>
      <c r="L77" s="202">
        <v>1</v>
      </c>
    </row>
    <row r="78" spans="1:12">
      <c r="A78" s="207">
        <v>26</v>
      </c>
      <c r="B78" s="200" t="s">
        <v>222</v>
      </c>
      <c r="C78" s="203">
        <v>39175</v>
      </c>
      <c r="D78" s="201" t="s">
        <v>256</v>
      </c>
      <c r="E78" s="92">
        <v>29</v>
      </c>
      <c r="F78" s="204" t="s">
        <v>414</v>
      </c>
      <c r="G78" s="202">
        <v>1</v>
      </c>
      <c r="H78" s="202">
        <v>2</v>
      </c>
      <c r="I78" s="202">
        <v>0</v>
      </c>
      <c r="J78" s="202">
        <v>0</v>
      </c>
      <c r="L78" s="202">
        <v>0</v>
      </c>
    </row>
    <row r="79" spans="1:12">
      <c r="A79" s="207">
        <v>27</v>
      </c>
      <c r="B79" s="200" t="s">
        <v>222</v>
      </c>
      <c r="C79" s="203">
        <v>39175</v>
      </c>
      <c r="D79" s="201" t="s">
        <v>256</v>
      </c>
      <c r="E79" s="92">
        <v>29</v>
      </c>
      <c r="F79" s="204" t="s">
        <v>414</v>
      </c>
      <c r="G79" s="202">
        <v>1</v>
      </c>
      <c r="H79" s="202">
        <v>5</v>
      </c>
      <c r="I79" s="202">
        <v>0</v>
      </c>
      <c r="J79" s="202">
        <v>0</v>
      </c>
      <c r="L79" s="202">
        <v>0</v>
      </c>
    </row>
    <row r="80" spans="1:12">
      <c r="A80" s="207">
        <v>28</v>
      </c>
      <c r="B80" s="200" t="s">
        <v>222</v>
      </c>
      <c r="C80" s="203">
        <v>39175</v>
      </c>
      <c r="D80" s="201" t="s">
        <v>256</v>
      </c>
      <c r="E80" s="92">
        <v>29</v>
      </c>
      <c r="F80" s="204" t="s">
        <v>414</v>
      </c>
      <c r="G80" s="202">
        <v>1</v>
      </c>
      <c r="H80" s="202">
        <v>1</v>
      </c>
      <c r="I80" s="202">
        <v>0</v>
      </c>
      <c r="J80" s="202">
        <v>0</v>
      </c>
      <c r="L80" s="202">
        <v>0</v>
      </c>
    </row>
    <row r="81" spans="1:12">
      <c r="A81" s="207">
        <v>29</v>
      </c>
      <c r="B81" s="200" t="s">
        <v>222</v>
      </c>
      <c r="C81" s="203">
        <v>39175</v>
      </c>
      <c r="D81" s="201" t="s">
        <v>256</v>
      </c>
      <c r="E81" s="92">
        <v>29</v>
      </c>
      <c r="F81" s="204" t="s">
        <v>414</v>
      </c>
      <c r="G81" s="202">
        <v>1</v>
      </c>
      <c r="H81" s="202">
        <v>8</v>
      </c>
      <c r="I81" s="202">
        <v>0</v>
      </c>
      <c r="J81" s="202">
        <v>0</v>
      </c>
      <c r="L81" s="202">
        <v>0</v>
      </c>
    </row>
    <row r="82" spans="1:12">
      <c r="A82" s="207">
        <v>30</v>
      </c>
      <c r="B82" s="200" t="s">
        <v>222</v>
      </c>
      <c r="C82" s="203">
        <v>39175</v>
      </c>
      <c r="D82" s="201" t="s">
        <v>256</v>
      </c>
      <c r="E82" s="92">
        <v>29</v>
      </c>
      <c r="F82" s="204" t="s">
        <v>414</v>
      </c>
      <c r="G82" s="202">
        <v>1</v>
      </c>
      <c r="H82" s="202">
        <v>4</v>
      </c>
      <c r="I82" s="202">
        <v>0</v>
      </c>
      <c r="J82" s="202">
        <v>0</v>
      </c>
      <c r="L82" s="202">
        <v>0</v>
      </c>
    </row>
    <row r="83" spans="1:12">
      <c r="A83" s="207">
        <v>31</v>
      </c>
      <c r="B83" s="200" t="s">
        <v>222</v>
      </c>
      <c r="C83" s="203">
        <v>39175</v>
      </c>
      <c r="D83" s="201" t="s">
        <v>256</v>
      </c>
      <c r="E83" s="92">
        <v>29</v>
      </c>
      <c r="F83" s="204" t="s">
        <v>414</v>
      </c>
      <c r="G83" s="202">
        <v>1</v>
      </c>
      <c r="H83" s="202">
        <v>6</v>
      </c>
      <c r="I83" s="202">
        <v>0</v>
      </c>
      <c r="J83" s="202" t="s">
        <v>416</v>
      </c>
      <c r="L83" s="202">
        <v>0</v>
      </c>
    </row>
    <row r="84" spans="1:12">
      <c r="A84" s="207">
        <v>32</v>
      </c>
      <c r="B84" s="200" t="s">
        <v>222</v>
      </c>
      <c r="C84" s="203">
        <v>39175</v>
      </c>
      <c r="D84" s="201" t="s">
        <v>256</v>
      </c>
      <c r="E84" s="92">
        <v>29</v>
      </c>
      <c r="F84" s="204" t="s">
        <v>414</v>
      </c>
      <c r="G84" s="202">
        <v>1</v>
      </c>
      <c r="H84" s="202">
        <v>10</v>
      </c>
      <c r="I84" s="202">
        <v>0</v>
      </c>
      <c r="J84" s="202">
        <v>0</v>
      </c>
      <c r="L84" s="202">
        <v>0</v>
      </c>
    </row>
    <row r="85" spans="1:12">
      <c r="A85" s="207">
        <v>33</v>
      </c>
      <c r="B85" s="200" t="s">
        <v>222</v>
      </c>
      <c r="C85" s="203">
        <v>39175</v>
      </c>
      <c r="D85" s="201" t="s">
        <v>256</v>
      </c>
      <c r="E85" s="92">
        <v>29</v>
      </c>
      <c r="F85" s="204" t="s">
        <v>414</v>
      </c>
      <c r="G85" s="202">
        <v>1</v>
      </c>
      <c r="H85" s="202">
        <v>4</v>
      </c>
      <c r="I85" s="202">
        <v>0</v>
      </c>
      <c r="J85" s="202">
        <v>0</v>
      </c>
      <c r="L85" s="202">
        <v>0</v>
      </c>
    </row>
    <row r="86" spans="1:12">
      <c r="A86" s="207">
        <v>34</v>
      </c>
      <c r="B86" s="200" t="s">
        <v>222</v>
      </c>
      <c r="C86" s="203">
        <v>39175</v>
      </c>
      <c r="D86" s="201" t="s">
        <v>256</v>
      </c>
      <c r="E86" s="92">
        <v>29</v>
      </c>
      <c r="F86" s="204" t="s">
        <v>414</v>
      </c>
      <c r="G86" s="202">
        <v>1</v>
      </c>
      <c r="H86" s="202">
        <v>4</v>
      </c>
      <c r="I86" s="202">
        <v>0</v>
      </c>
      <c r="J86" s="202">
        <v>0</v>
      </c>
      <c r="L86" s="202">
        <v>0</v>
      </c>
    </row>
    <row r="87" spans="1:12">
      <c r="A87" s="207">
        <v>35</v>
      </c>
      <c r="B87" s="200" t="s">
        <v>222</v>
      </c>
      <c r="C87" s="203">
        <v>39175</v>
      </c>
      <c r="D87" s="201" t="s">
        <v>256</v>
      </c>
      <c r="E87" s="92">
        <v>29</v>
      </c>
      <c r="F87" s="204" t="s">
        <v>414</v>
      </c>
      <c r="G87" s="202">
        <v>1</v>
      </c>
      <c r="H87" s="202">
        <v>18</v>
      </c>
      <c r="I87" s="202">
        <v>0</v>
      </c>
      <c r="J87" s="202">
        <v>0</v>
      </c>
      <c r="L87" s="202">
        <v>0</v>
      </c>
    </row>
    <row r="88" spans="1:12">
      <c r="A88" s="207">
        <v>36</v>
      </c>
      <c r="B88" s="200" t="s">
        <v>222</v>
      </c>
      <c r="C88" s="203">
        <v>39175</v>
      </c>
      <c r="D88" s="201" t="s">
        <v>256</v>
      </c>
      <c r="E88" s="92">
        <v>29</v>
      </c>
      <c r="F88" s="204" t="s">
        <v>414</v>
      </c>
      <c r="G88" s="202">
        <v>1</v>
      </c>
      <c r="H88" s="202">
        <v>11</v>
      </c>
      <c r="I88" s="202">
        <v>1</v>
      </c>
      <c r="J88" s="202">
        <v>2</v>
      </c>
      <c r="L88" s="202">
        <v>2</v>
      </c>
    </row>
    <row r="89" spans="1:12">
      <c r="A89" s="207">
        <v>37</v>
      </c>
      <c r="B89" s="200" t="s">
        <v>222</v>
      </c>
      <c r="C89" s="203">
        <v>39175</v>
      </c>
      <c r="D89" s="201" t="s">
        <v>256</v>
      </c>
      <c r="E89" s="92">
        <v>29</v>
      </c>
      <c r="F89" s="204" t="s">
        <v>414</v>
      </c>
      <c r="G89" s="202">
        <v>1</v>
      </c>
      <c r="H89" s="202">
        <v>25</v>
      </c>
      <c r="I89" s="202">
        <v>1</v>
      </c>
      <c r="J89" s="202">
        <v>5</v>
      </c>
      <c r="L89" s="202">
        <v>5</v>
      </c>
    </row>
    <row r="90" spans="1:12">
      <c r="A90" s="207">
        <v>38</v>
      </c>
      <c r="B90" s="200" t="s">
        <v>222</v>
      </c>
      <c r="C90" s="203">
        <v>39175</v>
      </c>
      <c r="D90" s="201" t="s">
        <v>256</v>
      </c>
      <c r="E90" s="92">
        <v>29</v>
      </c>
      <c r="F90" s="204" t="s">
        <v>414</v>
      </c>
      <c r="G90" s="202">
        <v>1</v>
      </c>
      <c r="H90" s="202">
        <v>7</v>
      </c>
      <c r="I90" s="202">
        <v>4</v>
      </c>
      <c r="J90" s="202">
        <v>4</v>
      </c>
      <c r="L90" s="202">
        <v>4</v>
      </c>
    </row>
    <row r="91" spans="1:12">
      <c r="A91" s="207">
        <v>39</v>
      </c>
      <c r="B91" s="200" t="s">
        <v>222</v>
      </c>
      <c r="C91" s="203">
        <v>39175</v>
      </c>
      <c r="D91" s="201" t="s">
        <v>256</v>
      </c>
      <c r="E91" s="92">
        <v>29</v>
      </c>
      <c r="F91" s="204" t="s">
        <v>414</v>
      </c>
      <c r="G91" s="202">
        <v>1</v>
      </c>
      <c r="H91" s="202">
        <v>7</v>
      </c>
      <c r="I91" s="202">
        <v>1</v>
      </c>
      <c r="J91" s="202">
        <v>2</v>
      </c>
      <c r="L91" s="202">
        <v>2</v>
      </c>
    </row>
    <row r="92" spans="1:12">
      <c r="A92" s="207">
        <v>40</v>
      </c>
      <c r="B92" s="200" t="s">
        <v>222</v>
      </c>
      <c r="C92" s="203">
        <v>39175</v>
      </c>
      <c r="D92" s="201" t="s">
        <v>256</v>
      </c>
      <c r="E92" s="92">
        <v>29</v>
      </c>
      <c r="F92" s="204" t="s">
        <v>414</v>
      </c>
      <c r="G92" s="202">
        <v>1</v>
      </c>
      <c r="H92" s="202">
        <v>0</v>
      </c>
      <c r="I92" s="202">
        <v>0</v>
      </c>
      <c r="J92" s="202">
        <v>2</v>
      </c>
      <c r="L92" s="202">
        <v>2</v>
      </c>
    </row>
    <row r="93" spans="1:12">
      <c r="A93" s="207">
        <v>41</v>
      </c>
      <c r="B93" s="200" t="s">
        <v>222</v>
      </c>
      <c r="C93" s="203">
        <v>39175</v>
      </c>
      <c r="D93" s="201" t="s">
        <v>256</v>
      </c>
      <c r="E93" s="92">
        <v>29</v>
      </c>
      <c r="F93" s="204" t="s">
        <v>414</v>
      </c>
      <c r="G93" s="202">
        <v>1</v>
      </c>
      <c r="H93" s="202">
        <v>0</v>
      </c>
      <c r="I93" s="202" t="s">
        <v>415</v>
      </c>
      <c r="J93" s="202" t="s">
        <v>415</v>
      </c>
      <c r="L93" s="202">
        <v>0</v>
      </c>
    </row>
    <row r="94" spans="1:12">
      <c r="A94" s="207">
        <v>42</v>
      </c>
      <c r="B94" s="200" t="s">
        <v>222</v>
      </c>
      <c r="C94" s="203">
        <v>39175</v>
      </c>
      <c r="D94" s="201" t="s">
        <v>256</v>
      </c>
      <c r="E94" s="92">
        <v>29</v>
      </c>
      <c r="F94" s="204" t="s">
        <v>414</v>
      </c>
      <c r="G94" s="202">
        <v>1</v>
      </c>
      <c r="H94" s="202">
        <v>7</v>
      </c>
      <c r="I94" s="202">
        <v>0</v>
      </c>
      <c r="J94" s="202">
        <v>0</v>
      </c>
      <c r="L94" s="202">
        <v>0</v>
      </c>
    </row>
    <row r="95" spans="1:12">
      <c r="A95" s="207">
        <v>43</v>
      </c>
      <c r="B95" s="200" t="s">
        <v>222</v>
      </c>
      <c r="C95" s="203">
        <v>39175</v>
      </c>
      <c r="D95" s="201" t="s">
        <v>256</v>
      </c>
      <c r="E95" s="92">
        <v>29</v>
      </c>
      <c r="F95" s="204" t="s">
        <v>414</v>
      </c>
      <c r="G95" s="202">
        <v>1</v>
      </c>
      <c r="H95" s="202">
        <v>4</v>
      </c>
      <c r="I95" s="202">
        <v>0</v>
      </c>
      <c r="J95" s="202">
        <v>0</v>
      </c>
      <c r="L95" s="202">
        <v>0</v>
      </c>
    </row>
    <row r="96" spans="1:12">
      <c r="A96" s="207">
        <v>44</v>
      </c>
      <c r="B96" s="200" t="s">
        <v>222</v>
      </c>
      <c r="C96" s="203">
        <v>39175</v>
      </c>
      <c r="D96" s="201" t="s">
        <v>256</v>
      </c>
      <c r="E96" s="92">
        <v>29</v>
      </c>
      <c r="F96" s="204" t="s">
        <v>414</v>
      </c>
      <c r="G96" s="202">
        <v>1</v>
      </c>
      <c r="H96" s="202">
        <v>11</v>
      </c>
      <c r="I96" s="202">
        <v>0</v>
      </c>
      <c r="J96" s="202">
        <v>0</v>
      </c>
      <c r="L96" s="202">
        <v>0</v>
      </c>
    </row>
    <row r="97" spans="1:12">
      <c r="A97" s="207">
        <v>45</v>
      </c>
      <c r="B97" s="200" t="s">
        <v>222</v>
      </c>
      <c r="C97" s="203">
        <v>39175</v>
      </c>
      <c r="D97" s="201" t="s">
        <v>256</v>
      </c>
      <c r="E97" s="92">
        <v>29</v>
      </c>
      <c r="F97" s="204" t="s">
        <v>414</v>
      </c>
      <c r="G97" s="202">
        <v>1</v>
      </c>
      <c r="H97" s="202">
        <v>6</v>
      </c>
      <c r="I97" s="202">
        <v>0</v>
      </c>
      <c r="J97" s="202">
        <v>0</v>
      </c>
      <c r="L97" s="202">
        <v>0</v>
      </c>
    </row>
    <row r="98" spans="1:12">
      <c r="A98" s="207">
        <v>46</v>
      </c>
      <c r="B98" s="200" t="s">
        <v>222</v>
      </c>
      <c r="C98" s="203">
        <v>39175</v>
      </c>
      <c r="D98" s="201" t="s">
        <v>256</v>
      </c>
      <c r="E98" s="92">
        <v>29</v>
      </c>
      <c r="F98" s="204" t="s">
        <v>414</v>
      </c>
      <c r="G98" s="202">
        <v>1</v>
      </c>
      <c r="H98" s="202">
        <v>0</v>
      </c>
      <c r="I98" s="202">
        <v>0</v>
      </c>
      <c r="J98" s="202">
        <v>0</v>
      </c>
      <c r="L98" s="202">
        <v>0</v>
      </c>
    </row>
    <row r="99" spans="1:12">
      <c r="A99" s="207">
        <v>47</v>
      </c>
      <c r="B99" s="200" t="s">
        <v>222</v>
      </c>
      <c r="C99" s="203">
        <v>39175</v>
      </c>
      <c r="D99" s="201" t="s">
        <v>256</v>
      </c>
      <c r="E99" s="92">
        <v>29</v>
      </c>
      <c r="F99" s="204" t="s">
        <v>414</v>
      </c>
      <c r="G99" s="202">
        <v>1</v>
      </c>
      <c r="H99" s="202">
        <v>3</v>
      </c>
      <c r="I99" s="202">
        <v>0</v>
      </c>
      <c r="J99" s="202">
        <v>0</v>
      </c>
      <c r="L99" s="202">
        <v>0</v>
      </c>
    </row>
    <row r="100" spans="1:12">
      <c r="A100" s="207">
        <v>48</v>
      </c>
      <c r="B100" s="200" t="s">
        <v>222</v>
      </c>
      <c r="C100" s="203">
        <v>39175</v>
      </c>
      <c r="D100" s="201" t="s">
        <v>256</v>
      </c>
      <c r="E100" s="92">
        <v>29</v>
      </c>
      <c r="F100" s="204" t="s">
        <v>414</v>
      </c>
      <c r="G100" s="202">
        <v>1</v>
      </c>
      <c r="H100" s="202">
        <v>10</v>
      </c>
      <c r="I100" s="202">
        <v>0</v>
      </c>
      <c r="J100" s="202">
        <v>0</v>
      </c>
      <c r="L100" s="202">
        <v>0</v>
      </c>
    </row>
    <row r="101" spans="1:12">
      <c r="A101" s="207">
        <v>49</v>
      </c>
      <c r="B101" s="200" t="s">
        <v>222</v>
      </c>
      <c r="C101" s="203">
        <v>39175</v>
      </c>
      <c r="D101" s="201" t="s">
        <v>256</v>
      </c>
      <c r="E101" s="92">
        <v>29</v>
      </c>
      <c r="F101" s="204" t="s">
        <v>414</v>
      </c>
      <c r="G101" s="202">
        <v>1</v>
      </c>
      <c r="H101" s="202">
        <v>4</v>
      </c>
      <c r="I101" s="202">
        <v>0</v>
      </c>
      <c r="J101" s="202">
        <v>0</v>
      </c>
      <c r="L101" s="202">
        <v>0</v>
      </c>
    </row>
    <row r="102" spans="1:12">
      <c r="A102" s="207">
        <v>50</v>
      </c>
      <c r="B102" s="200" t="s">
        <v>222</v>
      </c>
      <c r="C102" s="203">
        <v>39175</v>
      </c>
      <c r="D102" s="201" t="s">
        <v>256</v>
      </c>
      <c r="E102" s="92">
        <v>29</v>
      </c>
      <c r="F102" s="204" t="s">
        <v>414</v>
      </c>
      <c r="G102" s="202">
        <v>1</v>
      </c>
      <c r="H102" s="202">
        <v>16</v>
      </c>
      <c r="I102" s="202">
        <v>0</v>
      </c>
      <c r="J102" s="202">
        <v>0</v>
      </c>
      <c r="L102" s="202">
        <v>0</v>
      </c>
    </row>
    <row r="103" spans="1:12">
      <c r="A103" s="207">
        <v>1</v>
      </c>
      <c r="B103" s="200" t="s">
        <v>222</v>
      </c>
      <c r="C103" s="203">
        <v>39175</v>
      </c>
      <c r="D103" s="201" t="s">
        <v>256</v>
      </c>
      <c r="E103" s="92">
        <v>29</v>
      </c>
      <c r="F103" s="204" t="s">
        <v>414</v>
      </c>
      <c r="G103" s="202">
        <v>2</v>
      </c>
      <c r="H103" s="202">
        <v>10</v>
      </c>
      <c r="I103" s="202">
        <v>0</v>
      </c>
      <c r="J103" s="202">
        <v>0</v>
      </c>
      <c r="L103" s="202">
        <v>0</v>
      </c>
    </row>
    <row r="104" spans="1:12">
      <c r="A104" s="207">
        <v>2</v>
      </c>
      <c r="B104" s="200" t="s">
        <v>222</v>
      </c>
      <c r="C104" s="203">
        <v>39175</v>
      </c>
      <c r="D104" s="201" t="s">
        <v>256</v>
      </c>
      <c r="E104" s="92">
        <v>29</v>
      </c>
      <c r="F104" s="204" t="s">
        <v>414</v>
      </c>
      <c r="G104" s="202">
        <v>2</v>
      </c>
      <c r="H104" s="202">
        <v>16</v>
      </c>
      <c r="I104" s="202">
        <v>0</v>
      </c>
      <c r="J104" s="202">
        <v>0</v>
      </c>
      <c r="L104" s="202">
        <v>0</v>
      </c>
    </row>
    <row r="105" spans="1:12">
      <c r="A105" s="207">
        <v>3</v>
      </c>
      <c r="B105" s="200" t="s">
        <v>222</v>
      </c>
      <c r="C105" s="203">
        <v>39175</v>
      </c>
      <c r="D105" s="201" t="s">
        <v>256</v>
      </c>
      <c r="E105" s="92">
        <v>29</v>
      </c>
      <c r="F105" s="204" t="s">
        <v>414</v>
      </c>
      <c r="G105" s="202">
        <v>2</v>
      </c>
      <c r="H105" s="202">
        <v>12</v>
      </c>
      <c r="I105" s="202">
        <v>0</v>
      </c>
      <c r="J105" s="202">
        <v>2</v>
      </c>
      <c r="L105" s="202">
        <v>2</v>
      </c>
    </row>
    <row r="106" spans="1:12">
      <c r="A106" s="207">
        <v>4</v>
      </c>
      <c r="B106" s="200" t="s">
        <v>222</v>
      </c>
      <c r="C106" s="203">
        <v>39175</v>
      </c>
      <c r="D106" s="201" t="s">
        <v>256</v>
      </c>
      <c r="E106" s="92">
        <v>29</v>
      </c>
      <c r="F106" s="204" t="s">
        <v>414</v>
      </c>
      <c r="G106" s="202">
        <v>2</v>
      </c>
      <c r="H106" s="202">
        <v>6</v>
      </c>
      <c r="I106" s="202">
        <v>0</v>
      </c>
      <c r="J106" s="202">
        <v>0</v>
      </c>
      <c r="L106" s="202">
        <v>0</v>
      </c>
    </row>
    <row r="107" spans="1:12">
      <c r="A107" s="207">
        <v>5</v>
      </c>
      <c r="B107" s="200" t="s">
        <v>222</v>
      </c>
      <c r="C107" s="203">
        <v>39175</v>
      </c>
      <c r="D107" s="201" t="s">
        <v>256</v>
      </c>
      <c r="E107" s="92">
        <v>29</v>
      </c>
      <c r="F107" s="204" t="s">
        <v>414</v>
      </c>
      <c r="G107" s="202">
        <v>2</v>
      </c>
      <c r="H107" s="202">
        <v>3</v>
      </c>
      <c r="I107" s="202">
        <v>0</v>
      </c>
      <c r="J107" s="202">
        <v>0</v>
      </c>
      <c r="L107" s="202">
        <v>0</v>
      </c>
    </row>
    <row r="108" spans="1:12">
      <c r="A108" s="207">
        <v>6</v>
      </c>
      <c r="B108" s="200" t="s">
        <v>222</v>
      </c>
      <c r="C108" s="203">
        <v>39175</v>
      </c>
      <c r="D108" s="201" t="s">
        <v>256</v>
      </c>
      <c r="E108" s="92">
        <v>29</v>
      </c>
      <c r="F108" s="204" t="s">
        <v>414</v>
      </c>
      <c r="G108" s="202">
        <v>2</v>
      </c>
      <c r="H108" s="202">
        <v>8</v>
      </c>
      <c r="I108" s="202">
        <v>0</v>
      </c>
      <c r="J108" s="202">
        <v>0</v>
      </c>
      <c r="L108" s="202">
        <v>0</v>
      </c>
    </row>
    <row r="109" spans="1:12">
      <c r="A109" s="207">
        <v>7</v>
      </c>
      <c r="B109" s="200" t="s">
        <v>222</v>
      </c>
      <c r="C109" s="203">
        <v>39175</v>
      </c>
      <c r="D109" s="201" t="s">
        <v>256</v>
      </c>
      <c r="E109" s="92">
        <v>29</v>
      </c>
      <c r="F109" s="204" t="s">
        <v>414</v>
      </c>
      <c r="G109" s="202">
        <v>2</v>
      </c>
      <c r="H109" s="202">
        <v>11</v>
      </c>
      <c r="I109" s="202">
        <v>0</v>
      </c>
      <c r="J109" s="202">
        <v>0</v>
      </c>
      <c r="L109" s="202">
        <v>0</v>
      </c>
    </row>
    <row r="110" spans="1:12">
      <c r="A110" s="207">
        <v>8</v>
      </c>
      <c r="B110" s="200" t="s">
        <v>222</v>
      </c>
      <c r="C110" s="203">
        <v>39175</v>
      </c>
      <c r="D110" s="201" t="s">
        <v>256</v>
      </c>
      <c r="E110" s="92">
        <v>29</v>
      </c>
      <c r="F110" s="204" t="s">
        <v>414</v>
      </c>
      <c r="G110" s="202">
        <v>2</v>
      </c>
      <c r="H110" s="202">
        <v>9</v>
      </c>
      <c r="I110" s="202">
        <v>0</v>
      </c>
      <c r="J110" s="202">
        <v>0</v>
      </c>
      <c r="L110" s="202">
        <v>0</v>
      </c>
    </row>
    <row r="111" spans="1:12">
      <c r="A111" s="207">
        <v>9</v>
      </c>
      <c r="B111" s="200" t="s">
        <v>222</v>
      </c>
      <c r="C111" s="203">
        <v>39175</v>
      </c>
      <c r="D111" s="201" t="s">
        <v>256</v>
      </c>
      <c r="E111" s="92">
        <v>29</v>
      </c>
      <c r="F111" s="204" t="s">
        <v>414</v>
      </c>
      <c r="G111" s="202">
        <v>2</v>
      </c>
      <c r="H111" s="202">
        <v>10</v>
      </c>
      <c r="I111" s="202">
        <v>0</v>
      </c>
      <c r="J111" s="202">
        <v>0</v>
      </c>
      <c r="L111" s="202">
        <v>0</v>
      </c>
    </row>
    <row r="112" spans="1:12">
      <c r="A112" s="207">
        <v>10</v>
      </c>
      <c r="B112" s="200" t="s">
        <v>222</v>
      </c>
      <c r="C112" s="203">
        <v>39175</v>
      </c>
      <c r="D112" s="201" t="s">
        <v>256</v>
      </c>
      <c r="E112" s="92">
        <v>29</v>
      </c>
      <c r="F112" s="204" t="s">
        <v>414</v>
      </c>
      <c r="G112" s="202">
        <v>2</v>
      </c>
      <c r="H112" s="202">
        <v>2</v>
      </c>
      <c r="I112" s="202">
        <v>0</v>
      </c>
      <c r="J112" s="202">
        <v>1</v>
      </c>
      <c r="L112" s="202">
        <v>1</v>
      </c>
    </row>
    <row r="113" spans="1:12">
      <c r="A113" s="207">
        <v>11</v>
      </c>
      <c r="B113" s="200" t="s">
        <v>222</v>
      </c>
      <c r="C113" s="203">
        <v>39175</v>
      </c>
      <c r="D113" s="201" t="s">
        <v>256</v>
      </c>
      <c r="E113" s="92">
        <v>29</v>
      </c>
      <c r="F113" s="204" t="s">
        <v>414</v>
      </c>
      <c r="G113" s="202">
        <v>2</v>
      </c>
      <c r="H113" s="202">
        <v>5</v>
      </c>
      <c r="I113" s="202">
        <v>0</v>
      </c>
      <c r="J113" s="202">
        <v>0</v>
      </c>
      <c r="L113" s="202">
        <v>0</v>
      </c>
    </row>
    <row r="114" spans="1:12">
      <c r="A114" s="207">
        <v>12</v>
      </c>
      <c r="B114" s="200" t="s">
        <v>222</v>
      </c>
      <c r="C114" s="203">
        <v>39175</v>
      </c>
      <c r="D114" s="201" t="s">
        <v>256</v>
      </c>
      <c r="E114" s="92">
        <v>29</v>
      </c>
      <c r="F114" s="204" t="s">
        <v>414</v>
      </c>
      <c r="G114" s="202">
        <v>2</v>
      </c>
      <c r="H114" s="202">
        <v>3</v>
      </c>
      <c r="I114" s="202">
        <v>1</v>
      </c>
      <c r="J114" s="202">
        <v>1</v>
      </c>
      <c r="L114" s="202">
        <v>1</v>
      </c>
    </row>
    <row r="115" spans="1:12">
      <c r="A115" s="207">
        <v>13</v>
      </c>
      <c r="B115" s="200" t="s">
        <v>222</v>
      </c>
      <c r="C115" s="203">
        <v>39175</v>
      </c>
      <c r="D115" s="201" t="s">
        <v>256</v>
      </c>
      <c r="E115" s="92">
        <v>29</v>
      </c>
      <c r="F115" s="204" t="s">
        <v>414</v>
      </c>
      <c r="G115" s="202">
        <v>2</v>
      </c>
      <c r="H115" s="202">
        <v>16</v>
      </c>
      <c r="I115" s="202">
        <v>0</v>
      </c>
      <c r="J115" s="202">
        <v>0</v>
      </c>
      <c r="L115" s="202">
        <v>0</v>
      </c>
    </row>
    <row r="116" spans="1:12">
      <c r="A116" s="207">
        <v>14</v>
      </c>
      <c r="B116" s="200" t="s">
        <v>222</v>
      </c>
      <c r="C116" s="203">
        <v>39175</v>
      </c>
      <c r="D116" s="201" t="s">
        <v>256</v>
      </c>
      <c r="E116" s="92">
        <v>29</v>
      </c>
      <c r="F116" s="204" t="s">
        <v>414</v>
      </c>
      <c r="G116" s="202">
        <v>2</v>
      </c>
      <c r="H116" s="202">
        <v>12</v>
      </c>
      <c r="I116" s="202">
        <v>0</v>
      </c>
      <c r="J116" s="202">
        <v>4</v>
      </c>
      <c r="L116" s="202">
        <v>4</v>
      </c>
    </row>
    <row r="117" spans="1:12">
      <c r="A117" s="207">
        <v>15</v>
      </c>
      <c r="B117" s="200" t="s">
        <v>222</v>
      </c>
      <c r="C117" s="203">
        <v>39175</v>
      </c>
      <c r="D117" s="201" t="s">
        <v>256</v>
      </c>
      <c r="E117" s="92">
        <v>29</v>
      </c>
      <c r="F117" s="204" t="s">
        <v>414</v>
      </c>
      <c r="G117" s="202">
        <v>2</v>
      </c>
      <c r="H117" s="202">
        <v>4</v>
      </c>
      <c r="I117" s="202">
        <v>0</v>
      </c>
      <c r="J117" s="202">
        <v>2</v>
      </c>
      <c r="L117" s="202">
        <v>2</v>
      </c>
    </row>
    <row r="118" spans="1:12">
      <c r="A118" s="207">
        <v>16</v>
      </c>
      <c r="B118" s="200" t="s">
        <v>222</v>
      </c>
      <c r="C118" s="203">
        <v>39175</v>
      </c>
      <c r="D118" s="201" t="s">
        <v>256</v>
      </c>
      <c r="E118" s="92">
        <v>29</v>
      </c>
      <c r="F118" s="204" t="s">
        <v>414</v>
      </c>
      <c r="G118" s="202">
        <v>2</v>
      </c>
      <c r="H118" s="202">
        <v>1</v>
      </c>
      <c r="I118" s="202">
        <v>0</v>
      </c>
      <c r="J118" s="202">
        <v>0</v>
      </c>
      <c r="L118" s="202">
        <v>0</v>
      </c>
    </row>
    <row r="119" spans="1:12">
      <c r="A119" s="207">
        <v>17</v>
      </c>
      <c r="B119" s="200" t="s">
        <v>222</v>
      </c>
      <c r="C119" s="203">
        <v>39175</v>
      </c>
      <c r="D119" s="201" t="s">
        <v>256</v>
      </c>
      <c r="E119" s="92">
        <v>29</v>
      </c>
      <c r="F119" s="204" t="s">
        <v>414</v>
      </c>
      <c r="G119" s="202">
        <v>2</v>
      </c>
      <c r="H119" s="202">
        <v>8</v>
      </c>
      <c r="I119" s="202" t="s">
        <v>415</v>
      </c>
      <c r="J119" s="202" t="s">
        <v>415</v>
      </c>
      <c r="L119" s="202">
        <v>0</v>
      </c>
    </row>
    <row r="120" spans="1:12">
      <c r="A120" s="207">
        <v>18</v>
      </c>
      <c r="B120" s="200" t="s">
        <v>222</v>
      </c>
      <c r="C120" s="203">
        <v>39175</v>
      </c>
      <c r="D120" s="201" t="s">
        <v>256</v>
      </c>
      <c r="E120" s="92">
        <v>29</v>
      </c>
      <c r="F120" s="204" t="s">
        <v>414</v>
      </c>
      <c r="G120" s="202">
        <v>2</v>
      </c>
      <c r="H120" s="202">
        <v>14</v>
      </c>
      <c r="I120" s="202">
        <v>0</v>
      </c>
      <c r="J120" s="202">
        <v>0</v>
      </c>
      <c r="L120" s="202">
        <v>0</v>
      </c>
    </row>
    <row r="121" spans="1:12">
      <c r="A121" s="207">
        <v>19</v>
      </c>
      <c r="B121" s="200" t="s">
        <v>222</v>
      </c>
      <c r="C121" s="203">
        <v>39175</v>
      </c>
      <c r="D121" s="201" t="s">
        <v>256</v>
      </c>
      <c r="E121" s="92">
        <v>29</v>
      </c>
      <c r="F121" s="204" t="s">
        <v>414</v>
      </c>
      <c r="G121" s="202">
        <v>2</v>
      </c>
      <c r="H121" s="202">
        <v>4</v>
      </c>
      <c r="I121" s="202">
        <v>0</v>
      </c>
      <c r="J121" s="202">
        <v>0</v>
      </c>
      <c r="L121" s="202">
        <v>0</v>
      </c>
    </row>
    <row r="122" spans="1:12">
      <c r="A122" s="207">
        <v>20</v>
      </c>
      <c r="B122" s="200" t="s">
        <v>222</v>
      </c>
      <c r="C122" s="203">
        <v>39175</v>
      </c>
      <c r="D122" s="201" t="s">
        <v>256</v>
      </c>
      <c r="E122" s="92">
        <v>29</v>
      </c>
      <c r="F122" s="204" t="s">
        <v>414</v>
      </c>
      <c r="G122" s="202">
        <v>2</v>
      </c>
      <c r="H122" s="202">
        <v>8</v>
      </c>
      <c r="I122" s="202">
        <v>0</v>
      </c>
      <c r="J122" s="202">
        <v>0</v>
      </c>
      <c r="L122" s="202">
        <v>0</v>
      </c>
    </row>
    <row r="123" spans="1:12">
      <c r="A123" s="207">
        <v>21</v>
      </c>
      <c r="B123" s="200" t="s">
        <v>222</v>
      </c>
      <c r="C123" s="203">
        <v>39175</v>
      </c>
      <c r="D123" s="201" t="s">
        <v>256</v>
      </c>
      <c r="E123" s="92">
        <v>29</v>
      </c>
      <c r="F123" s="204" t="s">
        <v>414</v>
      </c>
      <c r="G123" s="202">
        <v>2</v>
      </c>
      <c r="H123" s="202">
        <v>14</v>
      </c>
      <c r="I123" s="202">
        <v>0</v>
      </c>
      <c r="J123" s="202">
        <v>0</v>
      </c>
      <c r="L123" s="202">
        <v>0</v>
      </c>
    </row>
    <row r="124" spans="1:12">
      <c r="A124" s="207">
        <v>22</v>
      </c>
      <c r="B124" s="200" t="s">
        <v>222</v>
      </c>
      <c r="C124" s="203">
        <v>39175</v>
      </c>
      <c r="D124" s="201" t="s">
        <v>256</v>
      </c>
      <c r="E124" s="92">
        <v>29</v>
      </c>
      <c r="F124" s="204" t="s">
        <v>414</v>
      </c>
      <c r="G124" s="202">
        <v>2</v>
      </c>
      <c r="H124" s="202">
        <v>5</v>
      </c>
      <c r="I124" s="202">
        <v>0</v>
      </c>
      <c r="J124" s="202">
        <v>0</v>
      </c>
      <c r="L124" s="202">
        <v>0</v>
      </c>
    </row>
    <row r="125" spans="1:12">
      <c r="A125" s="207">
        <v>23</v>
      </c>
      <c r="B125" s="200" t="s">
        <v>222</v>
      </c>
      <c r="C125" s="203">
        <v>39175</v>
      </c>
      <c r="D125" s="201" t="s">
        <v>256</v>
      </c>
      <c r="E125" s="92">
        <v>29</v>
      </c>
      <c r="F125" s="204" t="s">
        <v>414</v>
      </c>
      <c r="G125" s="202">
        <v>2</v>
      </c>
      <c r="H125" s="202">
        <v>0</v>
      </c>
      <c r="I125" s="202">
        <v>0</v>
      </c>
      <c r="J125" s="202">
        <v>0</v>
      </c>
      <c r="L125" s="202">
        <v>0</v>
      </c>
    </row>
    <row r="126" spans="1:12">
      <c r="A126" s="207">
        <v>24</v>
      </c>
      <c r="B126" s="200" t="s">
        <v>222</v>
      </c>
      <c r="C126" s="203">
        <v>39175</v>
      </c>
      <c r="D126" s="201" t="s">
        <v>256</v>
      </c>
      <c r="E126" s="92">
        <v>29</v>
      </c>
      <c r="F126" s="204" t="s">
        <v>414</v>
      </c>
      <c r="G126" s="202">
        <v>2</v>
      </c>
      <c r="H126" s="202">
        <v>13</v>
      </c>
      <c r="I126" s="202">
        <v>0</v>
      </c>
      <c r="J126" s="202">
        <v>0</v>
      </c>
      <c r="L126" s="202">
        <v>0</v>
      </c>
    </row>
    <row r="127" spans="1:12">
      <c r="A127" s="207">
        <v>25</v>
      </c>
      <c r="B127" s="200" t="s">
        <v>222</v>
      </c>
      <c r="C127" s="203">
        <v>39175</v>
      </c>
      <c r="D127" s="201" t="s">
        <v>256</v>
      </c>
      <c r="E127" s="92">
        <v>29</v>
      </c>
      <c r="F127" s="204" t="s">
        <v>414</v>
      </c>
      <c r="G127" s="202">
        <v>2</v>
      </c>
      <c r="H127" s="202">
        <v>4</v>
      </c>
      <c r="I127" s="202">
        <v>0</v>
      </c>
      <c r="J127" s="202">
        <v>0</v>
      </c>
      <c r="L127" s="202">
        <v>0</v>
      </c>
    </row>
    <row r="128" spans="1:12">
      <c r="A128" s="207">
        <v>26</v>
      </c>
      <c r="B128" s="200" t="s">
        <v>222</v>
      </c>
      <c r="C128" s="203">
        <v>39175</v>
      </c>
      <c r="D128" s="201" t="s">
        <v>256</v>
      </c>
      <c r="E128" s="92">
        <v>29</v>
      </c>
      <c r="F128" s="204" t="s">
        <v>414</v>
      </c>
      <c r="G128" s="202">
        <v>2</v>
      </c>
      <c r="H128" s="202">
        <v>0</v>
      </c>
      <c r="I128" s="202">
        <v>0</v>
      </c>
      <c r="J128" s="202">
        <v>0</v>
      </c>
      <c r="L128" s="202">
        <v>0</v>
      </c>
    </row>
    <row r="129" spans="1:12">
      <c r="A129" s="207">
        <v>27</v>
      </c>
      <c r="B129" s="200" t="s">
        <v>222</v>
      </c>
      <c r="C129" s="203">
        <v>39175</v>
      </c>
      <c r="D129" s="201" t="s">
        <v>256</v>
      </c>
      <c r="E129" s="92">
        <v>29</v>
      </c>
      <c r="F129" s="204" t="s">
        <v>414</v>
      </c>
      <c r="G129" s="202">
        <v>2</v>
      </c>
      <c r="H129" s="202">
        <v>8</v>
      </c>
      <c r="I129" s="202">
        <v>0</v>
      </c>
      <c r="J129" s="202">
        <v>0</v>
      </c>
      <c r="L129" s="202">
        <v>0</v>
      </c>
    </row>
    <row r="130" spans="1:12">
      <c r="A130" s="207">
        <v>28</v>
      </c>
      <c r="B130" s="200" t="s">
        <v>222</v>
      </c>
      <c r="C130" s="203">
        <v>39175</v>
      </c>
      <c r="D130" s="201" t="s">
        <v>256</v>
      </c>
      <c r="E130" s="92">
        <v>29</v>
      </c>
      <c r="F130" s="204" t="s">
        <v>414</v>
      </c>
      <c r="G130" s="202">
        <v>2</v>
      </c>
      <c r="H130" s="202">
        <v>14</v>
      </c>
      <c r="I130" s="202">
        <v>0</v>
      </c>
      <c r="J130" s="202">
        <v>6</v>
      </c>
      <c r="L130" s="202">
        <v>6</v>
      </c>
    </row>
    <row r="131" spans="1:12">
      <c r="A131" s="207">
        <v>29</v>
      </c>
      <c r="B131" s="200" t="s">
        <v>222</v>
      </c>
      <c r="C131" s="203">
        <v>39175</v>
      </c>
      <c r="D131" s="201" t="s">
        <v>256</v>
      </c>
      <c r="E131" s="92">
        <v>29</v>
      </c>
      <c r="F131" s="204" t="s">
        <v>414</v>
      </c>
      <c r="G131" s="202">
        <v>2</v>
      </c>
      <c r="H131" s="202">
        <v>1</v>
      </c>
      <c r="I131" s="202">
        <v>0</v>
      </c>
      <c r="J131" s="202">
        <v>0</v>
      </c>
      <c r="L131" s="202">
        <v>0</v>
      </c>
    </row>
    <row r="132" spans="1:12">
      <c r="A132" s="207">
        <v>30</v>
      </c>
      <c r="B132" s="200" t="s">
        <v>222</v>
      </c>
      <c r="C132" s="203">
        <v>39175</v>
      </c>
      <c r="D132" s="201" t="s">
        <v>256</v>
      </c>
      <c r="E132" s="92">
        <v>29</v>
      </c>
      <c r="F132" s="204" t="s">
        <v>414</v>
      </c>
      <c r="G132" s="202">
        <v>2</v>
      </c>
      <c r="H132" s="202">
        <v>7</v>
      </c>
      <c r="I132" s="202">
        <v>0</v>
      </c>
      <c r="J132" s="202">
        <v>0</v>
      </c>
      <c r="L132" s="202">
        <v>0</v>
      </c>
    </row>
    <row r="133" spans="1:12">
      <c r="A133" s="207">
        <v>31</v>
      </c>
      <c r="B133" s="200" t="s">
        <v>222</v>
      </c>
      <c r="C133" s="203">
        <v>39175</v>
      </c>
      <c r="D133" s="201" t="s">
        <v>256</v>
      </c>
      <c r="E133" s="92">
        <v>29</v>
      </c>
      <c r="F133" s="204" t="s">
        <v>414</v>
      </c>
      <c r="G133" s="202">
        <v>2</v>
      </c>
      <c r="H133" s="202">
        <v>0</v>
      </c>
      <c r="I133" s="202">
        <v>0</v>
      </c>
      <c r="J133" s="202">
        <v>0</v>
      </c>
      <c r="L133" s="202">
        <v>0</v>
      </c>
    </row>
    <row r="134" spans="1:12">
      <c r="A134" s="207">
        <v>32</v>
      </c>
      <c r="B134" s="200" t="s">
        <v>222</v>
      </c>
      <c r="C134" s="203">
        <v>39175</v>
      </c>
      <c r="D134" s="201" t="s">
        <v>256</v>
      </c>
      <c r="E134" s="92">
        <v>29</v>
      </c>
      <c r="F134" s="204" t="s">
        <v>414</v>
      </c>
      <c r="G134" s="202">
        <v>2</v>
      </c>
      <c r="H134" s="202">
        <v>12</v>
      </c>
      <c r="I134" s="202">
        <v>0</v>
      </c>
      <c r="J134" s="202">
        <v>0</v>
      </c>
      <c r="L134" s="202">
        <v>0</v>
      </c>
    </row>
    <row r="135" spans="1:12">
      <c r="A135" s="207">
        <v>33</v>
      </c>
      <c r="B135" s="200" t="s">
        <v>222</v>
      </c>
      <c r="C135" s="203">
        <v>39175</v>
      </c>
      <c r="D135" s="201" t="s">
        <v>256</v>
      </c>
      <c r="E135" s="92">
        <v>29</v>
      </c>
      <c r="F135" s="204" t="s">
        <v>414</v>
      </c>
      <c r="G135" s="202">
        <v>2</v>
      </c>
      <c r="H135" s="202">
        <v>2</v>
      </c>
      <c r="I135" s="202">
        <v>0</v>
      </c>
      <c r="J135" s="202">
        <v>0</v>
      </c>
      <c r="L135" s="202">
        <v>0</v>
      </c>
    </row>
    <row r="136" spans="1:12">
      <c r="A136" s="207">
        <v>34</v>
      </c>
      <c r="B136" s="200" t="s">
        <v>222</v>
      </c>
      <c r="C136" s="203">
        <v>39175</v>
      </c>
      <c r="D136" s="201" t="s">
        <v>256</v>
      </c>
      <c r="E136" s="92">
        <v>29</v>
      </c>
      <c r="F136" s="204" t="s">
        <v>414</v>
      </c>
      <c r="G136" s="202">
        <v>2</v>
      </c>
      <c r="H136" s="202">
        <v>16</v>
      </c>
      <c r="I136" s="202">
        <v>0</v>
      </c>
      <c r="J136" s="202">
        <v>0</v>
      </c>
      <c r="L136" s="202">
        <v>0</v>
      </c>
    </row>
    <row r="137" spans="1:12">
      <c r="A137" s="207">
        <v>35</v>
      </c>
      <c r="B137" s="200" t="s">
        <v>222</v>
      </c>
      <c r="C137" s="203">
        <v>39175</v>
      </c>
      <c r="D137" s="201" t="s">
        <v>256</v>
      </c>
      <c r="E137" s="92">
        <v>29</v>
      </c>
      <c r="F137" s="204" t="s">
        <v>414</v>
      </c>
      <c r="G137" s="202">
        <v>2</v>
      </c>
      <c r="H137" s="202">
        <v>4</v>
      </c>
      <c r="I137" s="202">
        <v>1</v>
      </c>
      <c r="J137" s="202">
        <v>1</v>
      </c>
      <c r="L137" s="202">
        <v>1</v>
      </c>
    </row>
    <row r="138" spans="1:12">
      <c r="A138" s="207">
        <v>36</v>
      </c>
      <c r="B138" s="200" t="s">
        <v>222</v>
      </c>
      <c r="C138" s="203">
        <v>39175</v>
      </c>
      <c r="D138" s="201" t="s">
        <v>256</v>
      </c>
      <c r="E138" s="92">
        <v>29</v>
      </c>
      <c r="F138" s="204" t="s">
        <v>414</v>
      </c>
      <c r="G138" s="202">
        <v>2</v>
      </c>
      <c r="H138" s="202">
        <v>19</v>
      </c>
      <c r="I138" s="202">
        <v>0</v>
      </c>
      <c r="J138" s="202">
        <v>1</v>
      </c>
      <c r="L138" s="202">
        <v>1</v>
      </c>
    </row>
    <row r="139" spans="1:12">
      <c r="A139" s="207">
        <v>37</v>
      </c>
      <c r="B139" s="200" t="s">
        <v>222</v>
      </c>
      <c r="C139" s="203">
        <v>39175</v>
      </c>
      <c r="D139" s="201" t="s">
        <v>256</v>
      </c>
      <c r="E139" s="92">
        <v>29</v>
      </c>
      <c r="F139" s="204" t="s">
        <v>414</v>
      </c>
      <c r="G139" s="202">
        <v>2</v>
      </c>
      <c r="H139" s="202">
        <v>17</v>
      </c>
      <c r="I139" s="202">
        <v>2</v>
      </c>
      <c r="J139" s="202">
        <v>0</v>
      </c>
      <c r="L139" s="202">
        <v>0</v>
      </c>
    </row>
    <row r="140" spans="1:12">
      <c r="A140" s="207">
        <v>38</v>
      </c>
      <c r="B140" s="200" t="s">
        <v>222</v>
      </c>
      <c r="C140" s="203">
        <v>39175</v>
      </c>
      <c r="D140" s="201" t="s">
        <v>256</v>
      </c>
      <c r="E140" s="92">
        <v>29</v>
      </c>
      <c r="F140" s="204" t="s">
        <v>414</v>
      </c>
      <c r="G140" s="202">
        <v>2</v>
      </c>
      <c r="H140" s="202">
        <v>0</v>
      </c>
      <c r="I140" s="202">
        <v>0</v>
      </c>
      <c r="J140" s="202">
        <v>5</v>
      </c>
      <c r="L140" s="202">
        <v>5</v>
      </c>
    </row>
    <row r="141" spans="1:12">
      <c r="A141" s="207">
        <v>39</v>
      </c>
      <c r="B141" s="200" t="s">
        <v>222</v>
      </c>
      <c r="C141" s="203">
        <v>39175</v>
      </c>
      <c r="D141" s="201" t="s">
        <v>256</v>
      </c>
      <c r="E141" s="92">
        <v>29</v>
      </c>
      <c r="F141" s="204" t="s">
        <v>414</v>
      </c>
      <c r="G141" s="202">
        <v>2</v>
      </c>
      <c r="H141" s="202">
        <v>40</v>
      </c>
      <c r="I141" s="202">
        <v>0</v>
      </c>
      <c r="J141" s="202">
        <v>0</v>
      </c>
      <c r="L141" s="202">
        <v>0</v>
      </c>
    </row>
    <row r="142" spans="1:12">
      <c r="A142" s="207">
        <v>40</v>
      </c>
      <c r="B142" s="200" t="s">
        <v>222</v>
      </c>
      <c r="C142" s="203">
        <v>39175</v>
      </c>
      <c r="D142" s="201" t="s">
        <v>256</v>
      </c>
      <c r="E142" s="92">
        <v>29</v>
      </c>
      <c r="F142" s="204" t="s">
        <v>414</v>
      </c>
      <c r="G142" s="202">
        <v>2</v>
      </c>
      <c r="H142" s="202">
        <v>12</v>
      </c>
      <c r="I142" s="202">
        <v>0</v>
      </c>
      <c r="J142" s="202">
        <v>0</v>
      </c>
      <c r="L142" s="202">
        <v>0</v>
      </c>
    </row>
    <row r="143" spans="1:12">
      <c r="A143" s="207">
        <v>41</v>
      </c>
      <c r="B143" s="200" t="s">
        <v>222</v>
      </c>
      <c r="C143" s="203">
        <v>39175</v>
      </c>
      <c r="D143" s="201" t="s">
        <v>256</v>
      </c>
      <c r="E143" s="92">
        <v>29</v>
      </c>
      <c r="F143" s="204" t="s">
        <v>414</v>
      </c>
      <c r="G143" s="202">
        <v>2</v>
      </c>
      <c r="H143" s="202">
        <v>13</v>
      </c>
      <c r="I143" s="202">
        <v>0</v>
      </c>
      <c r="J143" s="202">
        <v>0</v>
      </c>
      <c r="L143" s="202">
        <v>0</v>
      </c>
    </row>
    <row r="144" spans="1:12">
      <c r="A144" s="207">
        <v>42</v>
      </c>
      <c r="B144" s="200" t="s">
        <v>222</v>
      </c>
      <c r="C144" s="203">
        <v>39175</v>
      </c>
      <c r="D144" s="201" t="s">
        <v>256</v>
      </c>
      <c r="E144" s="92">
        <v>29</v>
      </c>
      <c r="F144" s="204" t="s">
        <v>414</v>
      </c>
      <c r="G144" s="202">
        <v>2</v>
      </c>
      <c r="H144" s="202">
        <v>39</v>
      </c>
      <c r="I144" s="202">
        <v>0</v>
      </c>
      <c r="J144" s="202">
        <v>0</v>
      </c>
      <c r="L144" s="202">
        <v>0</v>
      </c>
    </row>
    <row r="145" spans="1:12">
      <c r="A145" s="207">
        <v>43</v>
      </c>
      <c r="B145" s="200" t="s">
        <v>222</v>
      </c>
      <c r="C145" s="203">
        <v>39175</v>
      </c>
      <c r="D145" s="201" t="s">
        <v>256</v>
      </c>
      <c r="E145" s="92">
        <v>29</v>
      </c>
      <c r="F145" s="204" t="s">
        <v>414</v>
      </c>
      <c r="G145" s="202">
        <v>2</v>
      </c>
      <c r="H145" s="202">
        <v>1</v>
      </c>
      <c r="I145" s="202">
        <v>0</v>
      </c>
      <c r="J145" s="202">
        <v>0</v>
      </c>
      <c r="L145" s="202">
        <v>0</v>
      </c>
    </row>
    <row r="146" spans="1:12">
      <c r="A146" s="207">
        <v>44</v>
      </c>
      <c r="B146" s="200" t="s">
        <v>222</v>
      </c>
      <c r="C146" s="203">
        <v>39175</v>
      </c>
      <c r="D146" s="201" t="s">
        <v>256</v>
      </c>
      <c r="E146" s="92">
        <v>29</v>
      </c>
      <c r="F146" s="204" t="s">
        <v>414</v>
      </c>
      <c r="G146" s="202">
        <v>2</v>
      </c>
      <c r="H146" s="202">
        <v>4</v>
      </c>
      <c r="I146" s="202">
        <v>0</v>
      </c>
      <c r="J146" s="202">
        <v>0</v>
      </c>
      <c r="L146" s="202">
        <v>0</v>
      </c>
    </row>
    <row r="147" spans="1:12">
      <c r="A147" s="207">
        <v>45</v>
      </c>
      <c r="B147" s="200" t="s">
        <v>222</v>
      </c>
      <c r="C147" s="203">
        <v>39175</v>
      </c>
      <c r="D147" s="201" t="s">
        <v>256</v>
      </c>
      <c r="E147" s="92">
        <v>29</v>
      </c>
      <c r="F147" s="204" t="s">
        <v>414</v>
      </c>
      <c r="G147" s="202">
        <v>2</v>
      </c>
      <c r="H147" s="202">
        <v>8</v>
      </c>
      <c r="I147" s="202">
        <v>1</v>
      </c>
      <c r="J147" s="202">
        <v>1</v>
      </c>
      <c r="L147" s="202">
        <v>1</v>
      </c>
    </row>
    <row r="148" spans="1:12">
      <c r="A148" s="207">
        <v>46</v>
      </c>
      <c r="B148" s="200" t="s">
        <v>222</v>
      </c>
      <c r="C148" s="203">
        <v>39175</v>
      </c>
      <c r="D148" s="201" t="s">
        <v>256</v>
      </c>
      <c r="E148" s="92">
        <v>29</v>
      </c>
      <c r="F148" s="204" t="s">
        <v>414</v>
      </c>
      <c r="G148" s="202">
        <v>2</v>
      </c>
      <c r="H148" s="202">
        <v>25</v>
      </c>
      <c r="I148" s="202">
        <v>11</v>
      </c>
      <c r="J148" s="202">
        <v>23</v>
      </c>
      <c r="L148" s="202">
        <v>23</v>
      </c>
    </row>
    <row r="149" spans="1:12">
      <c r="A149" s="207">
        <v>47</v>
      </c>
      <c r="B149" s="200" t="s">
        <v>222</v>
      </c>
      <c r="C149" s="203">
        <v>39175</v>
      </c>
      <c r="D149" s="201" t="s">
        <v>256</v>
      </c>
      <c r="E149" s="92">
        <v>29</v>
      </c>
      <c r="F149" s="204" t="s">
        <v>414</v>
      </c>
      <c r="G149" s="202">
        <v>2</v>
      </c>
      <c r="H149" s="202">
        <v>10</v>
      </c>
      <c r="I149" s="202">
        <v>0</v>
      </c>
      <c r="J149" s="202">
        <v>0</v>
      </c>
      <c r="L149" s="202">
        <v>0</v>
      </c>
    </row>
    <row r="150" spans="1:12">
      <c r="A150" s="207">
        <v>48</v>
      </c>
      <c r="B150" s="200" t="s">
        <v>222</v>
      </c>
      <c r="C150" s="203">
        <v>39175</v>
      </c>
      <c r="D150" s="201" t="s">
        <v>256</v>
      </c>
      <c r="E150" s="92">
        <v>29</v>
      </c>
      <c r="F150" s="204" t="s">
        <v>414</v>
      </c>
      <c r="G150" s="202">
        <v>2</v>
      </c>
      <c r="H150" s="202">
        <v>8</v>
      </c>
      <c r="I150" s="202">
        <v>0</v>
      </c>
      <c r="J150" s="202">
        <v>0</v>
      </c>
      <c r="L150" s="202">
        <v>0</v>
      </c>
    </row>
    <row r="151" spans="1:12">
      <c r="A151" s="207">
        <v>49</v>
      </c>
      <c r="B151" s="200" t="s">
        <v>222</v>
      </c>
      <c r="C151" s="203">
        <v>39175</v>
      </c>
      <c r="D151" s="201" t="s">
        <v>256</v>
      </c>
      <c r="E151" s="92">
        <v>29</v>
      </c>
      <c r="F151" s="204" t="s">
        <v>414</v>
      </c>
      <c r="G151" s="202">
        <v>2</v>
      </c>
      <c r="H151" s="202">
        <v>8</v>
      </c>
      <c r="I151" s="202">
        <v>0</v>
      </c>
      <c r="J151" s="202">
        <v>0</v>
      </c>
      <c r="L151" s="202">
        <v>0</v>
      </c>
    </row>
    <row r="152" spans="1:12">
      <c r="A152" s="207">
        <v>50</v>
      </c>
      <c r="B152" s="200" t="s">
        <v>222</v>
      </c>
      <c r="C152" s="203">
        <v>39175</v>
      </c>
      <c r="D152" s="201" t="s">
        <v>256</v>
      </c>
      <c r="E152" s="92">
        <v>29</v>
      </c>
      <c r="F152" s="204" t="s">
        <v>414</v>
      </c>
      <c r="G152" s="202">
        <v>2</v>
      </c>
      <c r="H152" s="202">
        <v>0</v>
      </c>
      <c r="I152" s="202">
        <v>0</v>
      </c>
      <c r="J152" s="202">
        <v>0</v>
      </c>
      <c r="L152" s="202">
        <v>0</v>
      </c>
    </row>
    <row r="153" spans="1:12">
      <c r="A153" s="214">
        <v>1</v>
      </c>
      <c r="B153" s="215" t="s">
        <v>222</v>
      </c>
      <c r="C153" s="216">
        <v>39175</v>
      </c>
      <c r="D153" s="217" t="s">
        <v>256</v>
      </c>
      <c r="E153" s="218">
        <v>29</v>
      </c>
      <c r="F153" s="219" t="s">
        <v>414</v>
      </c>
      <c r="G153" s="220">
        <v>3</v>
      </c>
      <c r="H153" s="202">
        <v>1</v>
      </c>
      <c r="I153" s="202">
        <v>0</v>
      </c>
      <c r="J153" s="202">
        <v>4</v>
      </c>
      <c r="L153" s="202">
        <v>4</v>
      </c>
    </row>
    <row r="154" spans="1:12">
      <c r="A154" s="214">
        <v>2</v>
      </c>
      <c r="B154" s="215" t="s">
        <v>222</v>
      </c>
      <c r="C154" s="216">
        <v>39175</v>
      </c>
      <c r="D154" s="217" t="s">
        <v>256</v>
      </c>
      <c r="E154" s="218">
        <v>29</v>
      </c>
      <c r="F154" s="219" t="s">
        <v>414</v>
      </c>
      <c r="G154" s="220">
        <v>3</v>
      </c>
      <c r="H154" s="202">
        <v>39</v>
      </c>
      <c r="I154" s="202">
        <v>0</v>
      </c>
      <c r="J154" s="202">
        <v>0</v>
      </c>
      <c r="L154" s="202">
        <v>0</v>
      </c>
    </row>
    <row r="155" spans="1:12">
      <c r="A155" s="214">
        <v>3</v>
      </c>
      <c r="B155" s="215" t="s">
        <v>222</v>
      </c>
      <c r="C155" s="216">
        <v>39175</v>
      </c>
      <c r="D155" s="217" t="s">
        <v>256</v>
      </c>
      <c r="E155" s="218">
        <v>29</v>
      </c>
      <c r="F155" s="219" t="s">
        <v>414</v>
      </c>
      <c r="G155" s="220">
        <v>3</v>
      </c>
      <c r="H155" s="202">
        <v>7</v>
      </c>
      <c r="I155" s="202">
        <v>4</v>
      </c>
      <c r="J155" s="202">
        <v>11</v>
      </c>
      <c r="L155" s="202">
        <v>11</v>
      </c>
    </row>
    <row r="156" spans="1:12">
      <c r="A156" s="214">
        <v>4</v>
      </c>
      <c r="B156" s="215" t="s">
        <v>222</v>
      </c>
      <c r="C156" s="216">
        <v>39175</v>
      </c>
      <c r="D156" s="217" t="s">
        <v>256</v>
      </c>
      <c r="E156" s="218">
        <v>29</v>
      </c>
      <c r="F156" s="219" t="s">
        <v>414</v>
      </c>
      <c r="G156" s="220">
        <v>3</v>
      </c>
      <c r="H156" s="202">
        <v>8</v>
      </c>
      <c r="I156" s="202">
        <v>5</v>
      </c>
      <c r="J156" s="202">
        <v>9</v>
      </c>
      <c r="L156" s="202">
        <v>9</v>
      </c>
    </row>
    <row r="157" spans="1:12">
      <c r="A157" s="214">
        <v>5</v>
      </c>
      <c r="B157" s="215" t="s">
        <v>222</v>
      </c>
      <c r="C157" s="216">
        <v>39175</v>
      </c>
      <c r="D157" s="217" t="s">
        <v>256</v>
      </c>
      <c r="E157" s="218">
        <v>29</v>
      </c>
      <c r="F157" s="219" t="s">
        <v>414</v>
      </c>
      <c r="G157" s="220">
        <v>3</v>
      </c>
      <c r="H157" s="202">
        <v>10</v>
      </c>
      <c r="I157" s="202">
        <v>1</v>
      </c>
      <c r="J157" s="202">
        <v>1</v>
      </c>
      <c r="L157" s="202">
        <v>1</v>
      </c>
    </row>
    <row r="158" spans="1:12">
      <c r="A158" s="214">
        <v>6</v>
      </c>
      <c r="B158" s="215" t="s">
        <v>222</v>
      </c>
      <c r="C158" s="216">
        <v>39175</v>
      </c>
      <c r="D158" s="217" t="s">
        <v>256</v>
      </c>
      <c r="E158" s="218">
        <v>29</v>
      </c>
      <c r="F158" s="219" t="s">
        <v>414</v>
      </c>
      <c r="G158" s="220">
        <v>3</v>
      </c>
      <c r="H158" s="202">
        <v>6</v>
      </c>
      <c r="I158" s="202">
        <v>0</v>
      </c>
      <c r="J158" s="202">
        <v>0</v>
      </c>
      <c r="L158" s="202">
        <v>0</v>
      </c>
    </row>
    <row r="159" spans="1:12">
      <c r="A159" s="214">
        <v>7</v>
      </c>
      <c r="B159" s="215" t="s">
        <v>222</v>
      </c>
      <c r="C159" s="216">
        <v>39175</v>
      </c>
      <c r="D159" s="217" t="s">
        <v>256</v>
      </c>
      <c r="E159" s="218">
        <v>29</v>
      </c>
      <c r="F159" s="219" t="s">
        <v>414</v>
      </c>
      <c r="G159" s="220">
        <v>3</v>
      </c>
      <c r="H159" s="202">
        <v>15</v>
      </c>
      <c r="I159" s="202">
        <v>2</v>
      </c>
      <c r="J159" s="202">
        <v>3</v>
      </c>
      <c r="L159" s="202">
        <v>3</v>
      </c>
    </row>
    <row r="160" spans="1:12">
      <c r="A160" s="214">
        <v>8</v>
      </c>
      <c r="B160" s="215" t="s">
        <v>222</v>
      </c>
      <c r="C160" s="216">
        <v>39175</v>
      </c>
      <c r="D160" s="217" t="s">
        <v>256</v>
      </c>
      <c r="E160" s="218">
        <v>29</v>
      </c>
      <c r="F160" s="219" t="s">
        <v>414</v>
      </c>
      <c r="G160" s="220">
        <v>3</v>
      </c>
      <c r="H160" s="202">
        <v>2</v>
      </c>
      <c r="I160" s="202">
        <v>0</v>
      </c>
      <c r="J160" s="202">
        <v>0</v>
      </c>
      <c r="L160" s="202">
        <v>0</v>
      </c>
    </row>
    <row r="161" spans="1:12">
      <c r="A161" s="214">
        <v>9</v>
      </c>
      <c r="B161" s="215" t="s">
        <v>222</v>
      </c>
      <c r="C161" s="216">
        <v>39175</v>
      </c>
      <c r="D161" s="217" t="s">
        <v>256</v>
      </c>
      <c r="E161" s="218">
        <v>29</v>
      </c>
      <c r="F161" s="219" t="s">
        <v>414</v>
      </c>
      <c r="G161" s="220">
        <v>3</v>
      </c>
      <c r="H161" s="202">
        <v>13</v>
      </c>
      <c r="I161" s="202">
        <v>0</v>
      </c>
      <c r="J161" s="202">
        <v>0</v>
      </c>
      <c r="L161" s="202">
        <v>0</v>
      </c>
    </row>
    <row r="162" spans="1:12">
      <c r="A162" s="214">
        <v>10</v>
      </c>
      <c r="B162" s="215" t="s">
        <v>222</v>
      </c>
      <c r="C162" s="216">
        <v>39175</v>
      </c>
      <c r="D162" s="217" t="s">
        <v>256</v>
      </c>
      <c r="E162" s="218">
        <v>29</v>
      </c>
      <c r="F162" s="219" t="s">
        <v>414</v>
      </c>
      <c r="G162" s="220">
        <v>3</v>
      </c>
      <c r="H162" s="202">
        <v>2</v>
      </c>
      <c r="I162" s="202">
        <v>7</v>
      </c>
      <c r="J162" s="202">
        <v>9</v>
      </c>
      <c r="L162" s="202">
        <v>9</v>
      </c>
    </row>
    <row r="163" spans="1:12">
      <c r="A163" s="214">
        <v>11</v>
      </c>
      <c r="B163" s="215" t="s">
        <v>222</v>
      </c>
      <c r="C163" s="216">
        <v>39175</v>
      </c>
      <c r="D163" s="217" t="s">
        <v>256</v>
      </c>
      <c r="E163" s="218">
        <v>29</v>
      </c>
      <c r="F163" s="219" t="s">
        <v>414</v>
      </c>
      <c r="G163" s="220">
        <v>3</v>
      </c>
      <c r="H163" s="202">
        <v>2</v>
      </c>
      <c r="I163" s="202">
        <v>0</v>
      </c>
      <c r="J163" s="202">
        <v>0</v>
      </c>
      <c r="L163" s="202">
        <v>0</v>
      </c>
    </row>
    <row r="164" spans="1:12">
      <c r="A164" s="214">
        <v>12</v>
      </c>
      <c r="B164" s="215" t="s">
        <v>222</v>
      </c>
      <c r="C164" s="216">
        <v>39175</v>
      </c>
      <c r="D164" s="217" t="s">
        <v>256</v>
      </c>
      <c r="E164" s="218">
        <v>29</v>
      </c>
      <c r="F164" s="219" t="s">
        <v>414</v>
      </c>
      <c r="G164" s="220">
        <v>3</v>
      </c>
      <c r="H164" s="202">
        <v>0</v>
      </c>
      <c r="I164" s="202">
        <v>0</v>
      </c>
      <c r="J164" s="202">
        <v>0</v>
      </c>
      <c r="L164" s="202">
        <v>0</v>
      </c>
    </row>
    <row r="165" spans="1:12">
      <c r="A165" s="214">
        <v>13</v>
      </c>
      <c r="B165" s="215" t="s">
        <v>222</v>
      </c>
      <c r="C165" s="216">
        <v>39175</v>
      </c>
      <c r="D165" s="217" t="s">
        <v>256</v>
      </c>
      <c r="E165" s="218">
        <v>29</v>
      </c>
      <c r="F165" s="219" t="s">
        <v>414</v>
      </c>
      <c r="G165" s="220">
        <v>3</v>
      </c>
      <c r="H165" s="202">
        <v>4</v>
      </c>
      <c r="I165" s="202">
        <v>0</v>
      </c>
      <c r="J165" s="202">
        <v>0</v>
      </c>
      <c r="L165" s="202">
        <v>0</v>
      </c>
    </row>
    <row r="166" spans="1:12">
      <c r="A166" s="214">
        <v>14</v>
      </c>
      <c r="B166" s="215" t="s">
        <v>222</v>
      </c>
      <c r="C166" s="216">
        <v>39175</v>
      </c>
      <c r="D166" s="217" t="s">
        <v>256</v>
      </c>
      <c r="E166" s="218">
        <v>29</v>
      </c>
      <c r="F166" s="219" t="s">
        <v>414</v>
      </c>
      <c r="G166" s="220">
        <v>3</v>
      </c>
      <c r="H166" s="202">
        <v>10</v>
      </c>
      <c r="I166" s="202">
        <v>0</v>
      </c>
      <c r="J166" s="202">
        <v>0</v>
      </c>
      <c r="L166" s="202">
        <v>0</v>
      </c>
    </row>
    <row r="167" spans="1:12">
      <c r="A167" s="214">
        <v>15</v>
      </c>
      <c r="B167" s="215" t="s">
        <v>222</v>
      </c>
      <c r="C167" s="216">
        <v>39175</v>
      </c>
      <c r="D167" s="217" t="s">
        <v>256</v>
      </c>
      <c r="E167" s="218">
        <v>29</v>
      </c>
      <c r="F167" s="219" t="s">
        <v>414</v>
      </c>
      <c r="G167" s="220">
        <v>3</v>
      </c>
      <c r="H167" s="202">
        <v>5</v>
      </c>
      <c r="I167" s="202">
        <v>0</v>
      </c>
      <c r="J167" s="202">
        <v>0</v>
      </c>
      <c r="L167" s="202">
        <v>0</v>
      </c>
    </row>
    <row r="168" spans="1:12">
      <c r="A168" s="214">
        <v>16</v>
      </c>
      <c r="B168" s="215" t="s">
        <v>222</v>
      </c>
      <c r="C168" s="216">
        <v>39175</v>
      </c>
      <c r="D168" s="217" t="s">
        <v>256</v>
      </c>
      <c r="E168" s="218">
        <v>29</v>
      </c>
      <c r="F168" s="219" t="s">
        <v>414</v>
      </c>
      <c r="G168" s="220">
        <v>3</v>
      </c>
      <c r="H168" s="202">
        <v>8</v>
      </c>
      <c r="I168" s="202">
        <v>0</v>
      </c>
      <c r="J168" s="202">
        <v>0</v>
      </c>
      <c r="L168" s="202">
        <v>0</v>
      </c>
    </row>
    <row r="169" spans="1:12">
      <c r="A169" s="214">
        <v>17</v>
      </c>
      <c r="B169" s="215" t="s">
        <v>222</v>
      </c>
      <c r="C169" s="216">
        <v>39175</v>
      </c>
      <c r="D169" s="217" t="s">
        <v>256</v>
      </c>
      <c r="E169" s="218">
        <v>29</v>
      </c>
      <c r="F169" s="219" t="s">
        <v>414</v>
      </c>
      <c r="G169" s="220">
        <v>3</v>
      </c>
      <c r="H169" s="202">
        <v>7</v>
      </c>
      <c r="I169" s="202">
        <v>0</v>
      </c>
      <c r="J169" s="202">
        <v>0</v>
      </c>
      <c r="L169" s="202">
        <v>0</v>
      </c>
    </row>
    <row r="170" spans="1:12">
      <c r="A170" s="214">
        <v>18</v>
      </c>
      <c r="B170" s="215" t="s">
        <v>222</v>
      </c>
      <c r="C170" s="216">
        <v>39175</v>
      </c>
      <c r="D170" s="217" t="s">
        <v>256</v>
      </c>
      <c r="E170" s="218">
        <v>29</v>
      </c>
      <c r="F170" s="219" t="s">
        <v>414</v>
      </c>
      <c r="G170" s="220">
        <v>3</v>
      </c>
      <c r="H170" s="202">
        <v>14</v>
      </c>
      <c r="I170" s="202">
        <v>0</v>
      </c>
      <c r="J170" s="202">
        <v>0</v>
      </c>
      <c r="L170" s="202">
        <v>0</v>
      </c>
    </row>
    <row r="171" spans="1:12">
      <c r="A171" s="214">
        <v>19</v>
      </c>
      <c r="B171" s="215" t="s">
        <v>222</v>
      </c>
      <c r="C171" s="216">
        <v>39175</v>
      </c>
      <c r="D171" s="217" t="s">
        <v>256</v>
      </c>
      <c r="E171" s="218">
        <v>29</v>
      </c>
      <c r="F171" s="219" t="s">
        <v>414</v>
      </c>
      <c r="G171" s="220">
        <v>3</v>
      </c>
      <c r="H171" s="202">
        <v>6</v>
      </c>
      <c r="I171" s="202">
        <v>2</v>
      </c>
      <c r="J171" s="202">
        <v>2</v>
      </c>
      <c r="L171" s="202">
        <v>2</v>
      </c>
    </row>
    <row r="172" spans="1:12">
      <c r="A172" s="214">
        <v>20</v>
      </c>
      <c r="B172" s="215" t="s">
        <v>222</v>
      </c>
      <c r="C172" s="216">
        <v>39175</v>
      </c>
      <c r="D172" s="217" t="s">
        <v>256</v>
      </c>
      <c r="E172" s="218">
        <v>29</v>
      </c>
      <c r="F172" s="219" t="s">
        <v>414</v>
      </c>
      <c r="G172" s="220">
        <v>3</v>
      </c>
      <c r="H172" s="202">
        <v>3</v>
      </c>
      <c r="I172" s="202">
        <v>0</v>
      </c>
      <c r="J172" s="202">
        <v>0</v>
      </c>
      <c r="L172" s="202">
        <v>0</v>
      </c>
    </row>
    <row r="173" spans="1:12">
      <c r="A173" s="214">
        <v>21</v>
      </c>
      <c r="B173" s="215" t="s">
        <v>222</v>
      </c>
      <c r="C173" s="216">
        <v>39175</v>
      </c>
      <c r="D173" s="217" t="s">
        <v>256</v>
      </c>
      <c r="E173" s="218">
        <v>29</v>
      </c>
      <c r="F173" s="219" t="s">
        <v>414</v>
      </c>
      <c r="G173" s="220">
        <v>3</v>
      </c>
      <c r="H173" s="202">
        <v>7</v>
      </c>
      <c r="I173" s="202">
        <v>0</v>
      </c>
      <c r="J173" s="202" t="s">
        <v>415</v>
      </c>
      <c r="L173" s="202">
        <v>0</v>
      </c>
    </row>
    <row r="174" spans="1:12">
      <c r="A174" s="214">
        <v>22</v>
      </c>
      <c r="B174" s="215" t="s">
        <v>222</v>
      </c>
      <c r="C174" s="216">
        <v>39175</v>
      </c>
      <c r="D174" s="217" t="s">
        <v>256</v>
      </c>
      <c r="E174" s="218">
        <v>29</v>
      </c>
      <c r="F174" s="219" t="s">
        <v>414</v>
      </c>
      <c r="G174" s="220">
        <v>3</v>
      </c>
      <c r="H174" s="202">
        <v>0</v>
      </c>
      <c r="I174" s="202" t="s">
        <v>415</v>
      </c>
      <c r="J174" s="202" t="s">
        <v>415</v>
      </c>
      <c r="L174" s="202">
        <v>0</v>
      </c>
    </row>
    <row r="175" spans="1:12">
      <c r="A175" s="214">
        <v>23</v>
      </c>
      <c r="B175" s="215" t="s">
        <v>222</v>
      </c>
      <c r="C175" s="216">
        <v>39175</v>
      </c>
      <c r="D175" s="217" t="s">
        <v>256</v>
      </c>
      <c r="E175" s="218">
        <v>29</v>
      </c>
      <c r="F175" s="219" t="s">
        <v>414</v>
      </c>
      <c r="G175" s="220">
        <v>3</v>
      </c>
      <c r="H175" s="202">
        <v>14</v>
      </c>
      <c r="I175" s="202">
        <v>0</v>
      </c>
      <c r="J175" s="202">
        <v>0</v>
      </c>
      <c r="L175" s="202">
        <v>0</v>
      </c>
    </row>
    <row r="176" spans="1:12">
      <c r="A176" s="214">
        <v>24</v>
      </c>
      <c r="B176" s="215" t="s">
        <v>222</v>
      </c>
      <c r="C176" s="216">
        <v>39175</v>
      </c>
      <c r="D176" s="217" t="s">
        <v>256</v>
      </c>
      <c r="E176" s="218">
        <v>29</v>
      </c>
      <c r="F176" s="219" t="s">
        <v>414</v>
      </c>
      <c r="G176" s="220">
        <v>3</v>
      </c>
      <c r="H176" s="202">
        <v>20</v>
      </c>
      <c r="I176" s="202">
        <v>0</v>
      </c>
      <c r="J176" s="202">
        <v>0</v>
      </c>
      <c r="L176" s="202">
        <v>0</v>
      </c>
    </row>
    <row r="177" spans="1:12">
      <c r="A177" s="214">
        <v>25</v>
      </c>
      <c r="B177" s="215" t="s">
        <v>222</v>
      </c>
      <c r="C177" s="216">
        <v>39175</v>
      </c>
      <c r="D177" s="217" t="s">
        <v>256</v>
      </c>
      <c r="E177" s="218">
        <v>29</v>
      </c>
      <c r="F177" s="219" t="s">
        <v>414</v>
      </c>
      <c r="G177" s="220">
        <v>3</v>
      </c>
      <c r="H177" s="202">
        <v>0</v>
      </c>
      <c r="I177" s="202">
        <v>0</v>
      </c>
      <c r="J177" s="202">
        <v>0</v>
      </c>
      <c r="L177" s="202">
        <v>0</v>
      </c>
    </row>
    <row r="178" spans="1:12">
      <c r="A178" s="214">
        <v>26</v>
      </c>
      <c r="B178" s="215" t="s">
        <v>222</v>
      </c>
      <c r="C178" s="216">
        <v>39175</v>
      </c>
      <c r="D178" s="217" t="s">
        <v>256</v>
      </c>
      <c r="E178" s="218">
        <v>29</v>
      </c>
      <c r="F178" s="219" t="s">
        <v>414</v>
      </c>
      <c r="G178" s="220">
        <v>3</v>
      </c>
      <c r="H178" s="202">
        <v>12</v>
      </c>
      <c r="I178" s="202">
        <v>1</v>
      </c>
      <c r="J178" s="202">
        <v>3</v>
      </c>
      <c r="L178" s="202">
        <v>3</v>
      </c>
    </row>
    <row r="179" spans="1:12">
      <c r="A179" s="214">
        <v>27</v>
      </c>
      <c r="B179" s="215" t="s">
        <v>222</v>
      </c>
      <c r="C179" s="216">
        <v>39175</v>
      </c>
      <c r="D179" s="217" t="s">
        <v>256</v>
      </c>
      <c r="E179" s="218">
        <v>29</v>
      </c>
      <c r="F179" s="219" t="s">
        <v>414</v>
      </c>
      <c r="G179" s="220">
        <v>3</v>
      </c>
      <c r="H179" s="202">
        <v>7</v>
      </c>
      <c r="I179" s="202">
        <v>0</v>
      </c>
      <c r="J179" s="202">
        <v>0</v>
      </c>
      <c r="L179" s="202">
        <v>0</v>
      </c>
    </row>
    <row r="180" spans="1:12">
      <c r="A180" s="214">
        <v>28</v>
      </c>
      <c r="B180" s="215" t="s">
        <v>222</v>
      </c>
      <c r="C180" s="216">
        <v>39175</v>
      </c>
      <c r="D180" s="217" t="s">
        <v>256</v>
      </c>
      <c r="E180" s="218">
        <v>29</v>
      </c>
      <c r="F180" s="219" t="s">
        <v>414</v>
      </c>
      <c r="G180" s="220">
        <v>3</v>
      </c>
      <c r="H180" s="202">
        <v>11</v>
      </c>
      <c r="I180" s="202">
        <v>15</v>
      </c>
      <c r="J180" s="202">
        <v>19</v>
      </c>
      <c r="L180" s="202">
        <v>19</v>
      </c>
    </row>
    <row r="181" spans="1:12">
      <c r="A181" s="214">
        <v>29</v>
      </c>
      <c r="B181" s="215" t="s">
        <v>222</v>
      </c>
      <c r="C181" s="216">
        <v>39175</v>
      </c>
      <c r="D181" s="217" t="s">
        <v>256</v>
      </c>
      <c r="E181" s="218">
        <v>29</v>
      </c>
      <c r="F181" s="219" t="s">
        <v>414</v>
      </c>
      <c r="G181" s="220">
        <v>3</v>
      </c>
      <c r="H181" s="202">
        <v>8</v>
      </c>
      <c r="I181" s="202">
        <v>0</v>
      </c>
      <c r="J181" s="202">
        <v>0</v>
      </c>
      <c r="L181" s="202">
        <v>0</v>
      </c>
    </row>
    <row r="182" spans="1:12">
      <c r="A182" s="214">
        <v>30</v>
      </c>
      <c r="B182" s="215" t="s">
        <v>222</v>
      </c>
      <c r="C182" s="216">
        <v>39175</v>
      </c>
      <c r="D182" s="217" t="s">
        <v>256</v>
      </c>
      <c r="E182" s="218">
        <v>29</v>
      </c>
      <c r="F182" s="219" t="s">
        <v>414</v>
      </c>
      <c r="G182" s="220">
        <v>3</v>
      </c>
      <c r="H182" s="202">
        <v>11</v>
      </c>
      <c r="I182" s="202">
        <v>0</v>
      </c>
      <c r="J182" s="202">
        <v>0</v>
      </c>
      <c r="L182" s="202">
        <v>0</v>
      </c>
    </row>
    <row r="183" spans="1:12">
      <c r="A183" s="214">
        <v>31</v>
      </c>
      <c r="B183" s="215" t="s">
        <v>222</v>
      </c>
      <c r="C183" s="216">
        <v>39175</v>
      </c>
      <c r="D183" s="217" t="s">
        <v>256</v>
      </c>
      <c r="E183" s="218">
        <v>29</v>
      </c>
      <c r="F183" s="219" t="s">
        <v>414</v>
      </c>
      <c r="G183" s="220">
        <v>3</v>
      </c>
      <c r="H183" s="202">
        <v>2</v>
      </c>
      <c r="I183" s="202">
        <v>0</v>
      </c>
      <c r="J183" s="202">
        <v>0</v>
      </c>
      <c r="L183" s="202">
        <v>0</v>
      </c>
    </row>
    <row r="184" spans="1:12">
      <c r="A184" s="214">
        <v>32</v>
      </c>
      <c r="B184" s="215" t="s">
        <v>222</v>
      </c>
      <c r="C184" s="216">
        <v>39175</v>
      </c>
      <c r="D184" s="217" t="s">
        <v>256</v>
      </c>
      <c r="E184" s="218">
        <v>29</v>
      </c>
      <c r="F184" s="219" t="s">
        <v>414</v>
      </c>
      <c r="G184" s="220">
        <v>3</v>
      </c>
      <c r="H184" s="202">
        <v>8</v>
      </c>
      <c r="I184" s="202">
        <v>5</v>
      </c>
      <c r="J184" s="202">
        <v>7</v>
      </c>
      <c r="L184" s="202">
        <v>7</v>
      </c>
    </row>
    <row r="185" spans="1:12">
      <c r="A185" s="214">
        <v>33</v>
      </c>
      <c r="B185" s="215" t="s">
        <v>222</v>
      </c>
      <c r="C185" s="216">
        <v>39175</v>
      </c>
      <c r="D185" s="217" t="s">
        <v>256</v>
      </c>
      <c r="E185" s="218">
        <v>29</v>
      </c>
      <c r="F185" s="219" t="s">
        <v>414</v>
      </c>
      <c r="G185" s="220">
        <v>3</v>
      </c>
      <c r="H185" s="202">
        <v>12</v>
      </c>
      <c r="I185" s="202">
        <v>1</v>
      </c>
      <c r="J185" s="202">
        <v>3</v>
      </c>
      <c r="L185" s="202">
        <v>3</v>
      </c>
    </row>
    <row r="186" spans="1:12">
      <c r="A186" s="214">
        <v>34</v>
      </c>
      <c r="B186" s="215" t="s">
        <v>222</v>
      </c>
      <c r="C186" s="216">
        <v>39175</v>
      </c>
      <c r="D186" s="217" t="s">
        <v>256</v>
      </c>
      <c r="E186" s="218">
        <v>29</v>
      </c>
      <c r="F186" s="219" t="s">
        <v>414</v>
      </c>
      <c r="G186" s="220">
        <v>3</v>
      </c>
      <c r="H186" s="202">
        <v>5</v>
      </c>
      <c r="I186" s="202">
        <v>0</v>
      </c>
      <c r="J186" s="202">
        <v>0</v>
      </c>
      <c r="L186" s="202">
        <v>0</v>
      </c>
    </row>
    <row r="187" spans="1:12">
      <c r="A187" s="214">
        <v>35</v>
      </c>
      <c r="B187" s="215" t="s">
        <v>222</v>
      </c>
      <c r="C187" s="216">
        <v>39175</v>
      </c>
      <c r="D187" s="217" t="s">
        <v>256</v>
      </c>
      <c r="E187" s="218">
        <v>29</v>
      </c>
      <c r="F187" s="219" t="s">
        <v>414</v>
      </c>
      <c r="G187" s="220">
        <v>3</v>
      </c>
      <c r="H187" s="202">
        <v>7</v>
      </c>
      <c r="I187" s="202">
        <v>0</v>
      </c>
      <c r="J187" s="202">
        <v>0</v>
      </c>
      <c r="L187" s="202">
        <v>0</v>
      </c>
    </row>
    <row r="188" spans="1:12">
      <c r="A188" s="214">
        <v>36</v>
      </c>
      <c r="B188" s="215" t="s">
        <v>222</v>
      </c>
      <c r="C188" s="216">
        <v>39175</v>
      </c>
      <c r="D188" s="217" t="s">
        <v>256</v>
      </c>
      <c r="E188" s="218">
        <v>29</v>
      </c>
      <c r="F188" s="219" t="s">
        <v>414</v>
      </c>
      <c r="G188" s="220">
        <v>3</v>
      </c>
      <c r="H188" s="202">
        <v>3</v>
      </c>
      <c r="I188" s="202">
        <v>0</v>
      </c>
      <c r="J188" s="202">
        <v>0</v>
      </c>
      <c r="L188" s="202">
        <v>0</v>
      </c>
    </row>
    <row r="189" spans="1:12">
      <c r="A189" s="214">
        <v>37</v>
      </c>
      <c r="B189" s="215" t="s">
        <v>222</v>
      </c>
      <c r="C189" s="216">
        <v>39175</v>
      </c>
      <c r="D189" s="217" t="s">
        <v>256</v>
      </c>
      <c r="E189" s="218">
        <v>29</v>
      </c>
      <c r="F189" s="219" t="s">
        <v>414</v>
      </c>
      <c r="G189" s="220">
        <v>3</v>
      </c>
      <c r="H189" s="202">
        <v>16</v>
      </c>
      <c r="I189" s="202">
        <v>0</v>
      </c>
      <c r="J189" s="202">
        <v>0</v>
      </c>
      <c r="L189" s="202">
        <v>0</v>
      </c>
    </row>
    <row r="190" spans="1:12">
      <c r="A190" s="214">
        <v>38</v>
      </c>
      <c r="B190" s="215" t="s">
        <v>222</v>
      </c>
      <c r="C190" s="216">
        <v>39175</v>
      </c>
      <c r="D190" s="217" t="s">
        <v>256</v>
      </c>
      <c r="E190" s="218">
        <v>29</v>
      </c>
      <c r="F190" s="219" t="s">
        <v>414</v>
      </c>
      <c r="G190" s="220">
        <v>3</v>
      </c>
      <c r="H190" s="202">
        <v>12</v>
      </c>
      <c r="I190" s="202">
        <v>0</v>
      </c>
      <c r="J190" s="202">
        <v>0</v>
      </c>
      <c r="L190" s="202">
        <v>0</v>
      </c>
    </row>
    <row r="191" spans="1:12">
      <c r="A191" s="214">
        <v>39</v>
      </c>
      <c r="B191" s="215" t="s">
        <v>222</v>
      </c>
      <c r="C191" s="216">
        <v>39175</v>
      </c>
      <c r="D191" s="217" t="s">
        <v>256</v>
      </c>
      <c r="E191" s="218">
        <v>29</v>
      </c>
      <c r="F191" s="219" t="s">
        <v>414</v>
      </c>
      <c r="G191" s="220">
        <v>3</v>
      </c>
      <c r="H191" s="202">
        <v>0</v>
      </c>
      <c r="I191" s="202">
        <v>0</v>
      </c>
      <c r="J191" s="202">
        <v>0</v>
      </c>
      <c r="L191" s="202">
        <v>0</v>
      </c>
    </row>
    <row r="192" spans="1:12">
      <c r="A192" s="214">
        <v>40</v>
      </c>
      <c r="B192" s="215" t="s">
        <v>222</v>
      </c>
      <c r="C192" s="216">
        <v>39175</v>
      </c>
      <c r="D192" s="217" t="s">
        <v>256</v>
      </c>
      <c r="E192" s="218">
        <v>29</v>
      </c>
      <c r="F192" s="219" t="s">
        <v>414</v>
      </c>
      <c r="G192" s="220">
        <v>3</v>
      </c>
      <c r="H192" s="202">
        <v>9</v>
      </c>
      <c r="I192" s="202">
        <v>0</v>
      </c>
      <c r="J192" s="202">
        <v>0</v>
      </c>
      <c r="L192" s="202">
        <v>0</v>
      </c>
    </row>
    <row r="193" spans="1:12">
      <c r="A193" s="214">
        <v>41</v>
      </c>
      <c r="B193" s="215" t="s">
        <v>222</v>
      </c>
      <c r="C193" s="216">
        <v>39175</v>
      </c>
      <c r="D193" s="217" t="s">
        <v>256</v>
      </c>
      <c r="E193" s="218">
        <v>29</v>
      </c>
      <c r="F193" s="219" t="s">
        <v>414</v>
      </c>
      <c r="G193" s="220">
        <v>3</v>
      </c>
      <c r="H193" s="202">
        <v>3</v>
      </c>
      <c r="I193" s="202">
        <v>0</v>
      </c>
      <c r="J193" s="202">
        <v>3</v>
      </c>
      <c r="L193" s="202">
        <v>3</v>
      </c>
    </row>
    <row r="194" spans="1:12">
      <c r="A194" s="214">
        <v>42</v>
      </c>
      <c r="B194" s="215" t="s">
        <v>222</v>
      </c>
      <c r="C194" s="216">
        <v>39175</v>
      </c>
      <c r="D194" s="217" t="s">
        <v>256</v>
      </c>
      <c r="E194" s="218">
        <v>29</v>
      </c>
      <c r="F194" s="219" t="s">
        <v>414</v>
      </c>
      <c r="G194" s="220">
        <v>3</v>
      </c>
      <c r="H194" s="202">
        <v>3</v>
      </c>
      <c r="I194" s="202">
        <v>0</v>
      </c>
      <c r="J194" s="202">
        <v>0</v>
      </c>
      <c r="L194" s="202">
        <v>0</v>
      </c>
    </row>
    <row r="195" spans="1:12">
      <c r="A195" s="214">
        <v>43</v>
      </c>
      <c r="B195" s="215" t="s">
        <v>222</v>
      </c>
      <c r="C195" s="216">
        <v>39175</v>
      </c>
      <c r="D195" s="217" t="s">
        <v>256</v>
      </c>
      <c r="E195" s="218">
        <v>29</v>
      </c>
      <c r="F195" s="219" t="s">
        <v>414</v>
      </c>
      <c r="G195" s="220">
        <v>3</v>
      </c>
      <c r="H195" s="202">
        <v>15</v>
      </c>
      <c r="I195" s="202">
        <v>1</v>
      </c>
      <c r="J195" s="202">
        <v>1</v>
      </c>
      <c r="L195" s="202">
        <v>1</v>
      </c>
    </row>
    <row r="196" spans="1:12">
      <c r="A196" s="214">
        <v>44</v>
      </c>
      <c r="B196" s="215" t="s">
        <v>222</v>
      </c>
      <c r="C196" s="216">
        <v>39175</v>
      </c>
      <c r="D196" s="217" t="s">
        <v>256</v>
      </c>
      <c r="E196" s="218">
        <v>29</v>
      </c>
      <c r="F196" s="219" t="s">
        <v>414</v>
      </c>
      <c r="G196" s="220">
        <v>3</v>
      </c>
      <c r="H196" s="202">
        <v>10</v>
      </c>
      <c r="I196" s="202">
        <v>0</v>
      </c>
      <c r="J196" s="202">
        <v>0</v>
      </c>
      <c r="L196" s="202">
        <v>0</v>
      </c>
    </row>
    <row r="197" spans="1:12">
      <c r="A197" s="214">
        <v>45</v>
      </c>
      <c r="B197" s="215" t="s">
        <v>222</v>
      </c>
      <c r="C197" s="216">
        <v>39175</v>
      </c>
      <c r="D197" s="217" t="s">
        <v>256</v>
      </c>
      <c r="E197" s="218">
        <v>29</v>
      </c>
      <c r="F197" s="219" t="s">
        <v>414</v>
      </c>
      <c r="G197" s="220">
        <v>3</v>
      </c>
      <c r="H197" s="202">
        <v>2</v>
      </c>
      <c r="I197" s="202">
        <v>0</v>
      </c>
      <c r="J197" s="202">
        <v>0</v>
      </c>
      <c r="L197" s="202">
        <v>0</v>
      </c>
    </row>
    <row r="198" spans="1:12">
      <c r="A198" s="214">
        <v>46</v>
      </c>
      <c r="B198" s="215" t="s">
        <v>222</v>
      </c>
      <c r="C198" s="216">
        <v>39175</v>
      </c>
      <c r="D198" s="217" t="s">
        <v>256</v>
      </c>
      <c r="E198" s="218">
        <v>29</v>
      </c>
      <c r="F198" s="219" t="s">
        <v>414</v>
      </c>
      <c r="G198" s="220">
        <v>3</v>
      </c>
      <c r="H198" s="202">
        <v>5</v>
      </c>
      <c r="I198" s="202">
        <v>8</v>
      </c>
      <c r="J198" s="202">
        <v>14</v>
      </c>
      <c r="L198" s="202">
        <v>14</v>
      </c>
    </row>
    <row r="199" spans="1:12">
      <c r="A199" s="214">
        <v>47</v>
      </c>
      <c r="B199" s="215" t="s">
        <v>222</v>
      </c>
      <c r="C199" s="216">
        <v>39175</v>
      </c>
      <c r="D199" s="217" t="s">
        <v>256</v>
      </c>
      <c r="E199" s="218">
        <v>29</v>
      </c>
      <c r="F199" s="219" t="s">
        <v>414</v>
      </c>
      <c r="G199" s="220">
        <v>3</v>
      </c>
      <c r="H199" s="202">
        <v>5</v>
      </c>
      <c r="I199" s="202">
        <v>0</v>
      </c>
      <c r="J199" s="202">
        <v>0</v>
      </c>
      <c r="L199" s="202">
        <v>0</v>
      </c>
    </row>
    <row r="200" spans="1:12">
      <c r="A200" s="214">
        <v>48</v>
      </c>
      <c r="B200" s="215" t="s">
        <v>222</v>
      </c>
      <c r="C200" s="216">
        <v>39175</v>
      </c>
      <c r="D200" s="217" t="s">
        <v>256</v>
      </c>
      <c r="E200" s="218">
        <v>29</v>
      </c>
      <c r="F200" s="219" t="s">
        <v>414</v>
      </c>
      <c r="G200" s="220">
        <v>3</v>
      </c>
      <c r="H200" s="202">
        <v>22</v>
      </c>
      <c r="I200" s="202">
        <v>0</v>
      </c>
      <c r="J200" s="202">
        <v>0</v>
      </c>
      <c r="L200" s="202">
        <v>0</v>
      </c>
    </row>
    <row r="201" spans="1:12">
      <c r="A201" s="214">
        <v>49</v>
      </c>
      <c r="B201" s="215" t="s">
        <v>222</v>
      </c>
      <c r="C201" s="216">
        <v>39175</v>
      </c>
      <c r="D201" s="217" t="s">
        <v>256</v>
      </c>
      <c r="E201" s="218">
        <v>29</v>
      </c>
      <c r="F201" s="219" t="s">
        <v>414</v>
      </c>
      <c r="G201" s="220">
        <v>3</v>
      </c>
      <c r="H201" s="202">
        <v>11</v>
      </c>
      <c r="I201" s="202">
        <v>0</v>
      </c>
      <c r="J201" s="202">
        <v>0</v>
      </c>
      <c r="L201" s="202">
        <v>0</v>
      </c>
    </row>
    <row r="202" spans="1:12">
      <c r="A202" s="214">
        <v>50</v>
      </c>
      <c r="B202" s="215" t="s">
        <v>222</v>
      </c>
      <c r="C202" s="216">
        <v>39175</v>
      </c>
      <c r="D202" s="217" t="s">
        <v>256</v>
      </c>
      <c r="E202" s="218">
        <v>29</v>
      </c>
      <c r="F202" s="219" t="s">
        <v>414</v>
      </c>
      <c r="G202" s="220">
        <v>3</v>
      </c>
      <c r="H202" s="202">
        <v>0</v>
      </c>
      <c r="I202" s="202">
        <v>0</v>
      </c>
      <c r="J202" s="202">
        <v>0</v>
      </c>
      <c r="L202" s="202">
        <v>0</v>
      </c>
    </row>
    <row r="203" spans="1:12">
      <c r="A203" s="108">
        <v>1</v>
      </c>
      <c r="B203" s="200" t="s">
        <v>222</v>
      </c>
      <c r="C203" s="203">
        <v>39222</v>
      </c>
      <c r="D203" s="201" t="s">
        <v>257</v>
      </c>
      <c r="E203" s="202">
        <v>29</v>
      </c>
      <c r="F203" s="204" t="s">
        <v>234</v>
      </c>
      <c r="G203" s="202">
        <v>1</v>
      </c>
      <c r="H203" s="205">
        <v>38</v>
      </c>
      <c r="I203" s="221"/>
      <c r="J203" s="221"/>
      <c r="L203" s="221">
        <v>0</v>
      </c>
    </row>
    <row r="204" spans="1:12">
      <c r="A204" s="108">
        <v>2</v>
      </c>
      <c r="B204" s="200" t="s">
        <v>222</v>
      </c>
      <c r="C204" s="203">
        <v>39222</v>
      </c>
      <c r="D204" s="201" t="s">
        <v>257</v>
      </c>
      <c r="E204" s="202">
        <v>29</v>
      </c>
      <c r="F204" s="204" t="s">
        <v>234</v>
      </c>
      <c r="G204" s="202">
        <v>1</v>
      </c>
      <c r="H204" s="205">
        <v>37</v>
      </c>
      <c r="I204" s="221"/>
      <c r="J204" s="221"/>
      <c r="L204" s="221">
        <v>0</v>
      </c>
    </row>
    <row r="205" spans="1:12">
      <c r="A205" s="108">
        <v>3</v>
      </c>
      <c r="B205" s="200" t="s">
        <v>222</v>
      </c>
      <c r="C205" s="203">
        <v>39222</v>
      </c>
      <c r="D205" s="201" t="s">
        <v>257</v>
      </c>
      <c r="E205" s="202">
        <v>29</v>
      </c>
      <c r="F205" s="204" t="s">
        <v>234</v>
      </c>
      <c r="G205" s="202">
        <v>1</v>
      </c>
      <c r="H205" s="205">
        <v>26</v>
      </c>
      <c r="I205" s="221"/>
      <c r="J205" s="221"/>
      <c r="L205" s="221">
        <v>0</v>
      </c>
    </row>
    <row r="206" spans="1:12">
      <c r="A206" s="108">
        <v>4</v>
      </c>
      <c r="B206" s="200" t="s">
        <v>222</v>
      </c>
      <c r="C206" s="203">
        <v>39222</v>
      </c>
      <c r="D206" s="201" t="s">
        <v>257</v>
      </c>
      <c r="E206" s="202">
        <v>29</v>
      </c>
      <c r="F206" s="204" t="s">
        <v>234</v>
      </c>
      <c r="G206" s="202">
        <v>1</v>
      </c>
      <c r="H206" s="205">
        <v>33</v>
      </c>
      <c r="I206" s="221"/>
      <c r="J206" s="221"/>
      <c r="L206" s="221">
        <v>0</v>
      </c>
    </row>
    <row r="207" spans="1:12">
      <c r="A207" s="108">
        <v>5</v>
      </c>
      <c r="B207" s="200" t="s">
        <v>222</v>
      </c>
      <c r="C207" s="203">
        <v>39222</v>
      </c>
      <c r="D207" s="201" t="s">
        <v>257</v>
      </c>
      <c r="E207" s="202">
        <v>29</v>
      </c>
      <c r="F207" s="204" t="s">
        <v>234</v>
      </c>
      <c r="G207" s="202">
        <v>1</v>
      </c>
      <c r="H207" s="205">
        <v>18</v>
      </c>
      <c r="I207" s="221"/>
      <c r="J207" s="221"/>
      <c r="L207" s="221">
        <v>0</v>
      </c>
    </row>
    <row r="208" spans="1:12">
      <c r="A208" s="108">
        <v>6</v>
      </c>
      <c r="B208" s="200" t="s">
        <v>222</v>
      </c>
      <c r="C208" s="203">
        <v>39222</v>
      </c>
      <c r="D208" s="201" t="s">
        <v>257</v>
      </c>
      <c r="E208" s="202">
        <v>29</v>
      </c>
      <c r="F208" s="204" t="s">
        <v>234</v>
      </c>
      <c r="G208" s="202">
        <v>1</v>
      </c>
      <c r="H208" s="205">
        <v>35</v>
      </c>
      <c r="I208" s="221">
        <v>2</v>
      </c>
      <c r="J208" s="221">
        <v>2</v>
      </c>
      <c r="L208" s="221">
        <v>2</v>
      </c>
    </row>
    <row r="209" spans="1:12">
      <c r="A209" s="108">
        <v>7</v>
      </c>
      <c r="B209" s="200" t="s">
        <v>222</v>
      </c>
      <c r="C209" s="203">
        <v>39222</v>
      </c>
      <c r="D209" s="201" t="s">
        <v>257</v>
      </c>
      <c r="E209" s="202">
        <v>29</v>
      </c>
      <c r="F209" s="204" t="s">
        <v>234</v>
      </c>
      <c r="G209" s="202">
        <v>1</v>
      </c>
      <c r="H209" s="205">
        <v>32</v>
      </c>
      <c r="I209" s="221"/>
      <c r="J209" s="221"/>
      <c r="L209" s="221">
        <v>0</v>
      </c>
    </row>
    <row r="210" spans="1:12">
      <c r="A210" s="108">
        <v>8</v>
      </c>
      <c r="B210" s="200" t="s">
        <v>222</v>
      </c>
      <c r="C210" s="203">
        <v>39222</v>
      </c>
      <c r="D210" s="201" t="s">
        <v>257</v>
      </c>
      <c r="E210" s="202">
        <v>29</v>
      </c>
      <c r="F210" s="204" t="s">
        <v>234</v>
      </c>
      <c r="G210" s="202">
        <v>1</v>
      </c>
      <c r="H210" s="205">
        <v>38</v>
      </c>
      <c r="I210" s="221"/>
      <c r="J210" s="221">
        <v>2</v>
      </c>
      <c r="L210" s="221">
        <v>2</v>
      </c>
    </row>
    <row r="211" spans="1:12">
      <c r="A211" s="108">
        <v>9</v>
      </c>
      <c r="B211" s="200" t="s">
        <v>222</v>
      </c>
      <c r="C211" s="203">
        <v>39222</v>
      </c>
      <c r="D211" s="201" t="s">
        <v>257</v>
      </c>
      <c r="E211" s="202">
        <v>29</v>
      </c>
      <c r="F211" s="204" t="s">
        <v>234</v>
      </c>
      <c r="G211" s="202">
        <v>1</v>
      </c>
      <c r="H211" s="205">
        <v>36</v>
      </c>
      <c r="I211" s="221"/>
      <c r="J211" s="221"/>
      <c r="L211" s="221">
        <v>0</v>
      </c>
    </row>
    <row r="212" spans="1:12">
      <c r="A212" s="108">
        <v>10</v>
      </c>
      <c r="B212" s="200" t="s">
        <v>222</v>
      </c>
      <c r="C212" s="203">
        <v>39222</v>
      </c>
      <c r="D212" s="201" t="s">
        <v>257</v>
      </c>
      <c r="E212" s="202">
        <v>29</v>
      </c>
      <c r="F212" s="204" t="s">
        <v>234</v>
      </c>
      <c r="G212" s="202">
        <v>1</v>
      </c>
      <c r="H212" s="205">
        <v>14</v>
      </c>
      <c r="I212" s="221"/>
      <c r="J212" s="221"/>
      <c r="L212" s="221">
        <v>0</v>
      </c>
    </row>
    <row r="213" spans="1:12">
      <c r="A213" s="108">
        <v>11</v>
      </c>
      <c r="B213" s="200" t="s">
        <v>222</v>
      </c>
      <c r="C213" s="203">
        <v>39222</v>
      </c>
      <c r="D213" s="201" t="s">
        <v>257</v>
      </c>
      <c r="E213" s="202">
        <v>29</v>
      </c>
      <c r="F213" s="204" t="s">
        <v>234</v>
      </c>
      <c r="G213" s="202">
        <v>1</v>
      </c>
      <c r="H213" s="205">
        <v>27</v>
      </c>
      <c r="I213" s="221"/>
      <c r="J213" s="221"/>
      <c r="L213" s="221">
        <v>0</v>
      </c>
    </row>
    <row r="214" spans="1:12">
      <c r="A214" s="108">
        <v>12</v>
      </c>
      <c r="B214" s="200" t="s">
        <v>222</v>
      </c>
      <c r="C214" s="203">
        <v>39222</v>
      </c>
      <c r="D214" s="201" t="s">
        <v>257</v>
      </c>
      <c r="E214" s="202">
        <v>29</v>
      </c>
      <c r="F214" s="204" t="s">
        <v>234</v>
      </c>
      <c r="G214" s="202">
        <v>1</v>
      </c>
      <c r="H214" s="205">
        <v>29</v>
      </c>
      <c r="I214" s="221"/>
      <c r="J214" s="221"/>
      <c r="L214" s="221">
        <v>0</v>
      </c>
    </row>
    <row r="215" spans="1:12">
      <c r="A215" s="108">
        <v>13</v>
      </c>
      <c r="B215" s="200" t="s">
        <v>222</v>
      </c>
      <c r="C215" s="203">
        <v>39222</v>
      </c>
      <c r="D215" s="201" t="s">
        <v>257</v>
      </c>
      <c r="E215" s="202">
        <v>29</v>
      </c>
      <c r="F215" s="204" t="s">
        <v>234</v>
      </c>
      <c r="G215" s="202">
        <v>1</v>
      </c>
      <c r="H215" s="205">
        <v>0</v>
      </c>
      <c r="I215" s="221"/>
      <c r="J215" s="221"/>
      <c r="L215" s="221">
        <v>0</v>
      </c>
    </row>
    <row r="216" spans="1:12">
      <c r="A216" s="108">
        <v>14</v>
      </c>
      <c r="B216" s="200" t="s">
        <v>222</v>
      </c>
      <c r="C216" s="203">
        <v>39222</v>
      </c>
      <c r="D216" s="201" t="s">
        <v>257</v>
      </c>
      <c r="E216" s="202">
        <v>29</v>
      </c>
      <c r="F216" s="204" t="s">
        <v>234</v>
      </c>
      <c r="G216" s="202">
        <v>1</v>
      </c>
      <c r="H216" s="205">
        <v>27</v>
      </c>
      <c r="I216" s="221"/>
      <c r="J216" s="221"/>
      <c r="L216" s="221">
        <v>0</v>
      </c>
    </row>
    <row r="217" spans="1:12">
      <c r="A217" s="108">
        <v>15</v>
      </c>
      <c r="B217" s="200" t="s">
        <v>222</v>
      </c>
      <c r="C217" s="203">
        <v>39222</v>
      </c>
      <c r="D217" s="201" t="s">
        <v>257</v>
      </c>
      <c r="E217" s="202">
        <v>29</v>
      </c>
      <c r="F217" s="204" t="s">
        <v>234</v>
      </c>
      <c r="G217" s="202">
        <v>1</v>
      </c>
      <c r="H217" s="205">
        <v>31</v>
      </c>
      <c r="I217" s="221"/>
      <c r="J217" s="221"/>
      <c r="L217" s="221">
        <v>0</v>
      </c>
    </row>
    <row r="218" spans="1:12">
      <c r="A218" s="108">
        <v>16</v>
      </c>
      <c r="B218" s="200" t="s">
        <v>222</v>
      </c>
      <c r="C218" s="203">
        <v>39222</v>
      </c>
      <c r="D218" s="201" t="s">
        <v>257</v>
      </c>
      <c r="E218" s="202">
        <v>29</v>
      </c>
      <c r="F218" s="204" t="s">
        <v>234</v>
      </c>
      <c r="G218" s="202">
        <v>1</v>
      </c>
      <c r="H218" s="205">
        <v>18</v>
      </c>
      <c r="I218" s="221"/>
      <c r="J218" s="221"/>
      <c r="L218" s="221">
        <v>0</v>
      </c>
    </row>
    <row r="219" spans="1:12">
      <c r="A219" s="108">
        <v>17</v>
      </c>
      <c r="B219" s="200" t="s">
        <v>222</v>
      </c>
      <c r="C219" s="203">
        <v>39222</v>
      </c>
      <c r="D219" s="201" t="s">
        <v>257</v>
      </c>
      <c r="E219" s="202">
        <v>29</v>
      </c>
      <c r="F219" s="204" t="s">
        <v>234</v>
      </c>
      <c r="G219" s="202">
        <v>1</v>
      </c>
      <c r="H219" s="205">
        <v>21</v>
      </c>
      <c r="I219" s="221"/>
      <c r="J219" s="221"/>
      <c r="L219" s="221">
        <v>0</v>
      </c>
    </row>
    <row r="220" spans="1:12">
      <c r="A220" s="108">
        <v>18</v>
      </c>
      <c r="B220" s="200" t="s">
        <v>222</v>
      </c>
      <c r="C220" s="203">
        <v>39222</v>
      </c>
      <c r="D220" s="201" t="s">
        <v>257</v>
      </c>
      <c r="E220" s="202">
        <v>29</v>
      </c>
      <c r="F220" s="204" t="s">
        <v>234</v>
      </c>
      <c r="G220" s="202">
        <v>1</v>
      </c>
      <c r="H220" s="205">
        <v>42</v>
      </c>
      <c r="I220" s="221">
        <v>2</v>
      </c>
      <c r="J220" s="221">
        <v>2</v>
      </c>
      <c r="L220" s="221">
        <v>2</v>
      </c>
    </row>
    <row r="221" spans="1:12">
      <c r="A221" s="108">
        <v>19</v>
      </c>
      <c r="B221" s="200" t="s">
        <v>222</v>
      </c>
      <c r="C221" s="203">
        <v>39222</v>
      </c>
      <c r="D221" s="201" t="s">
        <v>257</v>
      </c>
      <c r="E221" s="202">
        <v>29</v>
      </c>
      <c r="F221" s="204" t="s">
        <v>234</v>
      </c>
      <c r="G221" s="202">
        <v>1</v>
      </c>
      <c r="H221" s="205">
        <v>36</v>
      </c>
      <c r="I221" s="221"/>
      <c r="J221" s="221"/>
      <c r="L221" s="221">
        <v>0</v>
      </c>
    </row>
    <row r="222" spans="1:12">
      <c r="A222" s="108">
        <v>20</v>
      </c>
      <c r="B222" s="200" t="s">
        <v>222</v>
      </c>
      <c r="C222" s="203">
        <v>39222</v>
      </c>
      <c r="D222" s="201" t="s">
        <v>257</v>
      </c>
      <c r="E222" s="202">
        <v>29</v>
      </c>
      <c r="F222" s="204" t="s">
        <v>234</v>
      </c>
      <c r="G222" s="202">
        <v>1</v>
      </c>
      <c r="H222" s="205">
        <v>28</v>
      </c>
      <c r="I222" s="221"/>
      <c r="J222" s="221"/>
      <c r="L222" s="221">
        <v>0</v>
      </c>
    </row>
    <row r="223" spans="1:12">
      <c r="A223" s="108">
        <v>21</v>
      </c>
      <c r="B223" s="200" t="s">
        <v>222</v>
      </c>
      <c r="C223" s="203">
        <v>39222</v>
      </c>
      <c r="D223" s="201" t="s">
        <v>257</v>
      </c>
      <c r="E223" s="202">
        <v>29</v>
      </c>
      <c r="F223" s="204" t="s">
        <v>234</v>
      </c>
      <c r="G223" s="202">
        <v>1</v>
      </c>
      <c r="H223" s="205">
        <v>15</v>
      </c>
      <c r="I223" s="221"/>
      <c r="J223" s="221"/>
      <c r="L223" s="221">
        <v>0</v>
      </c>
    </row>
    <row r="224" spans="1:12">
      <c r="A224" s="108">
        <v>22</v>
      </c>
      <c r="B224" s="200" t="s">
        <v>222</v>
      </c>
      <c r="C224" s="203">
        <v>39222</v>
      </c>
      <c r="D224" s="201" t="s">
        <v>257</v>
      </c>
      <c r="E224" s="202">
        <v>29</v>
      </c>
      <c r="F224" s="204" t="s">
        <v>234</v>
      </c>
      <c r="G224" s="202">
        <v>1</v>
      </c>
      <c r="H224" s="205">
        <v>11</v>
      </c>
      <c r="I224" s="221"/>
      <c r="J224" s="221"/>
      <c r="L224" s="221">
        <v>0</v>
      </c>
    </row>
    <row r="225" spans="1:12">
      <c r="A225" s="108">
        <v>23</v>
      </c>
      <c r="B225" s="200" t="s">
        <v>222</v>
      </c>
      <c r="C225" s="203">
        <v>39222</v>
      </c>
      <c r="D225" s="201" t="s">
        <v>257</v>
      </c>
      <c r="E225" s="202">
        <v>29</v>
      </c>
      <c r="F225" s="204" t="s">
        <v>234</v>
      </c>
      <c r="G225" s="202">
        <v>1</v>
      </c>
      <c r="H225" s="205">
        <v>41</v>
      </c>
      <c r="I225" s="221"/>
      <c r="J225" s="221"/>
      <c r="L225" s="221">
        <v>0</v>
      </c>
    </row>
    <row r="226" spans="1:12">
      <c r="A226" s="108">
        <v>24</v>
      </c>
      <c r="B226" s="200" t="s">
        <v>222</v>
      </c>
      <c r="C226" s="203">
        <v>39222</v>
      </c>
      <c r="D226" s="201" t="s">
        <v>257</v>
      </c>
      <c r="E226" s="202">
        <v>29</v>
      </c>
      <c r="F226" s="204" t="s">
        <v>234</v>
      </c>
      <c r="G226" s="202">
        <v>1</v>
      </c>
      <c r="H226" s="205">
        <v>19</v>
      </c>
      <c r="I226" s="221"/>
      <c r="J226" s="221"/>
      <c r="L226" s="221">
        <v>0</v>
      </c>
    </row>
    <row r="227" spans="1:12">
      <c r="A227" s="108">
        <v>25</v>
      </c>
      <c r="B227" s="200" t="s">
        <v>222</v>
      </c>
      <c r="C227" s="203">
        <v>39222</v>
      </c>
      <c r="D227" s="201" t="s">
        <v>257</v>
      </c>
      <c r="E227" s="202">
        <v>29</v>
      </c>
      <c r="F227" s="204" t="s">
        <v>234</v>
      </c>
      <c r="G227" s="202">
        <v>1</v>
      </c>
      <c r="H227" s="205">
        <v>7</v>
      </c>
      <c r="I227" s="221"/>
      <c r="J227" s="221"/>
      <c r="L227" s="221">
        <v>0</v>
      </c>
    </row>
    <row r="228" spans="1:12">
      <c r="A228" s="108">
        <v>26</v>
      </c>
      <c r="B228" s="200" t="s">
        <v>222</v>
      </c>
      <c r="C228" s="203">
        <v>39222</v>
      </c>
      <c r="D228" s="201" t="s">
        <v>257</v>
      </c>
      <c r="E228" s="202">
        <v>29</v>
      </c>
      <c r="F228" s="204" t="s">
        <v>234</v>
      </c>
      <c r="G228" s="202">
        <v>1</v>
      </c>
      <c r="H228" s="205">
        <v>16</v>
      </c>
      <c r="I228" s="221"/>
      <c r="J228" s="221"/>
      <c r="L228" s="221">
        <v>0</v>
      </c>
    </row>
    <row r="229" spans="1:12">
      <c r="A229" s="108">
        <v>27</v>
      </c>
      <c r="B229" s="200" t="s">
        <v>222</v>
      </c>
      <c r="C229" s="203">
        <v>39222</v>
      </c>
      <c r="D229" s="201" t="s">
        <v>257</v>
      </c>
      <c r="E229" s="202">
        <v>29</v>
      </c>
      <c r="F229" s="204" t="s">
        <v>234</v>
      </c>
      <c r="G229" s="202">
        <v>1</v>
      </c>
      <c r="H229" s="205">
        <v>21</v>
      </c>
      <c r="I229" s="221"/>
      <c r="J229" s="221"/>
      <c r="L229" s="221">
        <v>0</v>
      </c>
    </row>
    <row r="230" spans="1:12">
      <c r="A230" s="108">
        <v>28</v>
      </c>
      <c r="B230" s="200" t="s">
        <v>222</v>
      </c>
      <c r="C230" s="203">
        <v>39222</v>
      </c>
      <c r="D230" s="201" t="s">
        <v>257</v>
      </c>
      <c r="E230" s="202">
        <v>29</v>
      </c>
      <c r="F230" s="204" t="s">
        <v>234</v>
      </c>
      <c r="G230" s="202">
        <v>1</v>
      </c>
      <c r="H230" s="205">
        <v>27</v>
      </c>
      <c r="I230" s="221"/>
      <c r="J230" s="221"/>
      <c r="L230" s="221">
        <v>0</v>
      </c>
    </row>
    <row r="231" spans="1:12">
      <c r="A231" s="108">
        <v>29</v>
      </c>
      <c r="B231" s="200" t="s">
        <v>222</v>
      </c>
      <c r="C231" s="203">
        <v>39222</v>
      </c>
      <c r="D231" s="201" t="s">
        <v>257</v>
      </c>
      <c r="E231" s="202">
        <v>29</v>
      </c>
      <c r="F231" s="204" t="s">
        <v>234</v>
      </c>
      <c r="G231" s="202">
        <v>1</v>
      </c>
      <c r="H231" s="205">
        <v>25</v>
      </c>
      <c r="I231" s="221"/>
      <c r="J231" s="221"/>
      <c r="L231" s="221">
        <v>0</v>
      </c>
    </row>
    <row r="232" spans="1:12">
      <c r="A232" s="108">
        <v>30</v>
      </c>
      <c r="B232" s="200" t="s">
        <v>222</v>
      </c>
      <c r="C232" s="203">
        <v>39222</v>
      </c>
      <c r="D232" s="201" t="s">
        <v>257</v>
      </c>
      <c r="E232" s="202">
        <v>29</v>
      </c>
      <c r="F232" s="204" t="s">
        <v>234</v>
      </c>
      <c r="G232" s="202">
        <v>1</v>
      </c>
      <c r="H232" s="205">
        <v>16</v>
      </c>
      <c r="I232" s="221"/>
      <c r="J232" s="221"/>
      <c r="L232" s="221">
        <v>0</v>
      </c>
    </row>
    <row r="233" spans="1:12">
      <c r="A233" s="108">
        <v>31</v>
      </c>
      <c r="B233" s="200" t="s">
        <v>222</v>
      </c>
      <c r="C233" s="203">
        <v>39222</v>
      </c>
      <c r="D233" s="201" t="s">
        <v>257</v>
      </c>
      <c r="E233" s="202">
        <v>29</v>
      </c>
      <c r="F233" s="204" t="s">
        <v>234</v>
      </c>
      <c r="G233" s="202">
        <v>1</v>
      </c>
      <c r="H233" s="205">
        <v>21</v>
      </c>
      <c r="I233" s="221"/>
      <c r="J233" s="221"/>
      <c r="L233" s="221">
        <v>0</v>
      </c>
    </row>
    <row r="234" spans="1:12">
      <c r="A234" s="108">
        <v>32</v>
      </c>
      <c r="B234" s="200" t="s">
        <v>222</v>
      </c>
      <c r="C234" s="203">
        <v>39222</v>
      </c>
      <c r="D234" s="201" t="s">
        <v>257</v>
      </c>
      <c r="E234" s="202">
        <v>29</v>
      </c>
      <c r="F234" s="204" t="s">
        <v>234</v>
      </c>
      <c r="G234" s="202">
        <v>1</v>
      </c>
      <c r="H234" s="205">
        <v>0</v>
      </c>
      <c r="I234" s="221"/>
      <c r="J234" s="221">
        <v>33</v>
      </c>
      <c r="L234" s="221">
        <v>33</v>
      </c>
    </row>
    <row r="235" spans="1:12">
      <c r="A235" s="108">
        <v>33</v>
      </c>
      <c r="B235" s="200" t="s">
        <v>222</v>
      </c>
      <c r="C235" s="203">
        <v>39222</v>
      </c>
      <c r="D235" s="201" t="s">
        <v>257</v>
      </c>
      <c r="E235" s="202">
        <v>29</v>
      </c>
      <c r="F235" s="204" t="s">
        <v>234</v>
      </c>
      <c r="G235" s="202">
        <v>1</v>
      </c>
      <c r="H235" s="205">
        <v>33</v>
      </c>
      <c r="I235" s="221"/>
      <c r="J235" s="221"/>
      <c r="L235" s="221">
        <v>0</v>
      </c>
    </row>
    <row r="236" spans="1:12">
      <c r="A236" s="108">
        <v>34</v>
      </c>
      <c r="B236" s="200" t="s">
        <v>222</v>
      </c>
      <c r="C236" s="203">
        <v>39222</v>
      </c>
      <c r="D236" s="201" t="s">
        <v>257</v>
      </c>
      <c r="E236" s="202">
        <v>29</v>
      </c>
      <c r="F236" s="204" t="s">
        <v>234</v>
      </c>
      <c r="G236" s="202">
        <v>1</v>
      </c>
      <c r="H236" s="205">
        <v>29</v>
      </c>
      <c r="I236" s="221"/>
      <c r="J236" s="221"/>
      <c r="L236" s="221">
        <v>0</v>
      </c>
    </row>
    <row r="237" spans="1:12">
      <c r="A237" s="108">
        <v>35</v>
      </c>
      <c r="B237" s="200" t="s">
        <v>222</v>
      </c>
      <c r="C237" s="203">
        <v>39222</v>
      </c>
      <c r="D237" s="201" t="s">
        <v>257</v>
      </c>
      <c r="E237" s="202">
        <v>29</v>
      </c>
      <c r="F237" s="204" t="s">
        <v>234</v>
      </c>
      <c r="G237" s="202">
        <v>1</v>
      </c>
      <c r="H237" s="205">
        <v>29</v>
      </c>
      <c r="I237" s="221"/>
      <c r="J237" s="221"/>
      <c r="L237" s="221">
        <v>0</v>
      </c>
    </row>
    <row r="238" spans="1:12">
      <c r="A238" s="108">
        <v>36</v>
      </c>
      <c r="B238" s="200" t="s">
        <v>222</v>
      </c>
      <c r="C238" s="203">
        <v>39222</v>
      </c>
      <c r="D238" s="201" t="s">
        <v>257</v>
      </c>
      <c r="E238" s="202">
        <v>29</v>
      </c>
      <c r="F238" s="204" t="s">
        <v>234</v>
      </c>
      <c r="G238" s="202">
        <v>1</v>
      </c>
      <c r="H238" s="205">
        <v>31</v>
      </c>
      <c r="I238" s="221"/>
      <c r="J238" s="221"/>
      <c r="L238" s="221">
        <v>0</v>
      </c>
    </row>
    <row r="239" spans="1:12">
      <c r="A239" s="108">
        <v>37</v>
      </c>
      <c r="B239" s="200" t="s">
        <v>222</v>
      </c>
      <c r="C239" s="203">
        <v>39222</v>
      </c>
      <c r="D239" s="201" t="s">
        <v>257</v>
      </c>
      <c r="E239" s="202">
        <v>29</v>
      </c>
      <c r="F239" s="204" t="s">
        <v>234</v>
      </c>
      <c r="G239" s="202">
        <v>1</v>
      </c>
      <c r="H239" s="205">
        <v>23</v>
      </c>
      <c r="I239" s="221"/>
      <c r="J239" s="221"/>
      <c r="L239" s="221">
        <v>0</v>
      </c>
    </row>
    <row r="240" spans="1:12">
      <c r="A240" s="108">
        <v>38</v>
      </c>
      <c r="B240" s="200" t="s">
        <v>222</v>
      </c>
      <c r="C240" s="203">
        <v>39222</v>
      </c>
      <c r="D240" s="201" t="s">
        <v>257</v>
      </c>
      <c r="E240" s="202">
        <v>29</v>
      </c>
      <c r="F240" s="204" t="s">
        <v>234</v>
      </c>
      <c r="G240" s="202">
        <v>1</v>
      </c>
      <c r="H240" s="205">
        <v>11</v>
      </c>
      <c r="I240" s="221">
        <v>3</v>
      </c>
      <c r="J240" s="221">
        <v>3</v>
      </c>
      <c r="L240" s="221">
        <v>3</v>
      </c>
    </row>
    <row r="241" spans="1:12">
      <c r="A241" s="108">
        <v>39</v>
      </c>
      <c r="B241" s="200" t="s">
        <v>222</v>
      </c>
      <c r="C241" s="203">
        <v>39222</v>
      </c>
      <c r="D241" s="201" t="s">
        <v>257</v>
      </c>
      <c r="E241" s="202">
        <v>29</v>
      </c>
      <c r="F241" s="204" t="s">
        <v>234</v>
      </c>
      <c r="G241" s="202">
        <v>1</v>
      </c>
      <c r="H241" s="205">
        <v>27</v>
      </c>
      <c r="I241" s="221"/>
      <c r="J241" s="221"/>
      <c r="L241" s="6">
        <v>0</v>
      </c>
    </row>
    <row r="242" spans="1:12">
      <c r="A242" s="108">
        <v>40</v>
      </c>
      <c r="B242" s="200" t="s">
        <v>222</v>
      </c>
      <c r="C242" s="203">
        <v>39222</v>
      </c>
      <c r="D242" s="201" t="s">
        <v>257</v>
      </c>
      <c r="E242" s="202">
        <v>29</v>
      </c>
      <c r="F242" s="204" t="s">
        <v>234</v>
      </c>
      <c r="G242" s="202">
        <v>1</v>
      </c>
      <c r="H242" s="205">
        <v>31</v>
      </c>
      <c r="I242" s="221"/>
      <c r="J242" s="221"/>
      <c r="L242" s="6">
        <v>0</v>
      </c>
    </row>
    <row r="243" spans="1:12">
      <c r="A243" s="108">
        <v>41</v>
      </c>
      <c r="B243" s="200" t="s">
        <v>222</v>
      </c>
      <c r="C243" s="203">
        <v>39222</v>
      </c>
      <c r="D243" s="201" t="s">
        <v>257</v>
      </c>
      <c r="E243" s="202">
        <v>29</v>
      </c>
      <c r="F243" s="204" t="s">
        <v>234</v>
      </c>
      <c r="G243" s="202">
        <v>1</v>
      </c>
      <c r="H243" s="205">
        <v>23</v>
      </c>
      <c r="I243" s="221"/>
      <c r="J243" s="221"/>
      <c r="L243" s="6">
        <v>0</v>
      </c>
    </row>
    <row r="244" spans="1:12">
      <c r="A244" s="108">
        <v>42</v>
      </c>
      <c r="B244" s="200" t="s">
        <v>222</v>
      </c>
      <c r="C244" s="203">
        <v>39222</v>
      </c>
      <c r="D244" s="201" t="s">
        <v>257</v>
      </c>
      <c r="E244" s="202">
        <v>29</v>
      </c>
      <c r="F244" s="204" t="s">
        <v>234</v>
      </c>
      <c r="G244" s="202">
        <v>1</v>
      </c>
      <c r="H244" s="205">
        <v>22</v>
      </c>
      <c r="I244" s="221"/>
      <c r="J244" s="221"/>
      <c r="L244" s="6">
        <v>0</v>
      </c>
    </row>
    <row r="245" spans="1:12">
      <c r="A245" s="108">
        <v>43</v>
      </c>
      <c r="B245" s="200" t="s">
        <v>222</v>
      </c>
      <c r="C245" s="203">
        <v>39222</v>
      </c>
      <c r="D245" s="201" t="s">
        <v>257</v>
      </c>
      <c r="E245" s="202">
        <v>29</v>
      </c>
      <c r="F245" s="204" t="s">
        <v>234</v>
      </c>
      <c r="G245" s="202">
        <v>1</v>
      </c>
      <c r="H245" s="205">
        <v>27</v>
      </c>
      <c r="I245" s="221"/>
      <c r="J245" s="221"/>
      <c r="L245" s="6">
        <v>0</v>
      </c>
    </row>
    <row r="246" spans="1:12">
      <c r="A246" s="108">
        <v>44</v>
      </c>
      <c r="B246" s="200" t="s">
        <v>222</v>
      </c>
      <c r="C246" s="203">
        <v>39222</v>
      </c>
      <c r="D246" s="201" t="s">
        <v>257</v>
      </c>
      <c r="E246" s="202">
        <v>29</v>
      </c>
      <c r="F246" s="204" t="s">
        <v>234</v>
      </c>
      <c r="G246" s="202">
        <v>1</v>
      </c>
      <c r="H246" s="205">
        <v>10</v>
      </c>
      <c r="I246" s="221"/>
      <c r="J246" s="221"/>
      <c r="L246" s="6">
        <v>0</v>
      </c>
    </row>
    <row r="247" spans="1:12">
      <c r="A247" s="108">
        <v>45</v>
      </c>
      <c r="B247" s="200" t="s">
        <v>222</v>
      </c>
      <c r="C247" s="203">
        <v>39222</v>
      </c>
      <c r="D247" s="201" t="s">
        <v>257</v>
      </c>
      <c r="E247" s="202">
        <v>29</v>
      </c>
      <c r="F247" s="204" t="s">
        <v>234</v>
      </c>
      <c r="G247" s="202">
        <v>1</v>
      </c>
      <c r="H247" s="205">
        <v>0</v>
      </c>
      <c r="I247" s="221"/>
      <c r="J247" s="221"/>
      <c r="L247" s="6">
        <v>0</v>
      </c>
    </row>
    <row r="248" spans="1:12">
      <c r="A248" s="108">
        <v>46</v>
      </c>
      <c r="B248" s="200" t="s">
        <v>222</v>
      </c>
      <c r="C248" s="203">
        <v>39222</v>
      </c>
      <c r="D248" s="201" t="s">
        <v>257</v>
      </c>
      <c r="E248" s="202">
        <v>29</v>
      </c>
      <c r="F248" s="204" t="s">
        <v>234</v>
      </c>
      <c r="G248" s="202">
        <v>1</v>
      </c>
      <c r="H248" s="205">
        <v>0</v>
      </c>
      <c r="I248" s="221"/>
      <c r="J248" s="221"/>
      <c r="L248" s="6">
        <v>0</v>
      </c>
    </row>
    <row r="249" spans="1:12">
      <c r="A249" s="108">
        <v>47</v>
      </c>
      <c r="B249" s="200" t="s">
        <v>222</v>
      </c>
      <c r="C249" s="203">
        <v>39222</v>
      </c>
      <c r="D249" s="201" t="s">
        <v>257</v>
      </c>
      <c r="E249" s="202">
        <v>29</v>
      </c>
      <c r="F249" s="204" t="s">
        <v>234</v>
      </c>
      <c r="G249" s="202">
        <v>1</v>
      </c>
      <c r="H249" s="205">
        <v>34</v>
      </c>
      <c r="I249" s="221"/>
      <c r="J249" s="221"/>
      <c r="L249" s="6">
        <v>0</v>
      </c>
    </row>
    <row r="250" spans="1:12">
      <c r="A250" s="108">
        <v>48</v>
      </c>
      <c r="B250" s="200" t="s">
        <v>222</v>
      </c>
      <c r="C250" s="203">
        <v>39222</v>
      </c>
      <c r="D250" s="201" t="s">
        <v>257</v>
      </c>
      <c r="E250" s="202">
        <v>29</v>
      </c>
      <c r="F250" s="204" t="s">
        <v>234</v>
      </c>
      <c r="G250" s="202">
        <v>1</v>
      </c>
      <c r="H250" s="205">
        <v>25</v>
      </c>
      <c r="I250" s="221"/>
      <c r="J250" s="221"/>
      <c r="L250" s="6">
        <v>0</v>
      </c>
    </row>
    <row r="251" spans="1:12">
      <c r="A251" s="108">
        <v>49</v>
      </c>
      <c r="B251" s="200" t="s">
        <v>222</v>
      </c>
      <c r="C251" s="203">
        <v>39222</v>
      </c>
      <c r="D251" s="201" t="s">
        <v>257</v>
      </c>
      <c r="E251" s="202">
        <v>29</v>
      </c>
      <c r="F251" s="204" t="s">
        <v>234</v>
      </c>
      <c r="G251" s="202">
        <v>1</v>
      </c>
      <c r="H251" s="205">
        <v>20</v>
      </c>
      <c r="I251" s="221"/>
      <c r="J251" s="221"/>
      <c r="L251" s="6">
        <v>0</v>
      </c>
    </row>
    <row r="252" spans="1:12">
      <c r="A252" s="108">
        <v>50</v>
      </c>
      <c r="B252" s="200" t="s">
        <v>222</v>
      </c>
      <c r="C252" s="203">
        <v>39222</v>
      </c>
      <c r="D252" s="201" t="s">
        <v>257</v>
      </c>
      <c r="E252" s="202">
        <v>29</v>
      </c>
      <c r="F252" s="204" t="s">
        <v>234</v>
      </c>
      <c r="G252" s="202">
        <v>1</v>
      </c>
      <c r="H252" s="205">
        <v>40</v>
      </c>
      <c r="I252" s="221">
        <v>1</v>
      </c>
      <c r="K252" s="221">
        <v>1</v>
      </c>
      <c r="L252" s="221">
        <v>1</v>
      </c>
    </row>
    <row r="253" spans="1:12">
      <c r="A253" s="207">
        <v>1</v>
      </c>
      <c r="B253" s="200" t="s">
        <v>222</v>
      </c>
      <c r="C253" s="203">
        <v>39222</v>
      </c>
      <c r="D253" s="201" t="s">
        <v>257</v>
      </c>
      <c r="E253" s="202">
        <v>29</v>
      </c>
      <c r="F253" s="204" t="s">
        <v>414</v>
      </c>
      <c r="G253" s="202">
        <v>1</v>
      </c>
      <c r="H253" s="222">
        <v>18</v>
      </c>
      <c r="I253" s="222">
        <v>0</v>
      </c>
      <c r="K253" s="222">
        <v>0</v>
      </c>
      <c r="L253" s="222">
        <v>0</v>
      </c>
    </row>
    <row r="254" spans="1:12">
      <c r="A254" s="207">
        <v>2</v>
      </c>
      <c r="B254" s="200" t="s">
        <v>222</v>
      </c>
      <c r="C254" s="203">
        <v>39222</v>
      </c>
      <c r="D254" s="201" t="s">
        <v>257</v>
      </c>
      <c r="E254" s="202">
        <v>29</v>
      </c>
      <c r="F254" s="204" t="s">
        <v>414</v>
      </c>
      <c r="G254" s="202">
        <v>1</v>
      </c>
      <c r="H254" s="202">
        <v>56</v>
      </c>
      <c r="I254" s="222">
        <v>0</v>
      </c>
      <c r="K254" s="222">
        <v>0</v>
      </c>
      <c r="L254" s="222">
        <v>0</v>
      </c>
    </row>
    <row r="255" spans="1:12">
      <c r="A255" s="207">
        <v>3</v>
      </c>
      <c r="B255" s="200" t="s">
        <v>222</v>
      </c>
      <c r="C255" s="203">
        <v>39222</v>
      </c>
      <c r="D255" s="201" t="s">
        <v>257</v>
      </c>
      <c r="E255" s="202">
        <v>29</v>
      </c>
      <c r="F255" s="204" t="s">
        <v>414</v>
      </c>
      <c r="G255" s="202">
        <v>1</v>
      </c>
      <c r="H255" s="202">
        <v>33</v>
      </c>
      <c r="I255" s="222">
        <v>0</v>
      </c>
      <c r="K255" s="222">
        <v>0</v>
      </c>
      <c r="L255" s="222">
        <v>0</v>
      </c>
    </row>
    <row r="256" spans="1:12">
      <c r="A256" s="207">
        <v>4</v>
      </c>
      <c r="B256" s="200" t="s">
        <v>222</v>
      </c>
      <c r="C256" s="203">
        <v>39222</v>
      </c>
      <c r="D256" s="201" t="s">
        <v>257</v>
      </c>
      <c r="E256" s="202">
        <v>29</v>
      </c>
      <c r="F256" s="204" t="s">
        <v>414</v>
      </c>
      <c r="G256" s="202">
        <v>1</v>
      </c>
      <c r="H256" s="202">
        <v>34</v>
      </c>
      <c r="I256" s="222">
        <v>0</v>
      </c>
      <c r="K256" s="222">
        <v>0</v>
      </c>
      <c r="L256" s="222">
        <v>0</v>
      </c>
    </row>
    <row r="257" spans="1:12">
      <c r="A257" s="207">
        <v>5</v>
      </c>
      <c r="B257" s="200" t="s">
        <v>222</v>
      </c>
      <c r="C257" s="203">
        <v>39222</v>
      </c>
      <c r="D257" s="201" t="s">
        <v>257</v>
      </c>
      <c r="E257" s="202">
        <v>29</v>
      </c>
      <c r="F257" s="204" t="s">
        <v>414</v>
      </c>
      <c r="G257" s="202">
        <v>1</v>
      </c>
      <c r="H257" s="202">
        <v>37</v>
      </c>
      <c r="I257" s="222">
        <v>0</v>
      </c>
      <c r="K257" s="222">
        <v>0</v>
      </c>
      <c r="L257" s="222">
        <v>0</v>
      </c>
    </row>
    <row r="258" spans="1:12">
      <c r="A258" s="207">
        <v>6</v>
      </c>
      <c r="B258" s="200" t="s">
        <v>222</v>
      </c>
      <c r="C258" s="203">
        <v>39222</v>
      </c>
      <c r="D258" s="201" t="s">
        <v>257</v>
      </c>
      <c r="E258" s="202">
        <v>29</v>
      </c>
      <c r="F258" s="204" t="s">
        <v>414</v>
      </c>
      <c r="G258" s="202">
        <v>1</v>
      </c>
      <c r="H258" s="202">
        <v>39</v>
      </c>
      <c r="I258" s="222">
        <v>0</v>
      </c>
      <c r="K258" s="222">
        <v>0</v>
      </c>
      <c r="L258" s="222">
        <v>0</v>
      </c>
    </row>
    <row r="259" spans="1:12">
      <c r="A259" s="207">
        <v>7</v>
      </c>
      <c r="B259" s="200" t="s">
        <v>222</v>
      </c>
      <c r="C259" s="203">
        <v>39222</v>
      </c>
      <c r="D259" s="201" t="s">
        <v>257</v>
      </c>
      <c r="E259" s="202">
        <v>29</v>
      </c>
      <c r="F259" s="204" t="s">
        <v>414</v>
      </c>
      <c r="G259" s="202">
        <v>1</v>
      </c>
      <c r="H259" s="202">
        <v>35</v>
      </c>
      <c r="I259" s="223">
        <v>2</v>
      </c>
      <c r="K259" s="223">
        <v>2</v>
      </c>
      <c r="L259" s="223">
        <v>2</v>
      </c>
    </row>
    <row r="260" spans="1:12">
      <c r="A260" s="207">
        <v>8</v>
      </c>
      <c r="B260" s="200" t="s">
        <v>222</v>
      </c>
      <c r="C260" s="203">
        <v>39222</v>
      </c>
      <c r="D260" s="201" t="s">
        <v>257</v>
      </c>
      <c r="E260" s="202">
        <v>29</v>
      </c>
      <c r="F260" s="204" t="s">
        <v>414</v>
      </c>
      <c r="G260" s="202">
        <v>1</v>
      </c>
      <c r="H260" s="202">
        <v>17</v>
      </c>
      <c r="I260" s="222">
        <v>0</v>
      </c>
      <c r="K260" s="222">
        <v>0</v>
      </c>
      <c r="L260" s="222">
        <v>0</v>
      </c>
    </row>
    <row r="261" spans="1:12">
      <c r="A261" s="207">
        <v>9</v>
      </c>
      <c r="B261" s="200" t="s">
        <v>222</v>
      </c>
      <c r="C261" s="203">
        <v>39222</v>
      </c>
      <c r="D261" s="201" t="s">
        <v>257</v>
      </c>
      <c r="E261" s="202">
        <v>29</v>
      </c>
      <c r="F261" s="204" t="s">
        <v>414</v>
      </c>
      <c r="G261" s="202">
        <v>1</v>
      </c>
      <c r="H261" s="202">
        <v>56</v>
      </c>
      <c r="I261" s="222">
        <v>0</v>
      </c>
      <c r="K261" s="222">
        <v>0</v>
      </c>
      <c r="L261" s="222">
        <v>0</v>
      </c>
    </row>
    <row r="262" spans="1:12">
      <c r="A262" s="207">
        <v>10</v>
      </c>
      <c r="B262" s="200" t="s">
        <v>222</v>
      </c>
      <c r="C262" s="203">
        <v>39222</v>
      </c>
      <c r="D262" s="201" t="s">
        <v>257</v>
      </c>
      <c r="E262" s="202">
        <v>29</v>
      </c>
      <c r="F262" s="204" t="s">
        <v>414</v>
      </c>
      <c r="G262" s="202">
        <v>1</v>
      </c>
      <c r="H262" s="202">
        <v>41</v>
      </c>
      <c r="I262" s="222">
        <v>0</v>
      </c>
      <c r="K262" s="222">
        <v>0</v>
      </c>
      <c r="L262" s="222">
        <v>0</v>
      </c>
    </row>
    <row r="263" spans="1:12">
      <c r="A263" s="207">
        <v>11</v>
      </c>
      <c r="B263" s="200" t="s">
        <v>222</v>
      </c>
      <c r="C263" s="203">
        <v>39222</v>
      </c>
      <c r="D263" s="201" t="s">
        <v>257</v>
      </c>
      <c r="E263" s="202">
        <v>29</v>
      </c>
      <c r="F263" s="204" t="s">
        <v>414</v>
      </c>
      <c r="G263" s="202">
        <v>1</v>
      </c>
      <c r="H263" s="202">
        <v>32</v>
      </c>
      <c r="I263" s="222">
        <v>0</v>
      </c>
      <c r="K263" s="222">
        <v>0</v>
      </c>
      <c r="L263" s="222">
        <v>0</v>
      </c>
    </row>
    <row r="264" spans="1:12">
      <c r="A264" s="207">
        <v>12</v>
      </c>
      <c r="B264" s="200" t="s">
        <v>222</v>
      </c>
      <c r="C264" s="203">
        <v>39222</v>
      </c>
      <c r="D264" s="201" t="s">
        <v>257</v>
      </c>
      <c r="E264" s="202">
        <v>29</v>
      </c>
      <c r="F264" s="204" t="s">
        <v>414</v>
      </c>
      <c r="G264" s="202">
        <v>1</v>
      </c>
      <c r="H264" s="202">
        <v>4</v>
      </c>
      <c r="I264" s="222">
        <v>0</v>
      </c>
      <c r="K264" s="222">
        <v>0</v>
      </c>
      <c r="L264" s="222">
        <v>0</v>
      </c>
    </row>
    <row r="265" spans="1:12">
      <c r="A265" s="207">
        <v>13</v>
      </c>
      <c r="B265" s="200" t="s">
        <v>222</v>
      </c>
      <c r="C265" s="203">
        <v>39222</v>
      </c>
      <c r="D265" s="201" t="s">
        <v>257</v>
      </c>
      <c r="E265" s="202">
        <v>29</v>
      </c>
      <c r="F265" s="204" t="s">
        <v>414</v>
      </c>
      <c r="G265" s="202">
        <v>1</v>
      </c>
      <c r="H265" s="202">
        <v>53</v>
      </c>
      <c r="I265" s="223">
        <v>2</v>
      </c>
      <c r="K265" s="223">
        <v>2</v>
      </c>
      <c r="L265" s="223">
        <v>2</v>
      </c>
    </row>
    <row r="266" spans="1:12">
      <c r="A266" s="207">
        <v>14</v>
      </c>
      <c r="B266" s="200" t="s">
        <v>222</v>
      </c>
      <c r="C266" s="203">
        <v>39222</v>
      </c>
      <c r="D266" s="201" t="s">
        <v>257</v>
      </c>
      <c r="E266" s="202">
        <v>29</v>
      </c>
      <c r="F266" s="204" t="s">
        <v>414</v>
      </c>
      <c r="G266" s="202">
        <v>1</v>
      </c>
      <c r="H266" s="202">
        <v>43</v>
      </c>
      <c r="I266" s="223">
        <v>2</v>
      </c>
      <c r="K266" s="223">
        <v>2</v>
      </c>
      <c r="L266" s="223">
        <v>2</v>
      </c>
    </row>
    <row r="267" spans="1:12">
      <c r="A267" s="207">
        <v>15</v>
      </c>
      <c r="B267" s="200" t="s">
        <v>222</v>
      </c>
      <c r="C267" s="203">
        <v>39222</v>
      </c>
      <c r="D267" s="201" t="s">
        <v>257</v>
      </c>
      <c r="E267" s="202">
        <v>29</v>
      </c>
      <c r="F267" s="204" t="s">
        <v>414</v>
      </c>
      <c r="G267" s="202">
        <v>1</v>
      </c>
      <c r="H267" s="202">
        <v>14</v>
      </c>
      <c r="I267" s="223">
        <v>1</v>
      </c>
      <c r="K267" s="223">
        <v>1</v>
      </c>
      <c r="L267" s="223">
        <v>1</v>
      </c>
    </row>
    <row r="268" spans="1:12">
      <c r="A268" s="207">
        <v>16</v>
      </c>
      <c r="B268" s="200" t="s">
        <v>222</v>
      </c>
      <c r="C268" s="203">
        <v>39222</v>
      </c>
      <c r="D268" s="201" t="s">
        <v>257</v>
      </c>
      <c r="E268" s="202">
        <v>29</v>
      </c>
      <c r="F268" s="204" t="s">
        <v>414</v>
      </c>
      <c r="G268" s="202">
        <v>1</v>
      </c>
      <c r="H268" s="202">
        <v>26</v>
      </c>
      <c r="I268" s="223">
        <v>1</v>
      </c>
      <c r="K268" s="223">
        <v>1</v>
      </c>
      <c r="L268" s="223">
        <v>1</v>
      </c>
    </row>
    <row r="269" spans="1:12">
      <c r="A269" s="207">
        <v>17</v>
      </c>
      <c r="B269" s="200" t="s">
        <v>222</v>
      </c>
      <c r="C269" s="203">
        <v>39222</v>
      </c>
      <c r="D269" s="201" t="s">
        <v>257</v>
      </c>
      <c r="E269" s="202">
        <v>29</v>
      </c>
      <c r="F269" s="204" t="s">
        <v>414</v>
      </c>
      <c r="G269" s="202">
        <v>1</v>
      </c>
      <c r="H269" s="202">
        <v>32</v>
      </c>
      <c r="I269" s="222">
        <v>0</v>
      </c>
      <c r="K269" s="222">
        <v>0</v>
      </c>
      <c r="L269" s="222">
        <v>0</v>
      </c>
    </row>
    <row r="270" spans="1:12">
      <c r="A270" s="207">
        <v>18</v>
      </c>
      <c r="B270" s="200" t="s">
        <v>222</v>
      </c>
      <c r="C270" s="203">
        <v>39222</v>
      </c>
      <c r="D270" s="201" t="s">
        <v>257</v>
      </c>
      <c r="E270" s="202">
        <v>29</v>
      </c>
      <c r="F270" s="204" t="s">
        <v>414</v>
      </c>
      <c r="G270" s="202">
        <v>1</v>
      </c>
      <c r="H270" s="202">
        <v>56</v>
      </c>
      <c r="I270" s="222">
        <v>0</v>
      </c>
      <c r="K270" s="222">
        <v>0</v>
      </c>
      <c r="L270" s="222">
        <v>0</v>
      </c>
    </row>
    <row r="271" spans="1:12">
      <c r="A271" s="207">
        <v>19</v>
      </c>
      <c r="B271" s="200" t="s">
        <v>222</v>
      </c>
      <c r="C271" s="203">
        <v>39222</v>
      </c>
      <c r="D271" s="201" t="s">
        <v>257</v>
      </c>
      <c r="E271" s="202">
        <v>29</v>
      </c>
      <c r="F271" s="204" t="s">
        <v>414</v>
      </c>
      <c r="G271" s="202">
        <v>1</v>
      </c>
      <c r="H271" s="202">
        <v>35</v>
      </c>
      <c r="I271" s="222">
        <v>0</v>
      </c>
      <c r="K271" s="222">
        <v>0</v>
      </c>
      <c r="L271" s="222">
        <v>0</v>
      </c>
    </row>
    <row r="272" spans="1:12">
      <c r="A272" s="207">
        <v>20</v>
      </c>
      <c r="B272" s="200" t="s">
        <v>222</v>
      </c>
      <c r="C272" s="203">
        <v>39222</v>
      </c>
      <c r="D272" s="201" t="s">
        <v>257</v>
      </c>
      <c r="E272" s="202">
        <v>29</v>
      </c>
      <c r="F272" s="204" t="s">
        <v>414</v>
      </c>
      <c r="G272" s="202">
        <v>1</v>
      </c>
      <c r="H272" s="202">
        <v>34</v>
      </c>
      <c r="I272" s="222">
        <v>0</v>
      </c>
      <c r="K272" s="222">
        <v>0</v>
      </c>
      <c r="L272" s="222">
        <v>0</v>
      </c>
    </row>
    <row r="273" spans="1:12">
      <c r="A273" s="207">
        <v>21</v>
      </c>
      <c r="B273" s="200" t="s">
        <v>222</v>
      </c>
      <c r="C273" s="203">
        <v>39222</v>
      </c>
      <c r="D273" s="201" t="s">
        <v>257</v>
      </c>
      <c r="E273" s="202">
        <v>29</v>
      </c>
      <c r="F273" s="204" t="s">
        <v>414</v>
      </c>
      <c r="G273" s="202">
        <v>1</v>
      </c>
      <c r="H273" s="202">
        <v>27</v>
      </c>
      <c r="I273" s="222">
        <v>0</v>
      </c>
      <c r="K273" s="223">
        <v>1</v>
      </c>
      <c r="L273" s="222">
        <v>0</v>
      </c>
    </row>
    <row r="274" spans="1:12">
      <c r="A274" s="207">
        <v>22</v>
      </c>
      <c r="B274" s="200" t="s">
        <v>222</v>
      </c>
      <c r="C274" s="203">
        <v>39222</v>
      </c>
      <c r="D274" s="201" t="s">
        <v>257</v>
      </c>
      <c r="E274" s="202">
        <v>29</v>
      </c>
      <c r="F274" s="204" t="s">
        <v>414</v>
      </c>
      <c r="G274" s="202">
        <v>1</v>
      </c>
      <c r="H274" s="202">
        <v>45</v>
      </c>
      <c r="I274" s="223">
        <v>1</v>
      </c>
      <c r="K274" s="223">
        <v>1</v>
      </c>
      <c r="L274" s="223">
        <v>1</v>
      </c>
    </row>
    <row r="275" spans="1:12">
      <c r="A275" s="207">
        <v>23</v>
      </c>
      <c r="B275" s="200" t="s">
        <v>222</v>
      </c>
      <c r="C275" s="203">
        <v>39222</v>
      </c>
      <c r="D275" s="201" t="s">
        <v>257</v>
      </c>
      <c r="E275" s="202">
        <v>29</v>
      </c>
      <c r="F275" s="204" t="s">
        <v>414</v>
      </c>
      <c r="G275" s="202">
        <v>1</v>
      </c>
      <c r="H275" s="202">
        <v>37</v>
      </c>
      <c r="I275" s="222">
        <v>0</v>
      </c>
      <c r="K275" s="222">
        <v>0</v>
      </c>
      <c r="L275" s="222">
        <v>0</v>
      </c>
    </row>
    <row r="276" spans="1:12">
      <c r="A276" s="207">
        <v>24</v>
      </c>
      <c r="B276" s="200" t="s">
        <v>222</v>
      </c>
      <c r="C276" s="203">
        <v>39222</v>
      </c>
      <c r="D276" s="201" t="s">
        <v>257</v>
      </c>
      <c r="E276" s="202">
        <v>29</v>
      </c>
      <c r="F276" s="204" t="s">
        <v>414</v>
      </c>
      <c r="G276" s="202">
        <v>1</v>
      </c>
      <c r="H276" s="202">
        <v>33</v>
      </c>
      <c r="I276" s="222">
        <v>0</v>
      </c>
      <c r="K276" s="222">
        <v>0</v>
      </c>
      <c r="L276" s="222">
        <v>0</v>
      </c>
    </row>
    <row r="277" spans="1:12">
      <c r="A277" s="207">
        <v>25</v>
      </c>
      <c r="B277" s="200" t="s">
        <v>222</v>
      </c>
      <c r="C277" s="203">
        <v>39222</v>
      </c>
      <c r="D277" s="201" t="s">
        <v>257</v>
      </c>
      <c r="E277" s="202">
        <v>29</v>
      </c>
      <c r="F277" s="204" t="s">
        <v>414</v>
      </c>
      <c r="G277" s="202">
        <v>1</v>
      </c>
      <c r="H277" s="202">
        <v>18</v>
      </c>
      <c r="I277" s="222">
        <v>0</v>
      </c>
      <c r="K277" s="222">
        <v>0</v>
      </c>
      <c r="L277" s="222">
        <v>0</v>
      </c>
    </row>
    <row r="278" spans="1:12">
      <c r="A278" s="207">
        <v>26</v>
      </c>
      <c r="B278" s="200" t="s">
        <v>222</v>
      </c>
      <c r="C278" s="203">
        <v>39222</v>
      </c>
      <c r="D278" s="201" t="s">
        <v>257</v>
      </c>
      <c r="E278" s="202">
        <v>29</v>
      </c>
      <c r="F278" s="204" t="s">
        <v>414</v>
      </c>
      <c r="G278" s="202">
        <v>1</v>
      </c>
      <c r="H278" s="202">
        <v>1</v>
      </c>
      <c r="I278" s="222">
        <v>0</v>
      </c>
      <c r="K278" s="222">
        <v>0</v>
      </c>
      <c r="L278" s="222">
        <v>0</v>
      </c>
    </row>
    <row r="279" spans="1:12">
      <c r="A279" s="207">
        <v>27</v>
      </c>
      <c r="B279" s="200" t="s">
        <v>222</v>
      </c>
      <c r="C279" s="203">
        <v>39222</v>
      </c>
      <c r="D279" s="201" t="s">
        <v>257</v>
      </c>
      <c r="E279" s="202">
        <v>29</v>
      </c>
      <c r="F279" s="204" t="s">
        <v>414</v>
      </c>
      <c r="G279" s="202">
        <v>1</v>
      </c>
      <c r="H279" s="202">
        <v>45</v>
      </c>
      <c r="I279" s="222">
        <v>0</v>
      </c>
      <c r="K279" s="222">
        <v>0</v>
      </c>
      <c r="L279" s="222">
        <v>0</v>
      </c>
    </row>
    <row r="280" spans="1:12">
      <c r="A280" s="207">
        <v>28</v>
      </c>
      <c r="B280" s="200" t="s">
        <v>222</v>
      </c>
      <c r="C280" s="203">
        <v>39222</v>
      </c>
      <c r="D280" s="201" t="s">
        <v>257</v>
      </c>
      <c r="E280" s="202">
        <v>29</v>
      </c>
      <c r="F280" s="204" t="s">
        <v>414</v>
      </c>
      <c r="G280" s="202">
        <v>1</v>
      </c>
      <c r="H280" s="202">
        <v>28</v>
      </c>
      <c r="I280" s="222">
        <v>0</v>
      </c>
      <c r="K280" s="222">
        <v>0</v>
      </c>
      <c r="L280" s="222">
        <v>0</v>
      </c>
    </row>
    <row r="281" spans="1:12">
      <c r="A281" s="207">
        <v>29</v>
      </c>
      <c r="B281" s="200" t="s">
        <v>222</v>
      </c>
      <c r="C281" s="203">
        <v>39222</v>
      </c>
      <c r="D281" s="201" t="s">
        <v>257</v>
      </c>
      <c r="E281" s="202">
        <v>29</v>
      </c>
      <c r="F281" s="204" t="s">
        <v>414</v>
      </c>
      <c r="G281" s="202">
        <v>1</v>
      </c>
      <c r="H281" s="202">
        <v>16</v>
      </c>
      <c r="I281" s="222">
        <v>0</v>
      </c>
      <c r="K281" s="222">
        <v>0</v>
      </c>
      <c r="L281" s="222">
        <v>0</v>
      </c>
    </row>
    <row r="282" spans="1:12">
      <c r="A282" s="207">
        <v>30</v>
      </c>
      <c r="B282" s="200" t="s">
        <v>222</v>
      </c>
      <c r="C282" s="203">
        <v>39222</v>
      </c>
      <c r="D282" s="201" t="s">
        <v>257</v>
      </c>
      <c r="E282" s="202">
        <v>29</v>
      </c>
      <c r="F282" s="204" t="s">
        <v>414</v>
      </c>
      <c r="G282" s="202">
        <v>1</v>
      </c>
      <c r="H282" s="202">
        <v>20</v>
      </c>
      <c r="I282" s="222">
        <v>0</v>
      </c>
      <c r="K282" s="222">
        <v>0</v>
      </c>
      <c r="L282" s="222">
        <v>0</v>
      </c>
    </row>
    <row r="283" spans="1:12">
      <c r="A283" s="207">
        <v>31</v>
      </c>
      <c r="B283" s="200" t="s">
        <v>222</v>
      </c>
      <c r="C283" s="203">
        <v>39222</v>
      </c>
      <c r="D283" s="201" t="s">
        <v>257</v>
      </c>
      <c r="E283" s="202">
        <v>29</v>
      </c>
      <c r="F283" s="204" t="s">
        <v>414</v>
      </c>
      <c r="G283" s="202">
        <v>1</v>
      </c>
      <c r="H283" s="202">
        <v>30</v>
      </c>
      <c r="I283" s="222">
        <v>0</v>
      </c>
      <c r="K283" s="222">
        <v>0</v>
      </c>
      <c r="L283" s="222">
        <v>0</v>
      </c>
    </row>
    <row r="284" spans="1:12">
      <c r="A284" s="207">
        <v>32</v>
      </c>
      <c r="B284" s="200" t="s">
        <v>222</v>
      </c>
      <c r="C284" s="203">
        <v>39222</v>
      </c>
      <c r="D284" s="201" t="s">
        <v>257</v>
      </c>
      <c r="E284" s="202">
        <v>29</v>
      </c>
      <c r="F284" s="204" t="s">
        <v>414</v>
      </c>
      <c r="G284" s="202">
        <v>1</v>
      </c>
      <c r="H284" s="202">
        <v>45</v>
      </c>
      <c r="I284" s="222">
        <v>0</v>
      </c>
      <c r="K284" s="222">
        <v>0</v>
      </c>
      <c r="L284" s="222">
        <v>0</v>
      </c>
    </row>
    <row r="285" spans="1:12">
      <c r="A285" s="207">
        <v>33</v>
      </c>
      <c r="B285" s="200" t="s">
        <v>222</v>
      </c>
      <c r="C285" s="203">
        <v>39222</v>
      </c>
      <c r="D285" s="201" t="s">
        <v>257</v>
      </c>
      <c r="E285" s="202">
        <v>29</v>
      </c>
      <c r="F285" s="204" t="s">
        <v>414</v>
      </c>
      <c r="G285" s="202">
        <v>1</v>
      </c>
      <c r="H285" s="202">
        <v>59</v>
      </c>
      <c r="I285" s="223">
        <v>3</v>
      </c>
      <c r="K285" s="223">
        <v>3</v>
      </c>
      <c r="L285" s="223">
        <v>3</v>
      </c>
    </row>
    <row r="286" spans="1:12">
      <c r="A286" s="207">
        <v>34</v>
      </c>
      <c r="B286" s="200" t="s">
        <v>222</v>
      </c>
      <c r="C286" s="203">
        <v>39222</v>
      </c>
      <c r="D286" s="201" t="s">
        <v>257</v>
      </c>
      <c r="E286" s="202">
        <v>29</v>
      </c>
      <c r="F286" s="204" t="s">
        <v>414</v>
      </c>
      <c r="G286" s="202">
        <v>1</v>
      </c>
      <c r="H286" s="202">
        <v>42</v>
      </c>
      <c r="I286" s="222">
        <v>0</v>
      </c>
      <c r="K286" s="222">
        <v>0</v>
      </c>
      <c r="L286" s="222">
        <v>0</v>
      </c>
    </row>
    <row r="287" spans="1:12">
      <c r="A287" s="207">
        <v>35</v>
      </c>
      <c r="B287" s="200" t="s">
        <v>222</v>
      </c>
      <c r="C287" s="203">
        <v>39222</v>
      </c>
      <c r="D287" s="201" t="s">
        <v>257</v>
      </c>
      <c r="E287" s="202">
        <v>29</v>
      </c>
      <c r="F287" s="204" t="s">
        <v>414</v>
      </c>
      <c r="G287" s="202">
        <v>1</v>
      </c>
      <c r="H287" s="202">
        <v>35</v>
      </c>
      <c r="I287" s="222">
        <v>0</v>
      </c>
      <c r="K287" s="222">
        <v>0</v>
      </c>
      <c r="L287" s="222">
        <v>0</v>
      </c>
    </row>
    <row r="288" spans="1:12">
      <c r="A288" s="207">
        <v>36</v>
      </c>
      <c r="B288" s="200" t="s">
        <v>222</v>
      </c>
      <c r="C288" s="203">
        <v>39222</v>
      </c>
      <c r="D288" s="201" t="s">
        <v>257</v>
      </c>
      <c r="E288" s="202">
        <v>29</v>
      </c>
      <c r="F288" s="204" t="s">
        <v>414</v>
      </c>
      <c r="G288" s="202">
        <v>1</v>
      </c>
      <c r="H288" s="202">
        <v>15</v>
      </c>
      <c r="I288" s="222">
        <v>0</v>
      </c>
      <c r="K288" s="222">
        <v>0</v>
      </c>
      <c r="L288" s="222">
        <v>0</v>
      </c>
    </row>
    <row r="289" spans="1:12">
      <c r="A289" s="207">
        <v>37</v>
      </c>
      <c r="B289" s="200" t="s">
        <v>222</v>
      </c>
      <c r="C289" s="203">
        <v>39222</v>
      </c>
      <c r="D289" s="201" t="s">
        <v>257</v>
      </c>
      <c r="E289" s="202">
        <v>29</v>
      </c>
      <c r="F289" s="204" t="s">
        <v>414</v>
      </c>
      <c r="G289" s="202">
        <v>1</v>
      </c>
      <c r="H289" s="202">
        <v>0</v>
      </c>
      <c r="I289" s="222">
        <v>0</v>
      </c>
      <c r="K289" s="222">
        <v>0</v>
      </c>
      <c r="L289" s="222">
        <v>0</v>
      </c>
    </row>
    <row r="290" spans="1:12">
      <c r="A290" s="207">
        <v>38</v>
      </c>
      <c r="B290" s="200" t="s">
        <v>222</v>
      </c>
      <c r="C290" s="203">
        <v>39222</v>
      </c>
      <c r="D290" s="201" t="s">
        <v>257</v>
      </c>
      <c r="E290" s="202">
        <v>29</v>
      </c>
      <c r="F290" s="204" t="s">
        <v>414</v>
      </c>
      <c r="G290" s="202">
        <v>1</v>
      </c>
      <c r="H290" s="202">
        <v>36</v>
      </c>
      <c r="I290" s="223">
        <v>2</v>
      </c>
      <c r="K290" s="223">
        <v>2</v>
      </c>
      <c r="L290" s="223">
        <v>2</v>
      </c>
    </row>
    <row r="291" spans="1:12">
      <c r="A291" s="207">
        <v>39</v>
      </c>
      <c r="B291" s="200" t="s">
        <v>222</v>
      </c>
      <c r="C291" s="203">
        <v>39222</v>
      </c>
      <c r="D291" s="201" t="s">
        <v>257</v>
      </c>
      <c r="E291" s="202">
        <v>29</v>
      </c>
      <c r="F291" s="204" t="s">
        <v>414</v>
      </c>
      <c r="G291" s="202">
        <v>1</v>
      </c>
      <c r="H291" s="202">
        <v>43</v>
      </c>
      <c r="I291" s="222">
        <v>0</v>
      </c>
      <c r="K291" s="222">
        <v>0</v>
      </c>
      <c r="L291" s="222">
        <v>0</v>
      </c>
    </row>
    <row r="292" spans="1:12">
      <c r="A292" s="207">
        <v>40</v>
      </c>
      <c r="B292" s="200" t="s">
        <v>222</v>
      </c>
      <c r="C292" s="203">
        <v>39222</v>
      </c>
      <c r="D292" s="201" t="s">
        <v>257</v>
      </c>
      <c r="E292" s="202">
        <v>29</v>
      </c>
      <c r="F292" s="204" t="s">
        <v>414</v>
      </c>
      <c r="G292" s="202">
        <v>1</v>
      </c>
      <c r="H292" s="202">
        <v>17</v>
      </c>
      <c r="I292" s="222">
        <v>0</v>
      </c>
      <c r="K292" s="222">
        <v>0</v>
      </c>
      <c r="L292" s="222">
        <v>0</v>
      </c>
    </row>
    <row r="293" spans="1:12">
      <c r="A293" s="207">
        <v>41</v>
      </c>
      <c r="B293" s="200" t="s">
        <v>222</v>
      </c>
      <c r="C293" s="203">
        <v>39222</v>
      </c>
      <c r="D293" s="201" t="s">
        <v>257</v>
      </c>
      <c r="E293" s="202">
        <v>29</v>
      </c>
      <c r="F293" s="204" t="s">
        <v>414</v>
      </c>
      <c r="G293" s="202">
        <v>1</v>
      </c>
      <c r="H293" s="202">
        <v>34</v>
      </c>
      <c r="I293" s="222">
        <v>0</v>
      </c>
      <c r="K293" s="222">
        <v>0</v>
      </c>
      <c r="L293" s="222">
        <v>0</v>
      </c>
    </row>
    <row r="294" spans="1:12">
      <c r="A294" s="207">
        <v>42</v>
      </c>
      <c r="B294" s="200" t="s">
        <v>222</v>
      </c>
      <c r="C294" s="203">
        <v>39222</v>
      </c>
      <c r="D294" s="201" t="s">
        <v>257</v>
      </c>
      <c r="E294" s="202">
        <v>29</v>
      </c>
      <c r="F294" s="204" t="s">
        <v>414</v>
      </c>
      <c r="G294" s="202">
        <v>1</v>
      </c>
      <c r="H294" s="202">
        <v>38</v>
      </c>
      <c r="I294" s="223">
        <v>4</v>
      </c>
      <c r="K294" s="223">
        <v>4</v>
      </c>
      <c r="L294" s="223">
        <v>4</v>
      </c>
    </row>
    <row r="295" spans="1:12">
      <c r="A295" s="207">
        <v>43</v>
      </c>
      <c r="B295" s="200" t="s">
        <v>222</v>
      </c>
      <c r="C295" s="203">
        <v>39222</v>
      </c>
      <c r="D295" s="201" t="s">
        <v>257</v>
      </c>
      <c r="E295" s="202">
        <v>29</v>
      </c>
      <c r="F295" s="204" t="s">
        <v>414</v>
      </c>
      <c r="G295" s="202">
        <v>1</v>
      </c>
      <c r="H295" s="202">
        <v>67</v>
      </c>
      <c r="I295" s="222">
        <v>0</v>
      </c>
      <c r="K295" s="222">
        <v>0</v>
      </c>
      <c r="L295" s="222">
        <v>0</v>
      </c>
    </row>
    <row r="296" spans="1:12">
      <c r="A296" s="207">
        <v>44</v>
      </c>
      <c r="B296" s="200" t="s">
        <v>222</v>
      </c>
      <c r="C296" s="203">
        <v>39222</v>
      </c>
      <c r="D296" s="201" t="s">
        <v>257</v>
      </c>
      <c r="E296" s="202">
        <v>29</v>
      </c>
      <c r="F296" s="204" t="s">
        <v>414</v>
      </c>
      <c r="G296" s="202">
        <v>1</v>
      </c>
      <c r="H296" s="202">
        <v>44</v>
      </c>
      <c r="I296" s="223">
        <v>2</v>
      </c>
      <c r="K296" s="223">
        <v>2</v>
      </c>
      <c r="L296" s="223">
        <v>2</v>
      </c>
    </row>
    <row r="297" spans="1:12">
      <c r="A297" s="207">
        <v>45</v>
      </c>
      <c r="B297" s="200" t="s">
        <v>222</v>
      </c>
      <c r="C297" s="203">
        <v>39222</v>
      </c>
      <c r="D297" s="201" t="s">
        <v>257</v>
      </c>
      <c r="E297" s="202">
        <v>29</v>
      </c>
      <c r="F297" s="204" t="s">
        <v>414</v>
      </c>
      <c r="G297" s="202">
        <v>1</v>
      </c>
      <c r="H297" s="202">
        <v>29</v>
      </c>
      <c r="I297" s="223">
        <v>1</v>
      </c>
      <c r="K297" s="223">
        <v>1</v>
      </c>
      <c r="L297" s="223">
        <v>1</v>
      </c>
    </row>
    <row r="298" spans="1:12">
      <c r="A298" s="207">
        <v>46</v>
      </c>
      <c r="B298" s="200" t="s">
        <v>222</v>
      </c>
      <c r="C298" s="203">
        <v>39222</v>
      </c>
      <c r="D298" s="201" t="s">
        <v>257</v>
      </c>
      <c r="E298" s="202">
        <v>29</v>
      </c>
      <c r="F298" s="204" t="s">
        <v>414</v>
      </c>
      <c r="G298" s="202">
        <v>1</v>
      </c>
      <c r="H298" s="202">
        <v>36</v>
      </c>
      <c r="I298" s="223">
        <v>3</v>
      </c>
      <c r="K298" s="223">
        <v>3</v>
      </c>
      <c r="L298" s="223">
        <v>3</v>
      </c>
    </row>
    <row r="299" spans="1:12">
      <c r="A299" s="207">
        <v>47</v>
      </c>
      <c r="B299" s="200" t="s">
        <v>222</v>
      </c>
      <c r="C299" s="203">
        <v>39222</v>
      </c>
      <c r="D299" s="201" t="s">
        <v>257</v>
      </c>
      <c r="E299" s="202">
        <v>29</v>
      </c>
      <c r="F299" s="204" t="s">
        <v>414</v>
      </c>
      <c r="G299" s="202">
        <v>1</v>
      </c>
      <c r="H299" s="202">
        <v>20</v>
      </c>
      <c r="I299" s="222">
        <v>0</v>
      </c>
      <c r="K299" s="222">
        <v>0</v>
      </c>
      <c r="L299" s="222">
        <v>0</v>
      </c>
    </row>
    <row r="300" spans="1:12">
      <c r="A300" s="207">
        <v>48</v>
      </c>
      <c r="B300" s="200" t="s">
        <v>222</v>
      </c>
      <c r="C300" s="203">
        <v>39222</v>
      </c>
      <c r="D300" s="201" t="s">
        <v>257</v>
      </c>
      <c r="E300" s="202">
        <v>29</v>
      </c>
      <c r="F300" s="204" t="s">
        <v>414</v>
      </c>
      <c r="G300" s="202">
        <v>1</v>
      </c>
      <c r="H300" s="202">
        <v>10</v>
      </c>
      <c r="I300" s="223">
        <v>1</v>
      </c>
      <c r="K300" s="223">
        <v>1</v>
      </c>
      <c r="L300" s="223">
        <v>1</v>
      </c>
    </row>
    <row r="301" spans="1:12">
      <c r="A301" s="207">
        <v>49</v>
      </c>
      <c r="B301" s="200" t="s">
        <v>222</v>
      </c>
      <c r="C301" s="203">
        <v>39222</v>
      </c>
      <c r="D301" s="201" t="s">
        <v>257</v>
      </c>
      <c r="E301" s="202">
        <v>29</v>
      </c>
      <c r="F301" s="204" t="s">
        <v>414</v>
      </c>
      <c r="G301" s="202">
        <v>1</v>
      </c>
      <c r="H301" s="202">
        <v>25</v>
      </c>
      <c r="I301" s="222">
        <v>0</v>
      </c>
      <c r="K301" s="222">
        <v>0</v>
      </c>
      <c r="L301" s="222">
        <v>0</v>
      </c>
    </row>
    <row r="302" spans="1:12">
      <c r="A302" s="207">
        <v>50</v>
      </c>
      <c r="B302" s="200" t="s">
        <v>222</v>
      </c>
      <c r="C302" s="203">
        <v>39222</v>
      </c>
      <c r="D302" s="201" t="s">
        <v>257</v>
      </c>
      <c r="E302" s="202">
        <v>29</v>
      </c>
      <c r="F302" s="204" t="s">
        <v>414</v>
      </c>
      <c r="G302" s="202">
        <v>1</v>
      </c>
      <c r="H302" s="202">
        <v>29</v>
      </c>
      <c r="I302" s="222">
        <v>0</v>
      </c>
      <c r="K302" s="223">
        <v>1</v>
      </c>
      <c r="L302" s="222">
        <v>0</v>
      </c>
    </row>
    <row r="303" spans="1:12">
      <c r="A303" s="207">
        <v>1</v>
      </c>
      <c r="B303" s="200" t="s">
        <v>222</v>
      </c>
      <c r="C303" s="203">
        <v>39222</v>
      </c>
      <c r="D303" s="201" t="s">
        <v>257</v>
      </c>
      <c r="E303" s="202">
        <v>29</v>
      </c>
      <c r="F303" s="204" t="s">
        <v>414</v>
      </c>
      <c r="G303" s="202">
        <v>2</v>
      </c>
      <c r="H303" s="222">
        <v>30</v>
      </c>
      <c r="I303" s="222">
        <v>0</v>
      </c>
      <c r="K303" s="222">
        <v>0</v>
      </c>
      <c r="L303" s="222">
        <v>0</v>
      </c>
    </row>
    <row r="304" spans="1:12">
      <c r="A304" s="207">
        <v>2</v>
      </c>
      <c r="B304" s="200" t="s">
        <v>222</v>
      </c>
      <c r="C304" s="203">
        <v>39222</v>
      </c>
      <c r="D304" s="201" t="s">
        <v>257</v>
      </c>
      <c r="E304" s="202">
        <v>29</v>
      </c>
      <c r="F304" s="204" t="s">
        <v>414</v>
      </c>
      <c r="G304" s="202">
        <v>2</v>
      </c>
      <c r="H304" s="222">
        <v>39</v>
      </c>
      <c r="I304" s="222">
        <v>0</v>
      </c>
      <c r="K304" s="222">
        <v>0</v>
      </c>
      <c r="L304" s="222">
        <v>0</v>
      </c>
    </row>
    <row r="305" spans="1:12">
      <c r="A305" s="207">
        <v>3</v>
      </c>
      <c r="B305" s="200" t="s">
        <v>222</v>
      </c>
      <c r="C305" s="203">
        <v>39222</v>
      </c>
      <c r="D305" s="201" t="s">
        <v>257</v>
      </c>
      <c r="E305" s="202">
        <v>29</v>
      </c>
      <c r="F305" s="204" t="s">
        <v>414</v>
      </c>
      <c r="G305" s="202">
        <v>2</v>
      </c>
      <c r="H305" s="222">
        <v>2</v>
      </c>
      <c r="I305" s="222">
        <v>0</v>
      </c>
      <c r="K305" s="222">
        <v>0</v>
      </c>
      <c r="L305" s="222">
        <v>0</v>
      </c>
    </row>
    <row r="306" spans="1:12">
      <c r="A306" s="207">
        <v>4</v>
      </c>
      <c r="B306" s="200" t="s">
        <v>222</v>
      </c>
      <c r="C306" s="203">
        <v>39222</v>
      </c>
      <c r="D306" s="201" t="s">
        <v>257</v>
      </c>
      <c r="E306" s="202">
        <v>29</v>
      </c>
      <c r="F306" s="204" t="s">
        <v>414</v>
      </c>
      <c r="G306" s="202">
        <v>2</v>
      </c>
      <c r="H306" s="222">
        <v>30</v>
      </c>
      <c r="I306" s="222">
        <v>0</v>
      </c>
      <c r="K306" s="222">
        <v>0</v>
      </c>
      <c r="L306" s="222">
        <v>0</v>
      </c>
    </row>
    <row r="307" spans="1:12">
      <c r="A307" s="207">
        <v>5</v>
      </c>
      <c r="B307" s="200" t="s">
        <v>222</v>
      </c>
      <c r="C307" s="203">
        <v>39222</v>
      </c>
      <c r="D307" s="201" t="s">
        <v>257</v>
      </c>
      <c r="E307" s="202">
        <v>29</v>
      </c>
      <c r="F307" s="204" t="s">
        <v>414</v>
      </c>
      <c r="G307" s="202">
        <v>2</v>
      </c>
      <c r="H307" s="222">
        <v>8</v>
      </c>
      <c r="I307" s="222">
        <v>0</v>
      </c>
      <c r="K307" s="222">
        <v>0</v>
      </c>
      <c r="L307" s="222">
        <v>0</v>
      </c>
    </row>
    <row r="308" spans="1:12">
      <c r="A308" s="207">
        <v>6</v>
      </c>
      <c r="B308" s="200" t="s">
        <v>222</v>
      </c>
      <c r="C308" s="203">
        <v>39222</v>
      </c>
      <c r="D308" s="201" t="s">
        <v>257</v>
      </c>
      <c r="E308" s="202">
        <v>29</v>
      </c>
      <c r="F308" s="204" t="s">
        <v>414</v>
      </c>
      <c r="G308" s="202">
        <v>2</v>
      </c>
      <c r="H308" s="222">
        <v>33</v>
      </c>
      <c r="I308" s="222">
        <v>0</v>
      </c>
      <c r="K308" s="222">
        <v>0</v>
      </c>
      <c r="L308" s="222">
        <v>0</v>
      </c>
    </row>
    <row r="309" spans="1:12">
      <c r="A309" s="207">
        <v>7</v>
      </c>
      <c r="B309" s="200" t="s">
        <v>222</v>
      </c>
      <c r="C309" s="203">
        <v>39222</v>
      </c>
      <c r="D309" s="201" t="s">
        <v>257</v>
      </c>
      <c r="E309" s="202">
        <v>29</v>
      </c>
      <c r="F309" s="204" t="s">
        <v>414</v>
      </c>
      <c r="G309" s="202">
        <v>2</v>
      </c>
      <c r="H309" s="222">
        <v>40</v>
      </c>
      <c r="I309" s="222">
        <v>0</v>
      </c>
      <c r="K309" s="222">
        <v>0</v>
      </c>
      <c r="L309" s="222">
        <v>0</v>
      </c>
    </row>
    <row r="310" spans="1:12">
      <c r="A310" s="207">
        <v>8</v>
      </c>
      <c r="B310" s="200" t="s">
        <v>222</v>
      </c>
      <c r="C310" s="203">
        <v>39222</v>
      </c>
      <c r="D310" s="201" t="s">
        <v>257</v>
      </c>
      <c r="E310" s="202">
        <v>29</v>
      </c>
      <c r="F310" s="204" t="s">
        <v>414</v>
      </c>
      <c r="G310" s="202">
        <v>2</v>
      </c>
      <c r="H310" s="222">
        <v>26</v>
      </c>
      <c r="I310" s="222">
        <v>0</v>
      </c>
      <c r="K310" s="222">
        <v>0</v>
      </c>
      <c r="L310" s="222">
        <v>0</v>
      </c>
    </row>
    <row r="311" spans="1:12">
      <c r="A311" s="207">
        <v>9</v>
      </c>
      <c r="B311" s="200" t="s">
        <v>222</v>
      </c>
      <c r="C311" s="203">
        <v>39222</v>
      </c>
      <c r="D311" s="201" t="s">
        <v>257</v>
      </c>
      <c r="E311" s="202">
        <v>29</v>
      </c>
      <c r="F311" s="204" t="s">
        <v>414</v>
      </c>
      <c r="G311" s="202">
        <v>2</v>
      </c>
      <c r="H311" s="222">
        <v>49</v>
      </c>
      <c r="I311" s="222">
        <v>0</v>
      </c>
      <c r="K311" s="222">
        <v>0</v>
      </c>
      <c r="L311" s="222">
        <v>0</v>
      </c>
    </row>
    <row r="312" spans="1:12">
      <c r="A312" s="207">
        <v>10</v>
      </c>
      <c r="B312" s="200" t="s">
        <v>222</v>
      </c>
      <c r="C312" s="203">
        <v>39222</v>
      </c>
      <c r="D312" s="201" t="s">
        <v>257</v>
      </c>
      <c r="E312" s="202">
        <v>29</v>
      </c>
      <c r="F312" s="204" t="s">
        <v>414</v>
      </c>
      <c r="G312" s="202">
        <v>2</v>
      </c>
      <c r="H312" s="222">
        <v>33</v>
      </c>
      <c r="I312" s="222">
        <v>0</v>
      </c>
      <c r="K312" s="222">
        <v>0</v>
      </c>
      <c r="L312" s="222">
        <v>0</v>
      </c>
    </row>
    <row r="313" spans="1:12">
      <c r="A313" s="207">
        <v>11</v>
      </c>
      <c r="B313" s="200" t="s">
        <v>222</v>
      </c>
      <c r="C313" s="203">
        <v>39222</v>
      </c>
      <c r="D313" s="201" t="s">
        <v>257</v>
      </c>
      <c r="E313" s="202">
        <v>29</v>
      </c>
      <c r="F313" s="204" t="s">
        <v>414</v>
      </c>
      <c r="G313" s="202">
        <v>2</v>
      </c>
      <c r="H313" s="222">
        <v>25</v>
      </c>
      <c r="I313" s="222">
        <v>0</v>
      </c>
      <c r="K313" s="222">
        <v>0</v>
      </c>
      <c r="L313" s="222">
        <v>0</v>
      </c>
    </row>
    <row r="314" spans="1:12">
      <c r="A314" s="207">
        <v>12</v>
      </c>
      <c r="B314" s="200" t="s">
        <v>222</v>
      </c>
      <c r="C314" s="203">
        <v>39222</v>
      </c>
      <c r="D314" s="201" t="s">
        <v>257</v>
      </c>
      <c r="E314" s="202">
        <v>29</v>
      </c>
      <c r="F314" s="204" t="s">
        <v>414</v>
      </c>
      <c r="G314" s="202">
        <v>2</v>
      </c>
      <c r="H314" s="222">
        <v>56</v>
      </c>
      <c r="I314" s="222">
        <v>0</v>
      </c>
      <c r="K314" s="222">
        <v>0</v>
      </c>
      <c r="L314" s="222">
        <v>0</v>
      </c>
    </row>
    <row r="315" spans="1:12">
      <c r="A315" s="207">
        <v>13</v>
      </c>
      <c r="B315" s="200" t="s">
        <v>222</v>
      </c>
      <c r="C315" s="203">
        <v>39222</v>
      </c>
      <c r="D315" s="201" t="s">
        <v>257</v>
      </c>
      <c r="E315" s="202">
        <v>29</v>
      </c>
      <c r="F315" s="204" t="s">
        <v>414</v>
      </c>
      <c r="G315" s="202">
        <v>2</v>
      </c>
      <c r="H315" s="222">
        <v>0</v>
      </c>
      <c r="I315" s="222">
        <v>0</v>
      </c>
      <c r="K315" s="222">
        <v>0</v>
      </c>
      <c r="L315" s="222">
        <v>0</v>
      </c>
    </row>
    <row r="316" spans="1:12">
      <c r="A316" s="207">
        <v>14</v>
      </c>
      <c r="B316" s="200" t="s">
        <v>222</v>
      </c>
      <c r="C316" s="203">
        <v>39222</v>
      </c>
      <c r="D316" s="201" t="s">
        <v>257</v>
      </c>
      <c r="E316" s="202">
        <v>29</v>
      </c>
      <c r="F316" s="204" t="s">
        <v>414</v>
      </c>
      <c r="G316" s="202">
        <v>2</v>
      </c>
      <c r="H316" s="222">
        <v>40</v>
      </c>
      <c r="I316" s="222">
        <v>0</v>
      </c>
      <c r="K316" s="222">
        <v>0</v>
      </c>
      <c r="L316" s="222">
        <v>0</v>
      </c>
    </row>
    <row r="317" spans="1:12">
      <c r="A317" s="207">
        <v>15</v>
      </c>
      <c r="B317" s="200" t="s">
        <v>222</v>
      </c>
      <c r="C317" s="203">
        <v>39222</v>
      </c>
      <c r="D317" s="201" t="s">
        <v>257</v>
      </c>
      <c r="E317" s="202">
        <v>29</v>
      </c>
      <c r="F317" s="204" t="s">
        <v>414</v>
      </c>
      <c r="G317" s="202">
        <v>2</v>
      </c>
      <c r="H317" s="222">
        <v>27</v>
      </c>
      <c r="I317" s="222">
        <v>0</v>
      </c>
      <c r="K317" s="222">
        <v>0</v>
      </c>
      <c r="L317" s="222">
        <v>0</v>
      </c>
    </row>
    <row r="318" spans="1:12">
      <c r="A318" s="207">
        <v>16</v>
      </c>
      <c r="B318" s="200" t="s">
        <v>222</v>
      </c>
      <c r="C318" s="203">
        <v>39222</v>
      </c>
      <c r="D318" s="201" t="s">
        <v>257</v>
      </c>
      <c r="E318" s="202">
        <v>29</v>
      </c>
      <c r="F318" s="204" t="s">
        <v>414</v>
      </c>
      <c r="G318" s="202">
        <v>2</v>
      </c>
      <c r="H318" s="222">
        <v>47</v>
      </c>
      <c r="I318" s="222">
        <v>0</v>
      </c>
      <c r="K318" s="222">
        <v>0</v>
      </c>
      <c r="L318" s="222">
        <v>0</v>
      </c>
    </row>
    <row r="319" spans="1:12">
      <c r="A319" s="207">
        <v>17</v>
      </c>
      <c r="B319" s="200" t="s">
        <v>222</v>
      </c>
      <c r="C319" s="203">
        <v>39222</v>
      </c>
      <c r="D319" s="201" t="s">
        <v>257</v>
      </c>
      <c r="E319" s="202">
        <v>29</v>
      </c>
      <c r="F319" s="204" t="s">
        <v>414</v>
      </c>
      <c r="G319" s="202">
        <v>2</v>
      </c>
      <c r="H319" s="222">
        <v>22</v>
      </c>
      <c r="I319" s="222">
        <v>0</v>
      </c>
      <c r="K319" s="222">
        <v>0</v>
      </c>
      <c r="L319" s="222">
        <v>0</v>
      </c>
    </row>
    <row r="320" spans="1:12">
      <c r="A320" s="207">
        <v>18</v>
      </c>
      <c r="B320" s="200" t="s">
        <v>222</v>
      </c>
      <c r="C320" s="203">
        <v>39222</v>
      </c>
      <c r="D320" s="201" t="s">
        <v>257</v>
      </c>
      <c r="E320" s="202">
        <v>29</v>
      </c>
      <c r="F320" s="204" t="s">
        <v>414</v>
      </c>
      <c r="G320" s="202">
        <v>2</v>
      </c>
      <c r="H320" s="222">
        <v>43</v>
      </c>
      <c r="I320" s="222">
        <v>0</v>
      </c>
      <c r="K320" s="222">
        <v>0</v>
      </c>
      <c r="L320" s="222">
        <v>0</v>
      </c>
    </row>
    <row r="321" spans="1:12">
      <c r="A321" s="207">
        <v>19</v>
      </c>
      <c r="B321" s="200" t="s">
        <v>222</v>
      </c>
      <c r="C321" s="203">
        <v>39222</v>
      </c>
      <c r="D321" s="201" t="s">
        <v>257</v>
      </c>
      <c r="E321" s="202">
        <v>29</v>
      </c>
      <c r="F321" s="204" t="s">
        <v>414</v>
      </c>
      <c r="G321" s="202">
        <v>2</v>
      </c>
      <c r="H321" s="222">
        <v>41</v>
      </c>
      <c r="I321" s="222">
        <v>0</v>
      </c>
      <c r="K321" s="222">
        <v>0</v>
      </c>
      <c r="L321" s="222">
        <v>0</v>
      </c>
    </row>
    <row r="322" spans="1:12">
      <c r="A322" s="207">
        <v>20</v>
      </c>
      <c r="B322" s="200" t="s">
        <v>222</v>
      </c>
      <c r="C322" s="203">
        <v>39222</v>
      </c>
      <c r="D322" s="201" t="s">
        <v>257</v>
      </c>
      <c r="E322" s="202">
        <v>29</v>
      </c>
      <c r="F322" s="204" t="s">
        <v>414</v>
      </c>
      <c r="G322" s="202">
        <v>2</v>
      </c>
      <c r="H322" s="222">
        <v>37</v>
      </c>
      <c r="I322" s="222">
        <v>0</v>
      </c>
      <c r="K322" s="222">
        <v>0</v>
      </c>
      <c r="L322" s="222">
        <v>0</v>
      </c>
    </row>
    <row r="323" spans="1:12">
      <c r="A323" s="207">
        <v>21</v>
      </c>
      <c r="B323" s="200" t="s">
        <v>222</v>
      </c>
      <c r="C323" s="203">
        <v>39222</v>
      </c>
      <c r="D323" s="201" t="s">
        <v>257</v>
      </c>
      <c r="E323" s="202">
        <v>29</v>
      </c>
      <c r="F323" s="204" t="s">
        <v>414</v>
      </c>
      <c r="G323" s="202">
        <v>2</v>
      </c>
      <c r="H323" s="222">
        <v>29</v>
      </c>
      <c r="I323" s="222">
        <v>0</v>
      </c>
      <c r="K323" s="222">
        <v>0</v>
      </c>
      <c r="L323" s="222">
        <v>0</v>
      </c>
    </row>
    <row r="324" spans="1:12">
      <c r="A324" s="207">
        <v>22</v>
      </c>
      <c r="B324" s="200" t="s">
        <v>222</v>
      </c>
      <c r="C324" s="203">
        <v>39222</v>
      </c>
      <c r="D324" s="201" t="s">
        <v>257</v>
      </c>
      <c r="E324" s="202">
        <v>29</v>
      </c>
      <c r="F324" s="204" t="s">
        <v>414</v>
      </c>
      <c r="G324" s="202">
        <v>2</v>
      </c>
      <c r="H324" s="222">
        <v>21</v>
      </c>
      <c r="I324" s="223">
        <v>1</v>
      </c>
      <c r="K324" s="223">
        <v>1</v>
      </c>
      <c r="L324" s="223">
        <v>1</v>
      </c>
    </row>
    <row r="325" spans="1:12">
      <c r="A325" s="207">
        <v>23</v>
      </c>
      <c r="B325" s="200" t="s">
        <v>222</v>
      </c>
      <c r="C325" s="203">
        <v>39222</v>
      </c>
      <c r="D325" s="201" t="s">
        <v>257</v>
      </c>
      <c r="E325" s="202">
        <v>29</v>
      </c>
      <c r="F325" s="204" t="s">
        <v>414</v>
      </c>
      <c r="G325" s="202">
        <v>2</v>
      </c>
      <c r="H325" s="222">
        <v>32</v>
      </c>
      <c r="I325" s="222">
        <v>0</v>
      </c>
      <c r="K325" s="222">
        <v>0</v>
      </c>
      <c r="L325" s="222">
        <v>0</v>
      </c>
    </row>
    <row r="326" spans="1:12">
      <c r="A326" s="207">
        <v>24</v>
      </c>
      <c r="B326" s="200" t="s">
        <v>222</v>
      </c>
      <c r="C326" s="203">
        <v>39222</v>
      </c>
      <c r="D326" s="201" t="s">
        <v>257</v>
      </c>
      <c r="E326" s="202">
        <v>29</v>
      </c>
      <c r="F326" s="204" t="s">
        <v>414</v>
      </c>
      <c r="G326" s="202">
        <v>2</v>
      </c>
      <c r="H326" s="222">
        <v>1</v>
      </c>
      <c r="I326" s="222">
        <v>0</v>
      </c>
      <c r="K326" s="222">
        <v>0</v>
      </c>
      <c r="L326" s="222">
        <v>0</v>
      </c>
    </row>
    <row r="327" spans="1:12">
      <c r="A327" s="207">
        <v>25</v>
      </c>
      <c r="B327" s="200" t="s">
        <v>222</v>
      </c>
      <c r="C327" s="203">
        <v>39222</v>
      </c>
      <c r="D327" s="201" t="s">
        <v>257</v>
      </c>
      <c r="E327" s="202">
        <v>29</v>
      </c>
      <c r="F327" s="204" t="s">
        <v>414</v>
      </c>
      <c r="G327" s="202">
        <v>2</v>
      </c>
      <c r="H327" s="222">
        <v>9</v>
      </c>
      <c r="I327" s="222">
        <v>0</v>
      </c>
      <c r="K327" s="222">
        <v>0</v>
      </c>
      <c r="L327" s="222">
        <v>0</v>
      </c>
    </row>
    <row r="328" spans="1:12">
      <c r="A328" s="207">
        <v>26</v>
      </c>
      <c r="B328" s="200" t="s">
        <v>222</v>
      </c>
      <c r="C328" s="203">
        <v>39222</v>
      </c>
      <c r="D328" s="201" t="s">
        <v>257</v>
      </c>
      <c r="E328" s="202">
        <v>29</v>
      </c>
      <c r="F328" s="204" t="s">
        <v>414</v>
      </c>
      <c r="G328" s="202">
        <v>2</v>
      </c>
      <c r="H328" s="222">
        <v>29</v>
      </c>
      <c r="I328" s="222">
        <v>0</v>
      </c>
      <c r="K328" s="222">
        <v>0</v>
      </c>
      <c r="L328" s="222">
        <v>0</v>
      </c>
    </row>
    <row r="329" spans="1:12">
      <c r="A329" s="207">
        <v>27</v>
      </c>
      <c r="B329" s="200" t="s">
        <v>222</v>
      </c>
      <c r="C329" s="203">
        <v>39222</v>
      </c>
      <c r="D329" s="201" t="s">
        <v>257</v>
      </c>
      <c r="E329" s="202">
        <v>29</v>
      </c>
      <c r="F329" s="204" t="s">
        <v>414</v>
      </c>
      <c r="G329" s="202">
        <v>2</v>
      </c>
      <c r="H329" s="222">
        <v>42</v>
      </c>
      <c r="I329" s="222">
        <v>0</v>
      </c>
      <c r="K329" s="222">
        <v>0</v>
      </c>
      <c r="L329" s="222">
        <v>0</v>
      </c>
    </row>
    <row r="330" spans="1:12">
      <c r="A330" s="207">
        <v>28</v>
      </c>
      <c r="B330" s="200" t="s">
        <v>222</v>
      </c>
      <c r="C330" s="203">
        <v>39222</v>
      </c>
      <c r="D330" s="201" t="s">
        <v>257</v>
      </c>
      <c r="E330" s="202">
        <v>29</v>
      </c>
      <c r="F330" s="204" t="s">
        <v>414</v>
      </c>
      <c r="G330" s="202">
        <v>2</v>
      </c>
      <c r="H330" s="222">
        <v>45</v>
      </c>
      <c r="I330" s="223">
        <v>1</v>
      </c>
      <c r="K330" s="223">
        <v>1</v>
      </c>
      <c r="L330" s="223">
        <v>1</v>
      </c>
    </row>
    <row r="331" spans="1:12">
      <c r="A331" s="207">
        <v>29</v>
      </c>
      <c r="B331" s="200" t="s">
        <v>222</v>
      </c>
      <c r="C331" s="203">
        <v>39222</v>
      </c>
      <c r="D331" s="201" t="s">
        <v>257</v>
      </c>
      <c r="E331" s="202">
        <v>29</v>
      </c>
      <c r="F331" s="204" t="s">
        <v>414</v>
      </c>
      <c r="G331" s="202">
        <v>2</v>
      </c>
      <c r="H331" s="222">
        <v>25</v>
      </c>
      <c r="I331" s="222">
        <v>0</v>
      </c>
      <c r="K331" s="222">
        <v>0</v>
      </c>
      <c r="L331" s="222">
        <v>0</v>
      </c>
    </row>
    <row r="332" spans="1:12">
      <c r="A332" s="207">
        <v>30</v>
      </c>
      <c r="B332" s="200" t="s">
        <v>222</v>
      </c>
      <c r="C332" s="203">
        <v>39222</v>
      </c>
      <c r="D332" s="201" t="s">
        <v>257</v>
      </c>
      <c r="E332" s="202">
        <v>29</v>
      </c>
      <c r="F332" s="204" t="s">
        <v>414</v>
      </c>
      <c r="G332" s="202">
        <v>2</v>
      </c>
      <c r="H332" s="222">
        <v>18</v>
      </c>
      <c r="I332" s="222">
        <v>0</v>
      </c>
      <c r="K332" s="222">
        <v>0</v>
      </c>
      <c r="L332" s="222">
        <v>0</v>
      </c>
    </row>
    <row r="333" spans="1:12">
      <c r="A333" s="207">
        <v>31</v>
      </c>
      <c r="B333" s="200" t="s">
        <v>222</v>
      </c>
      <c r="C333" s="203">
        <v>39222</v>
      </c>
      <c r="D333" s="201" t="s">
        <v>257</v>
      </c>
      <c r="E333" s="202">
        <v>29</v>
      </c>
      <c r="F333" s="204" t="s">
        <v>414</v>
      </c>
      <c r="G333" s="202">
        <v>2</v>
      </c>
      <c r="H333" s="222">
        <v>19</v>
      </c>
      <c r="I333" s="222">
        <v>0</v>
      </c>
      <c r="K333" s="222">
        <v>0</v>
      </c>
      <c r="L333" s="222">
        <v>0</v>
      </c>
    </row>
    <row r="334" spans="1:12">
      <c r="A334" s="207">
        <v>32</v>
      </c>
      <c r="B334" s="200" t="s">
        <v>222</v>
      </c>
      <c r="C334" s="203">
        <v>39222</v>
      </c>
      <c r="D334" s="201" t="s">
        <v>257</v>
      </c>
      <c r="E334" s="202">
        <v>29</v>
      </c>
      <c r="F334" s="204" t="s">
        <v>414</v>
      </c>
      <c r="G334" s="202">
        <v>2</v>
      </c>
      <c r="H334" s="222">
        <v>49</v>
      </c>
      <c r="I334" s="222">
        <v>0</v>
      </c>
      <c r="K334" s="222">
        <v>0</v>
      </c>
      <c r="L334" s="222">
        <v>0</v>
      </c>
    </row>
    <row r="335" spans="1:12">
      <c r="A335" s="207">
        <v>33</v>
      </c>
      <c r="B335" s="200" t="s">
        <v>222</v>
      </c>
      <c r="C335" s="203">
        <v>39222</v>
      </c>
      <c r="D335" s="201" t="s">
        <v>257</v>
      </c>
      <c r="E335" s="202">
        <v>29</v>
      </c>
      <c r="F335" s="204" t="s">
        <v>414</v>
      </c>
      <c r="G335" s="202">
        <v>2</v>
      </c>
      <c r="H335" s="222">
        <v>48</v>
      </c>
      <c r="I335" s="222">
        <v>0</v>
      </c>
      <c r="K335" s="223">
        <v>1</v>
      </c>
      <c r="L335" s="222">
        <v>0</v>
      </c>
    </row>
    <row r="336" spans="1:12">
      <c r="A336" s="207">
        <v>34</v>
      </c>
      <c r="B336" s="200" t="s">
        <v>222</v>
      </c>
      <c r="C336" s="203">
        <v>39222</v>
      </c>
      <c r="D336" s="201" t="s">
        <v>257</v>
      </c>
      <c r="E336" s="202">
        <v>29</v>
      </c>
      <c r="F336" s="204" t="s">
        <v>414</v>
      </c>
      <c r="G336" s="202">
        <v>2</v>
      </c>
      <c r="H336" s="222">
        <v>39</v>
      </c>
      <c r="I336" s="223">
        <v>1</v>
      </c>
      <c r="K336" s="223">
        <v>1</v>
      </c>
      <c r="L336" s="223">
        <v>1</v>
      </c>
    </row>
    <row r="337" spans="1:12">
      <c r="A337" s="207">
        <v>35</v>
      </c>
      <c r="B337" s="200" t="s">
        <v>222</v>
      </c>
      <c r="C337" s="203">
        <v>39222</v>
      </c>
      <c r="D337" s="201" t="s">
        <v>257</v>
      </c>
      <c r="E337" s="202">
        <v>29</v>
      </c>
      <c r="F337" s="204" t="s">
        <v>414</v>
      </c>
      <c r="G337" s="202">
        <v>2</v>
      </c>
      <c r="H337" s="222">
        <v>26</v>
      </c>
      <c r="I337" s="222">
        <v>0</v>
      </c>
      <c r="K337" s="222">
        <v>0</v>
      </c>
      <c r="L337" s="222">
        <v>0</v>
      </c>
    </row>
    <row r="338" spans="1:12">
      <c r="A338" s="207">
        <v>36</v>
      </c>
      <c r="B338" s="200" t="s">
        <v>222</v>
      </c>
      <c r="C338" s="203">
        <v>39222</v>
      </c>
      <c r="D338" s="201" t="s">
        <v>257</v>
      </c>
      <c r="E338" s="202">
        <v>29</v>
      </c>
      <c r="F338" s="204" t="s">
        <v>414</v>
      </c>
      <c r="G338" s="202">
        <v>2</v>
      </c>
      <c r="H338" s="222">
        <v>15</v>
      </c>
      <c r="I338" s="222">
        <v>0</v>
      </c>
      <c r="K338" s="222">
        <v>0</v>
      </c>
      <c r="L338" s="222">
        <v>0</v>
      </c>
    </row>
    <row r="339" spans="1:12">
      <c r="A339" s="207">
        <v>37</v>
      </c>
      <c r="B339" s="200" t="s">
        <v>222</v>
      </c>
      <c r="C339" s="203">
        <v>39222</v>
      </c>
      <c r="D339" s="201" t="s">
        <v>257</v>
      </c>
      <c r="E339" s="202">
        <v>29</v>
      </c>
      <c r="F339" s="204" t="s">
        <v>414</v>
      </c>
      <c r="G339" s="202">
        <v>2</v>
      </c>
      <c r="H339" s="222">
        <v>31</v>
      </c>
      <c r="I339" s="223">
        <v>1</v>
      </c>
      <c r="K339" s="223">
        <v>1</v>
      </c>
      <c r="L339" s="223">
        <v>1</v>
      </c>
    </row>
    <row r="340" spans="1:12">
      <c r="A340" s="207">
        <v>38</v>
      </c>
      <c r="B340" s="200" t="s">
        <v>222</v>
      </c>
      <c r="C340" s="203">
        <v>39222</v>
      </c>
      <c r="D340" s="201" t="s">
        <v>257</v>
      </c>
      <c r="E340" s="202">
        <v>29</v>
      </c>
      <c r="F340" s="204" t="s">
        <v>414</v>
      </c>
      <c r="G340" s="202">
        <v>2</v>
      </c>
      <c r="H340" s="222">
        <v>32</v>
      </c>
      <c r="I340" s="222">
        <v>0</v>
      </c>
      <c r="K340" s="222">
        <v>0</v>
      </c>
      <c r="L340" s="222">
        <v>0</v>
      </c>
    </row>
    <row r="341" spans="1:12">
      <c r="A341" s="207">
        <v>39</v>
      </c>
      <c r="B341" s="200" t="s">
        <v>222</v>
      </c>
      <c r="C341" s="203">
        <v>39222</v>
      </c>
      <c r="D341" s="201" t="s">
        <v>257</v>
      </c>
      <c r="E341" s="202">
        <v>29</v>
      </c>
      <c r="F341" s="204" t="s">
        <v>414</v>
      </c>
      <c r="G341" s="202">
        <v>2</v>
      </c>
      <c r="H341" s="222">
        <v>36</v>
      </c>
      <c r="I341" s="222">
        <v>0</v>
      </c>
      <c r="K341" s="222">
        <v>0</v>
      </c>
      <c r="L341" s="222">
        <v>0</v>
      </c>
    </row>
    <row r="342" spans="1:12">
      <c r="A342" s="207">
        <v>40</v>
      </c>
      <c r="B342" s="200" t="s">
        <v>222</v>
      </c>
      <c r="C342" s="203">
        <v>39222</v>
      </c>
      <c r="D342" s="201" t="s">
        <v>257</v>
      </c>
      <c r="E342" s="202">
        <v>29</v>
      </c>
      <c r="F342" s="204" t="s">
        <v>414</v>
      </c>
      <c r="G342" s="202">
        <v>2</v>
      </c>
      <c r="H342" s="222">
        <v>19</v>
      </c>
      <c r="I342" s="223">
        <v>1</v>
      </c>
      <c r="K342" s="223">
        <v>1</v>
      </c>
      <c r="L342" s="223">
        <v>1</v>
      </c>
    </row>
    <row r="343" spans="1:12">
      <c r="A343" s="207">
        <v>41</v>
      </c>
      <c r="B343" s="200" t="s">
        <v>222</v>
      </c>
      <c r="C343" s="203">
        <v>39222</v>
      </c>
      <c r="D343" s="201" t="s">
        <v>257</v>
      </c>
      <c r="E343" s="202">
        <v>29</v>
      </c>
      <c r="F343" s="204" t="s">
        <v>414</v>
      </c>
      <c r="G343" s="202">
        <v>2</v>
      </c>
      <c r="H343" s="222">
        <v>27</v>
      </c>
      <c r="I343" s="222">
        <v>0</v>
      </c>
      <c r="K343" s="222">
        <v>0</v>
      </c>
      <c r="L343" s="222">
        <v>0</v>
      </c>
    </row>
    <row r="344" spans="1:12">
      <c r="A344" s="207">
        <v>42</v>
      </c>
      <c r="B344" s="200" t="s">
        <v>222</v>
      </c>
      <c r="C344" s="203">
        <v>39222</v>
      </c>
      <c r="D344" s="201" t="s">
        <v>257</v>
      </c>
      <c r="E344" s="202">
        <v>29</v>
      </c>
      <c r="F344" s="204" t="s">
        <v>414</v>
      </c>
      <c r="G344" s="202">
        <v>2</v>
      </c>
      <c r="H344" s="222">
        <v>3</v>
      </c>
      <c r="I344" s="222">
        <v>0</v>
      </c>
      <c r="K344" s="222">
        <v>0</v>
      </c>
      <c r="L344" s="222">
        <v>0</v>
      </c>
    </row>
    <row r="345" spans="1:12">
      <c r="A345" s="207">
        <v>43</v>
      </c>
      <c r="B345" s="200" t="s">
        <v>222</v>
      </c>
      <c r="C345" s="203">
        <v>39222</v>
      </c>
      <c r="D345" s="201" t="s">
        <v>257</v>
      </c>
      <c r="E345" s="202">
        <v>29</v>
      </c>
      <c r="F345" s="204" t="s">
        <v>414</v>
      </c>
      <c r="G345" s="202">
        <v>2</v>
      </c>
      <c r="H345" s="222">
        <v>7</v>
      </c>
      <c r="I345" s="223">
        <v>1</v>
      </c>
      <c r="K345" s="223">
        <v>1</v>
      </c>
      <c r="L345" s="223">
        <v>1</v>
      </c>
    </row>
    <row r="346" spans="1:12">
      <c r="A346" s="207">
        <v>44</v>
      </c>
      <c r="B346" s="200" t="s">
        <v>222</v>
      </c>
      <c r="C346" s="203">
        <v>39222</v>
      </c>
      <c r="D346" s="201" t="s">
        <v>257</v>
      </c>
      <c r="E346" s="202">
        <v>29</v>
      </c>
      <c r="F346" s="204" t="s">
        <v>414</v>
      </c>
      <c r="G346" s="202">
        <v>2</v>
      </c>
      <c r="H346" s="222">
        <v>13</v>
      </c>
      <c r="I346" s="222">
        <v>0</v>
      </c>
      <c r="K346" s="222">
        <v>0</v>
      </c>
      <c r="L346" s="222">
        <v>0</v>
      </c>
    </row>
    <row r="347" spans="1:12">
      <c r="A347" s="207">
        <v>45</v>
      </c>
      <c r="B347" s="200" t="s">
        <v>222</v>
      </c>
      <c r="C347" s="203">
        <v>39222</v>
      </c>
      <c r="D347" s="201" t="s">
        <v>257</v>
      </c>
      <c r="E347" s="202">
        <v>29</v>
      </c>
      <c r="F347" s="204" t="s">
        <v>414</v>
      </c>
      <c r="G347" s="202">
        <v>2</v>
      </c>
      <c r="H347" s="222">
        <v>32</v>
      </c>
      <c r="I347" s="222">
        <v>0</v>
      </c>
      <c r="K347" s="222">
        <v>0</v>
      </c>
      <c r="L347" s="222">
        <v>0</v>
      </c>
    </row>
    <row r="348" spans="1:12">
      <c r="A348" s="207">
        <v>46</v>
      </c>
      <c r="B348" s="200" t="s">
        <v>222</v>
      </c>
      <c r="C348" s="203">
        <v>39222</v>
      </c>
      <c r="D348" s="201" t="s">
        <v>257</v>
      </c>
      <c r="E348" s="202">
        <v>29</v>
      </c>
      <c r="F348" s="204" t="s">
        <v>414</v>
      </c>
      <c r="G348" s="202">
        <v>2</v>
      </c>
      <c r="H348" s="222">
        <v>0</v>
      </c>
      <c r="I348" s="223">
        <v>1</v>
      </c>
      <c r="K348" s="223">
        <v>1</v>
      </c>
      <c r="L348" s="223">
        <v>1</v>
      </c>
    </row>
    <row r="349" spans="1:12">
      <c r="A349" s="207">
        <v>47</v>
      </c>
      <c r="B349" s="200" t="s">
        <v>222</v>
      </c>
      <c r="C349" s="203">
        <v>39222</v>
      </c>
      <c r="D349" s="201" t="s">
        <v>257</v>
      </c>
      <c r="E349" s="202">
        <v>29</v>
      </c>
      <c r="F349" s="204" t="s">
        <v>414</v>
      </c>
      <c r="G349" s="202">
        <v>2</v>
      </c>
      <c r="H349" s="222">
        <v>1</v>
      </c>
      <c r="I349" s="222">
        <v>0</v>
      </c>
      <c r="K349" s="222">
        <v>0</v>
      </c>
      <c r="L349" s="222">
        <v>0</v>
      </c>
    </row>
    <row r="350" spans="1:12">
      <c r="A350" s="207">
        <v>48</v>
      </c>
      <c r="B350" s="200" t="s">
        <v>222</v>
      </c>
      <c r="C350" s="203">
        <v>39222</v>
      </c>
      <c r="D350" s="201" t="s">
        <v>257</v>
      </c>
      <c r="E350" s="202">
        <v>29</v>
      </c>
      <c r="F350" s="204" t="s">
        <v>414</v>
      </c>
      <c r="G350" s="202">
        <v>2</v>
      </c>
      <c r="H350" s="222">
        <v>12</v>
      </c>
      <c r="I350" s="222">
        <v>0</v>
      </c>
      <c r="K350" s="222">
        <v>0</v>
      </c>
      <c r="L350" s="222">
        <v>0</v>
      </c>
    </row>
    <row r="351" spans="1:12">
      <c r="A351" s="207">
        <v>49</v>
      </c>
      <c r="B351" s="200" t="s">
        <v>222</v>
      </c>
      <c r="C351" s="203">
        <v>39222</v>
      </c>
      <c r="D351" s="201" t="s">
        <v>257</v>
      </c>
      <c r="E351" s="202">
        <v>29</v>
      </c>
      <c r="F351" s="204" t="s">
        <v>414</v>
      </c>
      <c r="G351" s="202">
        <v>2</v>
      </c>
      <c r="H351" s="222">
        <v>30</v>
      </c>
      <c r="I351" s="222">
        <v>0</v>
      </c>
      <c r="K351" s="222">
        <v>0</v>
      </c>
      <c r="L351" s="222">
        <v>0</v>
      </c>
    </row>
    <row r="352" spans="1:12">
      <c r="A352" s="207">
        <v>50</v>
      </c>
      <c r="B352" s="200" t="s">
        <v>222</v>
      </c>
      <c r="C352" s="203">
        <v>39222</v>
      </c>
      <c r="D352" s="201" t="s">
        <v>257</v>
      </c>
      <c r="E352" s="202">
        <v>29</v>
      </c>
      <c r="F352" s="204" t="s">
        <v>414</v>
      </c>
      <c r="G352" s="202">
        <v>2</v>
      </c>
      <c r="H352" s="222">
        <v>11</v>
      </c>
      <c r="I352" s="222">
        <v>0</v>
      </c>
      <c r="K352" s="222">
        <v>0</v>
      </c>
      <c r="L352" s="222">
        <v>0</v>
      </c>
    </row>
    <row r="353" spans="1:12">
      <c r="A353" s="209">
        <v>1</v>
      </c>
      <c r="B353" s="210" t="s">
        <v>222</v>
      </c>
      <c r="C353" s="211">
        <v>39222</v>
      </c>
      <c r="D353" s="212" t="s">
        <v>257</v>
      </c>
      <c r="E353" s="213">
        <v>29</v>
      </c>
      <c r="F353" s="193" t="s">
        <v>414</v>
      </c>
      <c r="G353" s="213">
        <v>3</v>
      </c>
      <c r="H353" s="222">
        <v>15</v>
      </c>
      <c r="I353" s="222">
        <v>0</v>
      </c>
      <c r="K353" s="222">
        <v>0</v>
      </c>
      <c r="L353" s="222">
        <v>0</v>
      </c>
    </row>
    <row r="354" spans="1:12">
      <c r="A354" s="209">
        <v>2</v>
      </c>
      <c r="B354" s="210" t="s">
        <v>222</v>
      </c>
      <c r="C354" s="211">
        <v>39222</v>
      </c>
      <c r="D354" s="212" t="s">
        <v>257</v>
      </c>
      <c r="E354" s="213">
        <v>29</v>
      </c>
      <c r="F354" s="193" t="s">
        <v>414</v>
      </c>
      <c r="G354" s="213">
        <v>3</v>
      </c>
      <c r="H354" s="222">
        <v>4</v>
      </c>
      <c r="I354" s="222">
        <v>0</v>
      </c>
      <c r="K354" s="222">
        <v>0</v>
      </c>
      <c r="L354" s="222">
        <v>0</v>
      </c>
    </row>
    <row r="355" spans="1:12">
      <c r="A355" s="209">
        <v>3</v>
      </c>
      <c r="B355" s="210" t="s">
        <v>222</v>
      </c>
      <c r="C355" s="211">
        <v>39222</v>
      </c>
      <c r="D355" s="212" t="s">
        <v>257</v>
      </c>
      <c r="E355" s="213">
        <v>29</v>
      </c>
      <c r="F355" s="193" t="s">
        <v>414</v>
      </c>
      <c r="G355" s="213">
        <v>3</v>
      </c>
      <c r="H355" s="222">
        <v>37</v>
      </c>
      <c r="I355" s="223">
        <v>1</v>
      </c>
      <c r="K355" s="223">
        <v>1</v>
      </c>
      <c r="L355" s="223">
        <v>1</v>
      </c>
    </row>
    <row r="356" spans="1:12">
      <c r="A356" s="209">
        <v>4</v>
      </c>
      <c r="B356" s="210" t="s">
        <v>222</v>
      </c>
      <c r="C356" s="211">
        <v>39222</v>
      </c>
      <c r="D356" s="212" t="s">
        <v>257</v>
      </c>
      <c r="E356" s="213">
        <v>29</v>
      </c>
      <c r="F356" s="193" t="s">
        <v>414</v>
      </c>
      <c r="G356" s="213">
        <v>3</v>
      </c>
      <c r="H356" s="222">
        <v>51</v>
      </c>
      <c r="I356" s="223">
        <v>1</v>
      </c>
      <c r="K356" s="223">
        <v>1</v>
      </c>
      <c r="L356" s="223">
        <v>1</v>
      </c>
    </row>
    <row r="357" spans="1:12">
      <c r="A357" s="209">
        <v>5</v>
      </c>
      <c r="B357" s="210" t="s">
        <v>222</v>
      </c>
      <c r="C357" s="211">
        <v>39222</v>
      </c>
      <c r="D357" s="212" t="s">
        <v>257</v>
      </c>
      <c r="E357" s="213">
        <v>29</v>
      </c>
      <c r="F357" s="193" t="s">
        <v>414</v>
      </c>
      <c r="G357" s="213">
        <v>3</v>
      </c>
      <c r="H357" s="222">
        <v>42</v>
      </c>
      <c r="I357" s="222">
        <v>0</v>
      </c>
      <c r="K357" s="222">
        <v>0</v>
      </c>
      <c r="L357" s="222">
        <v>0</v>
      </c>
    </row>
    <row r="358" spans="1:12">
      <c r="A358" s="209">
        <v>6</v>
      </c>
      <c r="B358" s="210" t="s">
        <v>222</v>
      </c>
      <c r="C358" s="211">
        <v>39222</v>
      </c>
      <c r="D358" s="212" t="s">
        <v>257</v>
      </c>
      <c r="E358" s="213">
        <v>29</v>
      </c>
      <c r="F358" s="193" t="s">
        <v>414</v>
      </c>
      <c r="G358" s="213">
        <v>3</v>
      </c>
      <c r="H358" s="222">
        <v>1</v>
      </c>
      <c r="I358" s="223">
        <v>4</v>
      </c>
      <c r="K358" s="223">
        <v>4</v>
      </c>
      <c r="L358" s="223">
        <v>4</v>
      </c>
    </row>
    <row r="359" spans="1:12">
      <c r="A359" s="209">
        <v>7</v>
      </c>
      <c r="B359" s="210" t="s">
        <v>222</v>
      </c>
      <c r="C359" s="211">
        <v>39222</v>
      </c>
      <c r="D359" s="212" t="s">
        <v>257</v>
      </c>
      <c r="E359" s="213">
        <v>29</v>
      </c>
      <c r="F359" s="193" t="s">
        <v>414</v>
      </c>
      <c r="G359" s="213">
        <v>3</v>
      </c>
      <c r="H359" s="222">
        <v>48</v>
      </c>
      <c r="I359" s="222">
        <v>0</v>
      </c>
      <c r="K359" s="223">
        <v>1</v>
      </c>
      <c r="L359" s="222">
        <v>0</v>
      </c>
    </row>
    <row r="360" spans="1:12">
      <c r="A360" s="209">
        <v>8</v>
      </c>
      <c r="B360" s="210" t="s">
        <v>222</v>
      </c>
      <c r="C360" s="211">
        <v>39222</v>
      </c>
      <c r="D360" s="212" t="s">
        <v>257</v>
      </c>
      <c r="E360" s="213">
        <v>29</v>
      </c>
      <c r="F360" s="193" t="s">
        <v>414</v>
      </c>
      <c r="G360" s="213">
        <v>3</v>
      </c>
      <c r="H360" s="222">
        <v>45</v>
      </c>
      <c r="I360" s="222">
        <v>0</v>
      </c>
      <c r="K360" s="222">
        <v>0</v>
      </c>
      <c r="L360" s="222">
        <v>0</v>
      </c>
    </row>
    <row r="361" spans="1:12">
      <c r="A361" s="209">
        <v>9</v>
      </c>
      <c r="B361" s="210" t="s">
        <v>222</v>
      </c>
      <c r="C361" s="211">
        <v>39222</v>
      </c>
      <c r="D361" s="212" t="s">
        <v>257</v>
      </c>
      <c r="E361" s="213">
        <v>29</v>
      </c>
      <c r="F361" s="193" t="s">
        <v>414</v>
      </c>
      <c r="G361" s="213">
        <v>3</v>
      </c>
      <c r="H361" s="222">
        <v>43</v>
      </c>
      <c r="I361" s="222">
        <v>0</v>
      </c>
      <c r="K361" s="222">
        <v>0</v>
      </c>
      <c r="L361" s="222">
        <v>0</v>
      </c>
    </row>
    <row r="362" spans="1:12">
      <c r="A362" s="209">
        <v>10</v>
      </c>
      <c r="B362" s="210" t="s">
        <v>222</v>
      </c>
      <c r="C362" s="211">
        <v>39222</v>
      </c>
      <c r="D362" s="212" t="s">
        <v>257</v>
      </c>
      <c r="E362" s="213">
        <v>29</v>
      </c>
      <c r="F362" s="193" t="s">
        <v>414</v>
      </c>
      <c r="G362" s="213">
        <v>3</v>
      </c>
      <c r="H362" s="222">
        <v>45</v>
      </c>
      <c r="I362" s="223">
        <v>2</v>
      </c>
      <c r="K362" s="223">
        <v>2</v>
      </c>
      <c r="L362" s="223">
        <v>2</v>
      </c>
    </row>
    <row r="363" spans="1:12">
      <c r="A363" s="209">
        <v>11</v>
      </c>
      <c r="B363" s="210" t="s">
        <v>222</v>
      </c>
      <c r="C363" s="211">
        <v>39222</v>
      </c>
      <c r="D363" s="212" t="s">
        <v>257</v>
      </c>
      <c r="E363" s="213">
        <v>29</v>
      </c>
      <c r="F363" s="193" t="s">
        <v>414</v>
      </c>
      <c r="G363" s="213">
        <v>3</v>
      </c>
      <c r="H363" s="222">
        <v>43</v>
      </c>
      <c r="I363" s="223">
        <v>2</v>
      </c>
      <c r="K363" s="223">
        <v>2</v>
      </c>
      <c r="L363" s="223">
        <v>2</v>
      </c>
    </row>
    <row r="364" spans="1:12">
      <c r="A364" s="209">
        <v>12</v>
      </c>
      <c r="B364" s="210" t="s">
        <v>222</v>
      </c>
      <c r="C364" s="211">
        <v>39222</v>
      </c>
      <c r="D364" s="212" t="s">
        <v>257</v>
      </c>
      <c r="E364" s="213">
        <v>29</v>
      </c>
      <c r="F364" s="193" t="s">
        <v>414</v>
      </c>
      <c r="G364" s="213">
        <v>3</v>
      </c>
      <c r="H364" s="222">
        <v>29</v>
      </c>
      <c r="I364" s="222">
        <v>0</v>
      </c>
      <c r="K364" s="222">
        <v>0</v>
      </c>
      <c r="L364" s="222">
        <v>0</v>
      </c>
    </row>
    <row r="365" spans="1:12">
      <c r="A365" s="209">
        <v>13</v>
      </c>
      <c r="B365" s="210" t="s">
        <v>222</v>
      </c>
      <c r="C365" s="211">
        <v>39222</v>
      </c>
      <c r="D365" s="212" t="s">
        <v>257</v>
      </c>
      <c r="E365" s="213">
        <v>29</v>
      </c>
      <c r="F365" s="193" t="s">
        <v>414</v>
      </c>
      <c r="G365" s="213">
        <v>3</v>
      </c>
      <c r="H365" s="222">
        <v>50</v>
      </c>
      <c r="I365" s="223">
        <v>1</v>
      </c>
      <c r="K365" s="223">
        <v>1</v>
      </c>
      <c r="L365" s="223">
        <v>1</v>
      </c>
    </row>
    <row r="366" spans="1:12">
      <c r="A366" s="209">
        <v>14</v>
      </c>
      <c r="B366" s="210" t="s">
        <v>222</v>
      </c>
      <c r="C366" s="211">
        <v>39222</v>
      </c>
      <c r="D366" s="212" t="s">
        <v>257</v>
      </c>
      <c r="E366" s="213">
        <v>29</v>
      </c>
      <c r="F366" s="193" t="s">
        <v>414</v>
      </c>
      <c r="G366" s="213">
        <v>3</v>
      </c>
      <c r="H366" s="222">
        <v>43</v>
      </c>
      <c r="I366" s="222">
        <v>0</v>
      </c>
      <c r="K366" s="223">
        <v>1</v>
      </c>
      <c r="L366" s="222">
        <v>0</v>
      </c>
    </row>
    <row r="367" spans="1:12">
      <c r="A367" s="209">
        <v>15</v>
      </c>
      <c r="B367" s="210" t="s">
        <v>222</v>
      </c>
      <c r="C367" s="211">
        <v>39222</v>
      </c>
      <c r="D367" s="212" t="s">
        <v>257</v>
      </c>
      <c r="E367" s="213">
        <v>29</v>
      </c>
      <c r="F367" s="193" t="s">
        <v>414</v>
      </c>
      <c r="G367" s="213">
        <v>3</v>
      </c>
      <c r="H367" s="222">
        <v>14</v>
      </c>
      <c r="I367" s="222">
        <v>0</v>
      </c>
      <c r="K367" s="222">
        <v>0</v>
      </c>
      <c r="L367" s="222">
        <v>0</v>
      </c>
    </row>
    <row r="368" spans="1:12">
      <c r="A368" s="209">
        <v>16</v>
      </c>
      <c r="B368" s="210" t="s">
        <v>222</v>
      </c>
      <c r="C368" s="211">
        <v>39222</v>
      </c>
      <c r="D368" s="212" t="s">
        <v>257</v>
      </c>
      <c r="E368" s="213">
        <v>29</v>
      </c>
      <c r="F368" s="193" t="s">
        <v>414</v>
      </c>
      <c r="G368" s="213">
        <v>3</v>
      </c>
      <c r="H368" s="222">
        <v>14</v>
      </c>
      <c r="I368" s="222">
        <v>0</v>
      </c>
      <c r="K368" s="222">
        <v>0</v>
      </c>
      <c r="L368" s="222">
        <v>0</v>
      </c>
    </row>
    <row r="369" spans="1:12">
      <c r="A369" s="209">
        <v>17</v>
      </c>
      <c r="B369" s="210" t="s">
        <v>222</v>
      </c>
      <c r="C369" s="211">
        <v>39222</v>
      </c>
      <c r="D369" s="212" t="s">
        <v>257</v>
      </c>
      <c r="E369" s="213">
        <v>29</v>
      </c>
      <c r="F369" s="193" t="s">
        <v>414</v>
      </c>
      <c r="G369" s="213">
        <v>3</v>
      </c>
      <c r="H369" s="222">
        <v>29</v>
      </c>
      <c r="I369" s="222">
        <v>0</v>
      </c>
      <c r="K369" s="222">
        <v>0</v>
      </c>
      <c r="L369" s="222">
        <v>0</v>
      </c>
    </row>
    <row r="370" spans="1:12">
      <c r="A370" s="209">
        <v>18</v>
      </c>
      <c r="B370" s="210" t="s">
        <v>222</v>
      </c>
      <c r="C370" s="211">
        <v>39222</v>
      </c>
      <c r="D370" s="212" t="s">
        <v>257</v>
      </c>
      <c r="E370" s="213">
        <v>29</v>
      </c>
      <c r="F370" s="193" t="s">
        <v>414</v>
      </c>
      <c r="G370" s="213">
        <v>3</v>
      </c>
      <c r="H370" s="222">
        <v>34</v>
      </c>
      <c r="I370" s="222">
        <v>0</v>
      </c>
      <c r="K370" s="222">
        <v>0</v>
      </c>
      <c r="L370" s="222">
        <v>0</v>
      </c>
    </row>
    <row r="371" spans="1:12">
      <c r="A371" s="209">
        <v>19</v>
      </c>
      <c r="B371" s="210" t="s">
        <v>222</v>
      </c>
      <c r="C371" s="211">
        <v>39222</v>
      </c>
      <c r="D371" s="212" t="s">
        <v>257</v>
      </c>
      <c r="E371" s="213">
        <v>29</v>
      </c>
      <c r="F371" s="193" t="s">
        <v>414</v>
      </c>
      <c r="G371" s="213">
        <v>3</v>
      </c>
      <c r="H371" s="222">
        <v>53</v>
      </c>
      <c r="I371" s="223">
        <v>2</v>
      </c>
      <c r="K371" s="223">
        <v>2</v>
      </c>
      <c r="L371" s="223">
        <v>2</v>
      </c>
    </row>
    <row r="372" spans="1:12">
      <c r="A372" s="209">
        <v>20</v>
      </c>
      <c r="B372" s="210" t="s">
        <v>222</v>
      </c>
      <c r="C372" s="211">
        <v>39222</v>
      </c>
      <c r="D372" s="212" t="s">
        <v>257</v>
      </c>
      <c r="E372" s="213">
        <v>29</v>
      </c>
      <c r="F372" s="193" t="s">
        <v>414</v>
      </c>
      <c r="G372" s="213">
        <v>3</v>
      </c>
      <c r="H372" s="222">
        <v>39</v>
      </c>
      <c r="I372" s="222">
        <v>0</v>
      </c>
      <c r="K372" s="222">
        <v>0</v>
      </c>
      <c r="L372" s="222">
        <v>0</v>
      </c>
    </row>
    <row r="373" spans="1:12">
      <c r="A373" s="209">
        <v>21</v>
      </c>
      <c r="B373" s="210" t="s">
        <v>222</v>
      </c>
      <c r="C373" s="211">
        <v>39222</v>
      </c>
      <c r="D373" s="212" t="s">
        <v>257</v>
      </c>
      <c r="E373" s="213">
        <v>29</v>
      </c>
      <c r="F373" s="193" t="s">
        <v>414</v>
      </c>
      <c r="G373" s="213">
        <v>3</v>
      </c>
      <c r="H373" s="222">
        <v>19</v>
      </c>
      <c r="I373" s="222">
        <v>0</v>
      </c>
      <c r="K373" s="222">
        <v>0</v>
      </c>
      <c r="L373" s="222">
        <v>0</v>
      </c>
    </row>
    <row r="374" spans="1:12">
      <c r="A374" s="209">
        <v>22</v>
      </c>
      <c r="B374" s="210" t="s">
        <v>222</v>
      </c>
      <c r="C374" s="211">
        <v>39222</v>
      </c>
      <c r="D374" s="212" t="s">
        <v>257</v>
      </c>
      <c r="E374" s="213">
        <v>29</v>
      </c>
      <c r="F374" s="193" t="s">
        <v>414</v>
      </c>
      <c r="G374" s="213">
        <v>3</v>
      </c>
      <c r="H374" s="222">
        <v>39</v>
      </c>
      <c r="I374" s="223">
        <v>1</v>
      </c>
      <c r="K374" s="223">
        <v>1</v>
      </c>
      <c r="L374" s="223">
        <v>1</v>
      </c>
    </row>
    <row r="375" spans="1:12">
      <c r="A375" s="209">
        <v>23</v>
      </c>
      <c r="B375" s="210" t="s">
        <v>222</v>
      </c>
      <c r="C375" s="211">
        <v>39222</v>
      </c>
      <c r="D375" s="212" t="s">
        <v>257</v>
      </c>
      <c r="E375" s="213">
        <v>29</v>
      </c>
      <c r="F375" s="193" t="s">
        <v>414</v>
      </c>
      <c r="G375" s="213">
        <v>3</v>
      </c>
      <c r="H375" s="222">
        <v>21</v>
      </c>
      <c r="I375" s="222">
        <v>0</v>
      </c>
      <c r="K375" s="222">
        <v>0</v>
      </c>
      <c r="L375" s="222">
        <v>0</v>
      </c>
    </row>
    <row r="376" spans="1:12">
      <c r="A376" s="209">
        <v>24</v>
      </c>
      <c r="B376" s="210" t="s">
        <v>222</v>
      </c>
      <c r="C376" s="211">
        <v>39222</v>
      </c>
      <c r="D376" s="212" t="s">
        <v>257</v>
      </c>
      <c r="E376" s="213">
        <v>29</v>
      </c>
      <c r="F376" s="193" t="s">
        <v>414</v>
      </c>
      <c r="G376" s="213">
        <v>3</v>
      </c>
      <c r="H376" s="222">
        <v>42</v>
      </c>
      <c r="I376" s="222">
        <v>0</v>
      </c>
      <c r="K376" s="222">
        <v>0</v>
      </c>
      <c r="L376" s="222">
        <v>0</v>
      </c>
    </row>
    <row r="377" spans="1:12">
      <c r="A377" s="209">
        <v>25</v>
      </c>
      <c r="B377" s="210" t="s">
        <v>222</v>
      </c>
      <c r="C377" s="211">
        <v>39222</v>
      </c>
      <c r="D377" s="212" t="s">
        <v>257</v>
      </c>
      <c r="E377" s="213">
        <v>29</v>
      </c>
      <c r="F377" s="193" t="s">
        <v>414</v>
      </c>
      <c r="G377" s="213">
        <v>3</v>
      </c>
      <c r="H377" s="222">
        <v>27</v>
      </c>
      <c r="I377" s="223">
        <v>1</v>
      </c>
      <c r="K377" s="223">
        <v>1</v>
      </c>
      <c r="L377" s="223">
        <v>1</v>
      </c>
    </row>
    <row r="378" spans="1:12">
      <c r="A378" s="209">
        <v>26</v>
      </c>
      <c r="B378" s="210" t="s">
        <v>222</v>
      </c>
      <c r="C378" s="211">
        <v>39222</v>
      </c>
      <c r="D378" s="212" t="s">
        <v>257</v>
      </c>
      <c r="E378" s="213">
        <v>29</v>
      </c>
      <c r="F378" s="193" t="s">
        <v>414</v>
      </c>
      <c r="G378" s="213">
        <v>3</v>
      </c>
      <c r="H378" s="222">
        <v>34</v>
      </c>
      <c r="I378" s="222">
        <v>0</v>
      </c>
      <c r="K378" s="222">
        <v>0</v>
      </c>
      <c r="L378" s="222">
        <v>0</v>
      </c>
    </row>
    <row r="379" spans="1:12">
      <c r="A379" s="209">
        <v>27</v>
      </c>
      <c r="B379" s="210" t="s">
        <v>222</v>
      </c>
      <c r="C379" s="211">
        <v>39222</v>
      </c>
      <c r="D379" s="212" t="s">
        <v>257</v>
      </c>
      <c r="E379" s="213">
        <v>29</v>
      </c>
      <c r="F379" s="193" t="s">
        <v>414</v>
      </c>
      <c r="G379" s="213">
        <v>3</v>
      </c>
      <c r="H379" s="222">
        <v>26</v>
      </c>
      <c r="I379" s="223">
        <v>2</v>
      </c>
      <c r="K379" s="223">
        <v>2</v>
      </c>
      <c r="L379" s="223">
        <v>2</v>
      </c>
    </row>
    <row r="380" spans="1:12">
      <c r="A380" s="209">
        <v>28</v>
      </c>
      <c r="B380" s="210" t="s">
        <v>222</v>
      </c>
      <c r="C380" s="211">
        <v>39222</v>
      </c>
      <c r="D380" s="212" t="s">
        <v>257</v>
      </c>
      <c r="E380" s="213">
        <v>29</v>
      </c>
      <c r="F380" s="193" t="s">
        <v>414</v>
      </c>
      <c r="G380" s="213">
        <v>3</v>
      </c>
      <c r="H380" s="222">
        <v>32</v>
      </c>
      <c r="I380" s="222">
        <v>0</v>
      </c>
      <c r="K380" s="223">
        <v>1</v>
      </c>
      <c r="L380" s="222">
        <v>0</v>
      </c>
    </row>
    <row r="381" spans="1:12">
      <c r="A381" s="209">
        <v>29</v>
      </c>
      <c r="B381" s="210" t="s">
        <v>222</v>
      </c>
      <c r="C381" s="211">
        <v>39222</v>
      </c>
      <c r="D381" s="212" t="s">
        <v>257</v>
      </c>
      <c r="E381" s="213">
        <v>29</v>
      </c>
      <c r="F381" s="193" t="s">
        <v>414</v>
      </c>
      <c r="G381" s="213">
        <v>3</v>
      </c>
      <c r="H381" s="222">
        <v>39</v>
      </c>
      <c r="I381" s="223">
        <v>1</v>
      </c>
      <c r="K381" s="223">
        <v>1</v>
      </c>
      <c r="L381" s="223">
        <v>1</v>
      </c>
    </row>
    <row r="382" spans="1:12">
      <c r="A382" s="209">
        <v>30</v>
      </c>
      <c r="B382" s="210" t="s">
        <v>222</v>
      </c>
      <c r="C382" s="211">
        <v>39222</v>
      </c>
      <c r="D382" s="212" t="s">
        <v>257</v>
      </c>
      <c r="E382" s="213">
        <v>29</v>
      </c>
      <c r="F382" s="193" t="s">
        <v>414</v>
      </c>
      <c r="G382" s="213">
        <v>3</v>
      </c>
      <c r="H382" s="222">
        <v>37</v>
      </c>
      <c r="I382" s="223">
        <v>1</v>
      </c>
      <c r="K382" s="223">
        <v>1</v>
      </c>
      <c r="L382" s="223">
        <v>1</v>
      </c>
    </row>
    <row r="383" spans="1:12">
      <c r="A383" s="209">
        <v>31</v>
      </c>
      <c r="B383" s="210" t="s">
        <v>222</v>
      </c>
      <c r="C383" s="211">
        <v>39222</v>
      </c>
      <c r="D383" s="212" t="s">
        <v>257</v>
      </c>
      <c r="E383" s="213">
        <v>29</v>
      </c>
      <c r="F383" s="193" t="s">
        <v>414</v>
      </c>
      <c r="G383" s="213">
        <v>3</v>
      </c>
      <c r="H383" s="222">
        <v>26</v>
      </c>
      <c r="I383" s="222">
        <v>0</v>
      </c>
      <c r="K383" s="222">
        <v>0</v>
      </c>
      <c r="L383" s="222">
        <v>0</v>
      </c>
    </row>
    <row r="384" spans="1:12">
      <c r="A384" s="209">
        <v>32</v>
      </c>
      <c r="B384" s="210" t="s">
        <v>222</v>
      </c>
      <c r="C384" s="211">
        <v>39222</v>
      </c>
      <c r="D384" s="212" t="s">
        <v>257</v>
      </c>
      <c r="E384" s="213">
        <v>29</v>
      </c>
      <c r="F384" s="193" t="s">
        <v>414</v>
      </c>
      <c r="G384" s="213">
        <v>3</v>
      </c>
      <c r="H384" s="222">
        <v>40</v>
      </c>
      <c r="I384" s="222">
        <v>0</v>
      </c>
      <c r="K384" s="222">
        <v>0</v>
      </c>
      <c r="L384" s="222">
        <v>0</v>
      </c>
    </row>
    <row r="385" spans="1:12">
      <c r="A385" s="209">
        <v>33</v>
      </c>
      <c r="B385" s="210" t="s">
        <v>222</v>
      </c>
      <c r="C385" s="211">
        <v>39222</v>
      </c>
      <c r="D385" s="212" t="s">
        <v>257</v>
      </c>
      <c r="E385" s="213">
        <v>29</v>
      </c>
      <c r="F385" s="193" t="s">
        <v>414</v>
      </c>
      <c r="G385" s="213">
        <v>3</v>
      </c>
      <c r="H385" s="222">
        <v>41</v>
      </c>
      <c r="I385" s="222">
        <v>0</v>
      </c>
      <c r="K385" s="222">
        <v>0</v>
      </c>
      <c r="L385" s="222">
        <v>0</v>
      </c>
    </row>
    <row r="386" spans="1:12">
      <c r="A386" s="209">
        <v>34</v>
      </c>
      <c r="B386" s="210" t="s">
        <v>222</v>
      </c>
      <c r="C386" s="211">
        <v>39222</v>
      </c>
      <c r="D386" s="212" t="s">
        <v>257</v>
      </c>
      <c r="E386" s="213">
        <v>29</v>
      </c>
      <c r="F386" s="193" t="s">
        <v>414</v>
      </c>
      <c r="G386" s="213">
        <v>3</v>
      </c>
      <c r="H386" s="222">
        <v>37</v>
      </c>
      <c r="I386" s="222">
        <v>0</v>
      </c>
      <c r="K386" s="222">
        <v>0</v>
      </c>
      <c r="L386" s="222">
        <v>0</v>
      </c>
    </row>
    <row r="387" spans="1:12">
      <c r="A387" s="209">
        <v>35</v>
      </c>
      <c r="B387" s="210" t="s">
        <v>222</v>
      </c>
      <c r="C387" s="211">
        <v>39222</v>
      </c>
      <c r="D387" s="212" t="s">
        <v>257</v>
      </c>
      <c r="E387" s="213">
        <v>29</v>
      </c>
      <c r="F387" s="193" t="s">
        <v>414</v>
      </c>
      <c r="G387" s="213">
        <v>3</v>
      </c>
      <c r="H387" s="222">
        <v>35</v>
      </c>
      <c r="I387" s="223">
        <v>1</v>
      </c>
      <c r="K387" s="223">
        <v>1</v>
      </c>
      <c r="L387" s="223">
        <v>1</v>
      </c>
    </row>
    <row r="388" spans="1:12">
      <c r="A388" s="209">
        <v>36</v>
      </c>
      <c r="B388" s="210" t="s">
        <v>222</v>
      </c>
      <c r="C388" s="211">
        <v>39222</v>
      </c>
      <c r="D388" s="212" t="s">
        <v>257</v>
      </c>
      <c r="E388" s="213">
        <v>29</v>
      </c>
      <c r="F388" s="193" t="s">
        <v>414</v>
      </c>
      <c r="G388" s="213">
        <v>3</v>
      </c>
      <c r="H388" s="222">
        <v>23</v>
      </c>
      <c r="I388" s="223">
        <v>1</v>
      </c>
      <c r="K388" s="223">
        <v>1</v>
      </c>
      <c r="L388" s="223">
        <v>1</v>
      </c>
    </row>
    <row r="389" spans="1:12">
      <c r="A389" s="209">
        <v>37</v>
      </c>
      <c r="B389" s="210" t="s">
        <v>222</v>
      </c>
      <c r="C389" s="211">
        <v>39222</v>
      </c>
      <c r="D389" s="212" t="s">
        <v>257</v>
      </c>
      <c r="E389" s="213">
        <v>29</v>
      </c>
      <c r="F389" s="193" t="s">
        <v>414</v>
      </c>
      <c r="G389" s="213">
        <v>3</v>
      </c>
      <c r="H389" s="222">
        <v>28</v>
      </c>
      <c r="I389" s="223">
        <v>3</v>
      </c>
      <c r="K389" s="223">
        <v>3</v>
      </c>
      <c r="L389" s="223">
        <v>3</v>
      </c>
    </row>
    <row r="390" spans="1:12">
      <c r="A390" s="209">
        <v>38</v>
      </c>
      <c r="B390" s="210" t="s">
        <v>222</v>
      </c>
      <c r="C390" s="211">
        <v>39222</v>
      </c>
      <c r="D390" s="212" t="s">
        <v>257</v>
      </c>
      <c r="E390" s="213">
        <v>29</v>
      </c>
      <c r="F390" s="193" t="s">
        <v>414</v>
      </c>
      <c r="G390" s="213">
        <v>3</v>
      </c>
      <c r="H390" s="222">
        <v>25</v>
      </c>
      <c r="I390" s="223">
        <v>6</v>
      </c>
      <c r="K390" s="223">
        <v>6</v>
      </c>
      <c r="L390" s="223">
        <v>6</v>
      </c>
    </row>
    <row r="391" spans="1:12">
      <c r="A391" s="209">
        <v>39</v>
      </c>
      <c r="B391" s="210" t="s">
        <v>222</v>
      </c>
      <c r="C391" s="211">
        <v>39222</v>
      </c>
      <c r="D391" s="212" t="s">
        <v>257</v>
      </c>
      <c r="E391" s="213">
        <v>29</v>
      </c>
      <c r="F391" s="193" t="s">
        <v>414</v>
      </c>
      <c r="G391" s="213">
        <v>3</v>
      </c>
      <c r="H391" s="222">
        <v>47</v>
      </c>
      <c r="I391" s="223">
        <v>2</v>
      </c>
      <c r="K391" s="223">
        <v>2</v>
      </c>
      <c r="L391" s="223">
        <v>2</v>
      </c>
    </row>
    <row r="392" spans="1:12">
      <c r="A392" s="209">
        <v>40</v>
      </c>
      <c r="B392" s="210" t="s">
        <v>222</v>
      </c>
      <c r="C392" s="211">
        <v>39222</v>
      </c>
      <c r="D392" s="212" t="s">
        <v>257</v>
      </c>
      <c r="E392" s="213">
        <v>29</v>
      </c>
      <c r="F392" s="193" t="s">
        <v>414</v>
      </c>
      <c r="G392" s="213">
        <v>3</v>
      </c>
      <c r="H392" s="222">
        <v>20</v>
      </c>
      <c r="I392" s="222">
        <v>0</v>
      </c>
      <c r="K392" s="222">
        <v>0</v>
      </c>
      <c r="L392" s="222">
        <v>0</v>
      </c>
    </row>
    <row r="393" spans="1:12">
      <c r="A393" s="209">
        <v>41</v>
      </c>
      <c r="B393" s="210" t="s">
        <v>222</v>
      </c>
      <c r="C393" s="211">
        <v>39222</v>
      </c>
      <c r="D393" s="212" t="s">
        <v>257</v>
      </c>
      <c r="E393" s="213">
        <v>29</v>
      </c>
      <c r="F393" s="193" t="s">
        <v>414</v>
      </c>
      <c r="G393" s="213">
        <v>3</v>
      </c>
      <c r="H393" s="222">
        <v>26</v>
      </c>
      <c r="I393" s="223">
        <v>2</v>
      </c>
      <c r="K393" s="223">
        <v>2</v>
      </c>
      <c r="L393" s="223">
        <v>2</v>
      </c>
    </row>
    <row r="394" spans="1:12">
      <c r="A394" s="209">
        <v>42</v>
      </c>
      <c r="B394" s="210" t="s">
        <v>222</v>
      </c>
      <c r="C394" s="211">
        <v>39222</v>
      </c>
      <c r="D394" s="212" t="s">
        <v>257</v>
      </c>
      <c r="E394" s="213">
        <v>29</v>
      </c>
      <c r="F394" s="193" t="s">
        <v>414</v>
      </c>
      <c r="G394" s="213">
        <v>3</v>
      </c>
      <c r="H394" s="222">
        <v>17</v>
      </c>
      <c r="I394" s="223">
        <v>1</v>
      </c>
      <c r="K394" s="223">
        <v>1</v>
      </c>
      <c r="L394" s="223">
        <v>1</v>
      </c>
    </row>
    <row r="395" spans="1:12">
      <c r="A395" s="209">
        <v>43</v>
      </c>
      <c r="B395" s="210" t="s">
        <v>222</v>
      </c>
      <c r="C395" s="211">
        <v>39222</v>
      </c>
      <c r="D395" s="212" t="s">
        <v>257</v>
      </c>
      <c r="E395" s="213">
        <v>29</v>
      </c>
      <c r="F395" s="193" t="s">
        <v>414</v>
      </c>
      <c r="G395" s="213">
        <v>3</v>
      </c>
      <c r="H395" s="222">
        <v>45</v>
      </c>
      <c r="I395" s="222">
        <v>0</v>
      </c>
      <c r="K395" s="222">
        <v>0</v>
      </c>
      <c r="L395" s="222">
        <v>0</v>
      </c>
    </row>
    <row r="396" spans="1:12">
      <c r="A396" s="209">
        <v>44</v>
      </c>
      <c r="B396" s="210" t="s">
        <v>222</v>
      </c>
      <c r="C396" s="211">
        <v>39222</v>
      </c>
      <c r="D396" s="212" t="s">
        <v>257</v>
      </c>
      <c r="E396" s="213">
        <v>29</v>
      </c>
      <c r="F396" s="193" t="s">
        <v>414</v>
      </c>
      <c r="G396" s="213">
        <v>3</v>
      </c>
      <c r="H396" s="222">
        <v>38</v>
      </c>
      <c r="I396" s="222">
        <v>0</v>
      </c>
      <c r="K396" s="222">
        <v>0</v>
      </c>
      <c r="L396" s="222">
        <v>0</v>
      </c>
    </row>
    <row r="397" spans="1:12">
      <c r="A397" s="209">
        <v>45</v>
      </c>
      <c r="B397" s="210" t="s">
        <v>222</v>
      </c>
      <c r="C397" s="211">
        <v>39222</v>
      </c>
      <c r="D397" s="212" t="s">
        <v>257</v>
      </c>
      <c r="E397" s="213">
        <v>29</v>
      </c>
      <c r="F397" s="193" t="s">
        <v>414</v>
      </c>
      <c r="G397" s="213">
        <v>3</v>
      </c>
      <c r="H397" s="222">
        <v>35</v>
      </c>
      <c r="I397" s="222">
        <v>0</v>
      </c>
      <c r="K397" s="222">
        <v>0</v>
      </c>
      <c r="L397" s="222">
        <v>0</v>
      </c>
    </row>
    <row r="398" spans="1:12">
      <c r="A398" s="209">
        <v>46</v>
      </c>
      <c r="B398" s="210" t="s">
        <v>222</v>
      </c>
      <c r="C398" s="211">
        <v>39222</v>
      </c>
      <c r="D398" s="212" t="s">
        <v>257</v>
      </c>
      <c r="E398" s="213">
        <v>29</v>
      </c>
      <c r="F398" s="193" t="s">
        <v>414</v>
      </c>
      <c r="G398" s="213">
        <v>3</v>
      </c>
      <c r="H398" s="222">
        <v>3</v>
      </c>
      <c r="I398" s="223">
        <v>1</v>
      </c>
      <c r="K398" s="223">
        <v>1</v>
      </c>
      <c r="L398" s="223">
        <v>1</v>
      </c>
    </row>
    <row r="399" spans="1:12">
      <c r="A399" s="209">
        <v>47</v>
      </c>
      <c r="B399" s="210" t="s">
        <v>222</v>
      </c>
      <c r="C399" s="211">
        <v>39222</v>
      </c>
      <c r="D399" s="212" t="s">
        <v>257</v>
      </c>
      <c r="E399" s="213">
        <v>29</v>
      </c>
      <c r="F399" s="193" t="s">
        <v>414</v>
      </c>
      <c r="G399" s="213">
        <v>3</v>
      </c>
      <c r="H399" s="222">
        <v>12</v>
      </c>
      <c r="I399" s="222">
        <v>0</v>
      </c>
      <c r="K399" s="222">
        <v>0</v>
      </c>
      <c r="L399" s="222">
        <v>0</v>
      </c>
    </row>
    <row r="400" spans="1:12">
      <c r="A400" s="209">
        <v>1</v>
      </c>
      <c r="B400" s="210" t="s">
        <v>222</v>
      </c>
      <c r="C400" s="211">
        <v>39222</v>
      </c>
      <c r="D400" s="212" t="s">
        <v>257</v>
      </c>
      <c r="E400" s="213">
        <v>29</v>
      </c>
      <c r="F400" s="193" t="s">
        <v>414</v>
      </c>
      <c r="G400" s="213">
        <v>4</v>
      </c>
      <c r="H400" s="222">
        <v>31</v>
      </c>
      <c r="I400" s="223">
        <v>1</v>
      </c>
      <c r="K400" s="223">
        <v>1</v>
      </c>
      <c r="L400" s="223">
        <v>1</v>
      </c>
    </row>
    <row r="401" spans="1:12">
      <c r="A401" s="209">
        <v>2</v>
      </c>
      <c r="B401" s="210" t="s">
        <v>222</v>
      </c>
      <c r="C401" s="211">
        <v>39222</v>
      </c>
      <c r="D401" s="212" t="s">
        <v>257</v>
      </c>
      <c r="E401" s="213">
        <v>29</v>
      </c>
      <c r="F401" s="193" t="s">
        <v>414</v>
      </c>
      <c r="G401" s="213">
        <v>4</v>
      </c>
      <c r="H401" s="222">
        <v>45</v>
      </c>
      <c r="I401" s="222">
        <v>0</v>
      </c>
      <c r="K401" s="222">
        <v>0</v>
      </c>
      <c r="L401" s="222">
        <v>0</v>
      </c>
    </row>
    <row r="402" spans="1:12">
      <c r="A402" s="209">
        <v>3</v>
      </c>
      <c r="B402" s="210" t="s">
        <v>222</v>
      </c>
      <c r="C402" s="211">
        <v>39222</v>
      </c>
      <c r="D402" s="212" t="s">
        <v>257</v>
      </c>
      <c r="E402" s="213">
        <v>29</v>
      </c>
      <c r="F402" s="193" t="s">
        <v>414</v>
      </c>
      <c r="G402" s="213">
        <v>4</v>
      </c>
      <c r="H402" s="222">
        <v>34</v>
      </c>
      <c r="I402" s="222">
        <v>0</v>
      </c>
      <c r="K402" s="222">
        <v>0</v>
      </c>
      <c r="L402" s="222">
        <v>0</v>
      </c>
    </row>
    <row r="403" spans="1:12">
      <c r="A403" s="209">
        <v>4</v>
      </c>
      <c r="B403" s="210" t="s">
        <v>222</v>
      </c>
      <c r="C403" s="211">
        <v>39222</v>
      </c>
      <c r="D403" s="212" t="s">
        <v>257</v>
      </c>
      <c r="E403" s="213">
        <v>29</v>
      </c>
      <c r="F403" s="193" t="s">
        <v>414</v>
      </c>
      <c r="G403" s="213">
        <v>4</v>
      </c>
      <c r="H403" s="222">
        <v>51</v>
      </c>
      <c r="I403" s="223">
        <v>2</v>
      </c>
      <c r="K403" s="223">
        <v>2</v>
      </c>
      <c r="L403" s="223">
        <v>2</v>
      </c>
    </row>
    <row r="404" spans="1:12">
      <c r="A404" s="209">
        <v>5</v>
      </c>
      <c r="B404" s="210" t="s">
        <v>222</v>
      </c>
      <c r="C404" s="211">
        <v>39222</v>
      </c>
      <c r="D404" s="212" t="s">
        <v>257</v>
      </c>
      <c r="E404" s="213">
        <v>29</v>
      </c>
      <c r="F404" s="193" t="s">
        <v>414</v>
      </c>
      <c r="G404" s="213">
        <v>4</v>
      </c>
      <c r="H404" s="222">
        <v>23</v>
      </c>
      <c r="I404" s="222">
        <v>0</v>
      </c>
      <c r="K404" s="222">
        <v>0</v>
      </c>
      <c r="L404" s="222">
        <v>0</v>
      </c>
    </row>
    <row r="405" spans="1:12">
      <c r="A405" s="209">
        <v>6</v>
      </c>
      <c r="B405" s="210" t="s">
        <v>222</v>
      </c>
      <c r="C405" s="211">
        <v>39222</v>
      </c>
      <c r="D405" s="212" t="s">
        <v>257</v>
      </c>
      <c r="E405" s="213">
        <v>29</v>
      </c>
      <c r="F405" s="193" t="s">
        <v>414</v>
      </c>
      <c r="G405" s="213">
        <v>4</v>
      </c>
      <c r="H405" s="222">
        <v>45</v>
      </c>
      <c r="I405" s="223">
        <v>2</v>
      </c>
      <c r="K405" s="223">
        <v>2</v>
      </c>
      <c r="L405" s="223">
        <v>2</v>
      </c>
    </row>
    <row r="406" spans="1:12">
      <c r="A406" s="209">
        <v>7</v>
      </c>
      <c r="B406" s="210" t="s">
        <v>222</v>
      </c>
      <c r="C406" s="211">
        <v>39222</v>
      </c>
      <c r="D406" s="212" t="s">
        <v>257</v>
      </c>
      <c r="E406" s="213">
        <v>29</v>
      </c>
      <c r="F406" s="193" t="s">
        <v>414</v>
      </c>
      <c r="G406" s="213">
        <v>4</v>
      </c>
      <c r="H406" s="222">
        <v>61</v>
      </c>
      <c r="I406" s="222">
        <v>0</v>
      </c>
      <c r="K406" s="223">
        <v>1</v>
      </c>
      <c r="L406" s="222">
        <v>0</v>
      </c>
    </row>
    <row r="407" spans="1:12">
      <c r="A407" s="209">
        <v>8</v>
      </c>
      <c r="B407" s="210" t="s">
        <v>222</v>
      </c>
      <c r="C407" s="211">
        <v>39222</v>
      </c>
      <c r="D407" s="212" t="s">
        <v>257</v>
      </c>
      <c r="E407" s="213">
        <v>29</v>
      </c>
      <c r="F407" s="193" t="s">
        <v>414</v>
      </c>
      <c r="G407" s="213">
        <v>4</v>
      </c>
      <c r="H407" s="222">
        <v>39</v>
      </c>
      <c r="I407" s="223">
        <v>2</v>
      </c>
      <c r="K407" s="223">
        <v>2</v>
      </c>
      <c r="L407" s="223">
        <v>2</v>
      </c>
    </row>
    <row r="408" spans="1:12">
      <c r="A408" s="209">
        <v>9</v>
      </c>
      <c r="B408" s="210" t="s">
        <v>222</v>
      </c>
      <c r="C408" s="211">
        <v>39222</v>
      </c>
      <c r="D408" s="212" t="s">
        <v>257</v>
      </c>
      <c r="E408" s="213">
        <v>29</v>
      </c>
      <c r="F408" s="193" t="s">
        <v>414</v>
      </c>
      <c r="G408" s="213">
        <v>4</v>
      </c>
      <c r="H408" s="222">
        <v>33</v>
      </c>
      <c r="I408" s="222">
        <v>0</v>
      </c>
      <c r="K408" s="222">
        <v>0</v>
      </c>
      <c r="L408" s="222">
        <v>0</v>
      </c>
    </row>
    <row r="409" spans="1:12">
      <c r="A409" s="209">
        <v>10</v>
      </c>
      <c r="B409" s="210" t="s">
        <v>222</v>
      </c>
      <c r="C409" s="211">
        <v>39222</v>
      </c>
      <c r="D409" s="212" t="s">
        <v>257</v>
      </c>
      <c r="E409" s="213">
        <v>29</v>
      </c>
      <c r="F409" s="193" t="s">
        <v>414</v>
      </c>
      <c r="G409" s="213">
        <v>4</v>
      </c>
      <c r="H409" s="222">
        <v>64</v>
      </c>
      <c r="I409" s="222">
        <v>0</v>
      </c>
      <c r="K409" s="222">
        <v>0</v>
      </c>
      <c r="L409" s="222">
        <v>0</v>
      </c>
    </row>
    <row r="410" spans="1:12">
      <c r="A410" s="209">
        <v>11</v>
      </c>
      <c r="B410" s="210" t="s">
        <v>222</v>
      </c>
      <c r="C410" s="211">
        <v>39222</v>
      </c>
      <c r="D410" s="212" t="s">
        <v>257</v>
      </c>
      <c r="E410" s="213">
        <v>29</v>
      </c>
      <c r="F410" s="193" t="s">
        <v>414</v>
      </c>
      <c r="G410" s="213">
        <v>4</v>
      </c>
      <c r="H410" s="222">
        <v>32</v>
      </c>
      <c r="I410" s="222">
        <v>0</v>
      </c>
      <c r="K410" s="222">
        <v>0</v>
      </c>
      <c r="L410" s="222">
        <v>0</v>
      </c>
    </row>
    <row r="411" spans="1:12">
      <c r="A411" s="209">
        <v>12</v>
      </c>
      <c r="B411" s="210" t="s">
        <v>222</v>
      </c>
      <c r="C411" s="211">
        <v>39222</v>
      </c>
      <c r="D411" s="212" t="s">
        <v>257</v>
      </c>
      <c r="E411" s="213">
        <v>29</v>
      </c>
      <c r="F411" s="193" t="s">
        <v>414</v>
      </c>
      <c r="G411" s="213">
        <v>4</v>
      </c>
      <c r="H411" s="222">
        <v>54</v>
      </c>
      <c r="I411" s="223">
        <v>3</v>
      </c>
      <c r="K411" s="223">
        <v>3</v>
      </c>
      <c r="L411" s="223">
        <v>3</v>
      </c>
    </row>
    <row r="412" spans="1:12">
      <c r="A412" s="209">
        <v>13</v>
      </c>
      <c r="B412" s="210" t="s">
        <v>222</v>
      </c>
      <c r="C412" s="211">
        <v>39222</v>
      </c>
      <c r="D412" s="212" t="s">
        <v>257</v>
      </c>
      <c r="E412" s="213">
        <v>29</v>
      </c>
      <c r="F412" s="193" t="s">
        <v>414</v>
      </c>
      <c r="G412" s="213">
        <v>4</v>
      </c>
      <c r="H412" s="222">
        <v>59</v>
      </c>
      <c r="I412" s="223">
        <v>1</v>
      </c>
      <c r="K412" s="223">
        <v>1</v>
      </c>
      <c r="L412" s="223">
        <v>1</v>
      </c>
    </row>
    <row r="413" spans="1:12">
      <c r="A413" s="209">
        <v>14</v>
      </c>
      <c r="B413" s="210" t="s">
        <v>222</v>
      </c>
      <c r="C413" s="211">
        <v>39222</v>
      </c>
      <c r="D413" s="212" t="s">
        <v>257</v>
      </c>
      <c r="E413" s="213">
        <v>29</v>
      </c>
      <c r="F413" s="193" t="s">
        <v>414</v>
      </c>
      <c r="G413" s="213">
        <v>4</v>
      </c>
      <c r="H413" s="222">
        <v>40</v>
      </c>
      <c r="I413" s="222">
        <v>0</v>
      </c>
      <c r="K413" s="222">
        <v>0</v>
      </c>
      <c r="L413" s="222">
        <v>0</v>
      </c>
    </row>
    <row r="414" spans="1:12">
      <c r="A414" s="209">
        <v>15</v>
      </c>
      <c r="B414" s="210" t="s">
        <v>222</v>
      </c>
      <c r="C414" s="211">
        <v>39222</v>
      </c>
      <c r="D414" s="212" t="s">
        <v>257</v>
      </c>
      <c r="E414" s="213">
        <v>29</v>
      </c>
      <c r="F414" s="193" t="s">
        <v>414</v>
      </c>
      <c r="G414" s="213">
        <v>4</v>
      </c>
      <c r="H414" s="222">
        <v>13</v>
      </c>
      <c r="I414" s="222">
        <v>0</v>
      </c>
      <c r="K414" s="222">
        <v>0</v>
      </c>
      <c r="L414" s="222">
        <v>0</v>
      </c>
    </row>
    <row r="415" spans="1:12">
      <c r="A415" s="209">
        <v>16</v>
      </c>
      <c r="B415" s="210" t="s">
        <v>222</v>
      </c>
      <c r="C415" s="211">
        <v>39222</v>
      </c>
      <c r="D415" s="212" t="s">
        <v>257</v>
      </c>
      <c r="E415" s="213">
        <v>29</v>
      </c>
      <c r="F415" s="193" t="s">
        <v>414</v>
      </c>
      <c r="G415" s="213">
        <v>4</v>
      </c>
      <c r="H415" s="222">
        <v>18</v>
      </c>
      <c r="I415" s="222">
        <v>0</v>
      </c>
      <c r="K415" s="222">
        <v>0</v>
      </c>
      <c r="L415" s="222">
        <v>0</v>
      </c>
    </row>
    <row r="416" spans="1:12">
      <c r="A416" s="209">
        <v>17</v>
      </c>
      <c r="B416" s="210" t="s">
        <v>222</v>
      </c>
      <c r="C416" s="211">
        <v>39222</v>
      </c>
      <c r="D416" s="212" t="s">
        <v>257</v>
      </c>
      <c r="E416" s="213">
        <v>29</v>
      </c>
      <c r="F416" s="193" t="s">
        <v>414</v>
      </c>
      <c r="G416" s="213">
        <v>4</v>
      </c>
      <c r="H416" s="222">
        <v>32</v>
      </c>
      <c r="I416" s="222">
        <v>0</v>
      </c>
      <c r="K416" s="222">
        <v>0</v>
      </c>
      <c r="L416" s="222">
        <v>0</v>
      </c>
    </row>
    <row r="417" spans="1:12">
      <c r="A417" s="209">
        <v>18</v>
      </c>
      <c r="B417" s="210" t="s">
        <v>222</v>
      </c>
      <c r="C417" s="211">
        <v>39222</v>
      </c>
      <c r="D417" s="212" t="s">
        <v>257</v>
      </c>
      <c r="E417" s="213">
        <v>29</v>
      </c>
      <c r="F417" s="193" t="s">
        <v>414</v>
      </c>
      <c r="G417" s="213">
        <v>4</v>
      </c>
      <c r="H417" s="222">
        <v>56</v>
      </c>
      <c r="I417" s="222">
        <v>0</v>
      </c>
      <c r="K417" s="222">
        <v>0</v>
      </c>
      <c r="L417" s="222">
        <v>0</v>
      </c>
    </row>
    <row r="418" spans="1:12">
      <c r="A418" s="209">
        <v>19</v>
      </c>
      <c r="B418" s="210" t="s">
        <v>222</v>
      </c>
      <c r="C418" s="211">
        <v>39222</v>
      </c>
      <c r="D418" s="212" t="s">
        <v>257</v>
      </c>
      <c r="E418" s="213">
        <v>29</v>
      </c>
      <c r="F418" s="193" t="s">
        <v>414</v>
      </c>
      <c r="G418" s="213">
        <v>4</v>
      </c>
      <c r="H418" s="222">
        <v>33</v>
      </c>
      <c r="I418" s="223">
        <v>2</v>
      </c>
      <c r="K418" s="223">
        <v>2</v>
      </c>
      <c r="L418" s="223">
        <v>2</v>
      </c>
    </row>
    <row r="419" spans="1:12">
      <c r="A419" s="209">
        <v>20</v>
      </c>
      <c r="B419" s="210" t="s">
        <v>222</v>
      </c>
      <c r="C419" s="211">
        <v>39222</v>
      </c>
      <c r="D419" s="212" t="s">
        <v>257</v>
      </c>
      <c r="E419" s="213">
        <v>29</v>
      </c>
      <c r="F419" s="193" t="s">
        <v>414</v>
      </c>
      <c r="G419" s="213">
        <v>4</v>
      </c>
      <c r="H419" s="222">
        <v>47</v>
      </c>
      <c r="I419" s="222">
        <v>0</v>
      </c>
      <c r="K419" s="222">
        <v>0</v>
      </c>
      <c r="L419" s="222">
        <v>0</v>
      </c>
    </row>
    <row r="420" spans="1:12">
      <c r="A420" s="209">
        <v>21</v>
      </c>
      <c r="B420" s="210" t="s">
        <v>222</v>
      </c>
      <c r="C420" s="211">
        <v>39222</v>
      </c>
      <c r="D420" s="212" t="s">
        <v>257</v>
      </c>
      <c r="E420" s="213">
        <v>29</v>
      </c>
      <c r="F420" s="193" t="s">
        <v>414</v>
      </c>
      <c r="G420" s="213">
        <v>4</v>
      </c>
      <c r="H420" s="222">
        <v>37</v>
      </c>
      <c r="I420" s="222">
        <v>0</v>
      </c>
      <c r="K420" s="222">
        <v>0</v>
      </c>
      <c r="L420" s="222">
        <v>0</v>
      </c>
    </row>
    <row r="421" spans="1:12">
      <c r="A421" s="209">
        <v>22</v>
      </c>
      <c r="B421" s="210" t="s">
        <v>222</v>
      </c>
      <c r="C421" s="211">
        <v>39222</v>
      </c>
      <c r="D421" s="212" t="s">
        <v>257</v>
      </c>
      <c r="E421" s="213">
        <v>29</v>
      </c>
      <c r="F421" s="193" t="s">
        <v>414</v>
      </c>
      <c r="G421" s="213">
        <v>4</v>
      </c>
      <c r="H421" s="222">
        <v>4</v>
      </c>
      <c r="I421" s="222">
        <v>0</v>
      </c>
      <c r="K421" s="222">
        <v>0</v>
      </c>
      <c r="L421" s="222">
        <v>0</v>
      </c>
    </row>
    <row r="422" spans="1:12">
      <c r="A422" s="209">
        <v>23</v>
      </c>
      <c r="B422" s="210" t="s">
        <v>222</v>
      </c>
      <c r="C422" s="211">
        <v>39222</v>
      </c>
      <c r="D422" s="212" t="s">
        <v>257</v>
      </c>
      <c r="E422" s="213">
        <v>29</v>
      </c>
      <c r="F422" s="193" t="s">
        <v>414</v>
      </c>
      <c r="G422" s="213">
        <v>4</v>
      </c>
      <c r="H422" s="222">
        <v>28</v>
      </c>
      <c r="I422" s="222">
        <v>0</v>
      </c>
      <c r="K422" s="222">
        <v>0</v>
      </c>
      <c r="L422" s="222">
        <v>0</v>
      </c>
    </row>
    <row r="423" spans="1:12">
      <c r="A423" s="209">
        <v>24</v>
      </c>
      <c r="B423" s="210" t="s">
        <v>222</v>
      </c>
      <c r="C423" s="211">
        <v>39222</v>
      </c>
      <c r="D423" s="212" t="s">
        <v>257</v>
      </c>
      <c r="E423" s="213">
        <v>29</v>
      </c>
      <c r="F423" s="193" t="s">
        <v>414</v>
      </c>
      <c r="G423" s="213">
        <v>4</v>
      </c>
      <c r="H423" s="222">
        <v>29</v>
      </c>
      <c r="I423" s="222">
        <v>0</v>
      </c>
      <c r="K423" s="222">
        <v>0</v>
      </c>
      <c r="L423" s="222">
        <v>0</v>
      </c>
    </row>
    <row r="424" spans="1:12">
      <c r="A424" s="209">
        <v>25</v>
      </c>
      <c r="B424" s="210" t="s">
        <v>222</v>
      </c>
      <c r="C424" s="211">
        <v>39222</v>
      </c>
      <c r="D424" s="212" t="s">
        <v>257</v>
      </c>
      <c r="E424" s="213">
        <v>29</v>
      </c>
      <c r="F424" s="193" t="s">
        <v>414</v>
      </c>
      <c r="G424" s="213">
        <v>4</v>
      </c>
      <c r="H424" s="222">
        <v>33</v>
      </c>
      <c r="I424" s="222">
        <v>0</v>
      </c>
      <c r="K424" s="222">
        <v>0</v>
      </c>
      <c r="L424" s="222">
        <v>0</v>
      </c>
    </row>
    <row r="425" spans="1:12">
      <c r="A425" s="209">
        <v>26</v>
      </c>
      <c r="B425" s="210" t="s">
        <v>222</v>
      </c>
      <c r="C425" s="211">
        <v>39222</v>
      </c>
      <c r="D425" s="212" t="s">
        <v>257</v>
      </c>
      <c r="E425" s="213">
        <v>29</v>
      </c>
      <c r="F425" s="193" t="s">
        <v>414</v>
      </c>
      <c r="G425" s="213">
        <v>4</v>
      </c>
      <c r="H425" s="222">
        <v>28</v>
      </c>
      <c r="I425" s="222">
        <v>0</v>
      </c>
      <c r="K425" s="222">
        <v>0</v>
      </c>
      <c r="L425" s="222">
        <v>0</v>
      </c>
    </row>
    <row r="426" spans="1:12">
      <c r="A426" s="209">
        <v>27</v>
      </c>
      <c r="B426" s="210" t="s">
        <v>222</v>
      </c>
      <c r="C426" s="211">
        <v>39222</v>
      </c>
      <c r="D426" s="212" t="s">
        <v>257</v>
      </c>
      <c r="E426" s="213">
        <v>29</v>
      </c>
      <c r="F426" s="193" t="s">
        <v>414</v>
      </c>
      <c r="G426" s="213">
        <v>4</v>
      </c>
      <c r="H426" s="222">
        <v>26</v>
      </c>
      <c r="I426" s="222">
        <v>0</v>
      </c>
      <c r="K426" s="222">
        <v>0</v>
      </c>
      <c r="L426" s="222">
        <v>0</v>
      </c>
    </row>
    <row r="427" spans="1:12">
      <c r="A427" s="209">
        <v>28</v>
      </c>
      <c r="B427" s="210" t="s">
        <v>222</v>
      </c>
      <c r="C427" s="211">
        <v>39222</v>
      </c>
      <c r="D427" s="212" t="s">
        <v>257</v>
      </c>
      <c r="E427" s="213">
        <v>29</v>
      </c>
      <c r="F427" s="193" t="s">
        <v>414</v>
      </c>
      <c r="G427" s="213">
        <v>4</v>
      </c>
      <c r="H427" s="222">
        <v>48</v>
      </c>
      <c r="I427" s="222">
        <v>0</v>
      </c>
      <c r="K427" s="222">
        <v>0</v>
      </c>
      <c r="L427" s="222">
        <v>0</v>
      </c>
    </row>
    <row r="428" spans="1:12">
      <c r="A428" s="209">
        <v>29</v>
      </c>
      <c r="B428" s="210" t="s">
        <v>222</v>
      </c>
      <c r="C428" s="211">
        <v>39222</v>
      </c>
      <c r="D428" s="212" t="s">
        <v>257</v>
      </c>
      <c r="E428" s="213">
        <v>29</v>
      </c>
      <c r="F428" s="193" t="s">
        <v>414</v>
      </c>
      <c r="G428" s="213">
        <v>4</v>
      </c>
      <c r="H428" s="222">
        <v>34</v>
      </c>
      <c r="I428" s="222">
        <v>0</v>
      </c>
      <c r="K428" s="222">
        <v>0</v>
      </c>
      <c r="L428" s="222">
        <v>0</v>
      </c>
    </row>
    <row r="429" spans="1:12">
      <c r="A429" s="209">
        <v>30</v>
      </c>
      <c r="B429" s="210" t="s">
        <v>222</v>
      </c>
      <c r="C429" s="211">
        <v>39222</v>
      </c>
      <c r="D429" s="212" t="s">
        <v>257</v>
      </c>
      <c r="E429" s="213">
        <v>29</v>
      </c>
      <c r="F429" s="193" t="s">
        <v>414</v>
      </c>
      <c r="G429" s="213">
        <v>4</v>
      </c>
      <c r="H429" s="222">
        <v>34</v>
      </c>
      <c r="I429" s="223">
        <v>1</v>
      </c>
      <c r="K429" s="223">
        <v>1</v>
      </c>
      <c r="L429" s="223">
        <v>1</v>
      </c>
    </row>
    <row r="430" spans="1:12">
      <c r="A430" s="209">
        <v>31</v>
      </c>
      <c r="B430" s="210" t="s">
        <v>222</v>
      </c>
      <c r="C430" s="211">
        <v>39222</v>
      </c>
      <c r="D430" s="212" t="s">
        <v>257</v>
      </c>
      <c r="E430" s="213">
        <v>29</v>
      </c>
      <c r="F430" s="193" t="s">
        <v>414</v>
      </c>
      <c r="G430" s="213">
        <v>4</v>
      </c>
      <c r="H430" s="222">
        <v>26</v>
      </c>
      <c r="I430" s="222">
        <v>0</v>
      </c>
      <c r="K430" s="222">
        <v>0</v>
      </c>
      <c r="L430" s="222">
        <v>0</v>
      </c>
    </row>
    <row r="431" spans="1:12">
      <c r="A431" s="209">
        <v>32</v>
      </c>
      <c r="B431" s="210" t="s">
        <v>222</v>
      </c>
      <c r="C431" s="211">
        <v>39222</v>
      </c>
      <c r="D431" s="212" t="s">
        <v>257</v>
      </c>
      <c r="E431" s="213">
        <v>29</v>
      </c>
      <c r="F431" s="193" t="s">
        <v>414</v>
      </c>
      <c r="G431" s="213">
        <v>4</v>
      </c>
      <c r="H431" s="222">
        <v>32</v>
      </c>
      <c r="I431" s="223">
        <v>5</v>
      </c>
      <c r="K431" s="223">
        <v>5</v>
      </c>
      <c r="L431" s="223">
        <v>5</v>
      </c>
    </row>
    <row r="432" spans="1:12">
      <c r="A432" s="209">
        <v>33</v>
      </c>
      <c r="B432" s="210" t="s">
        <v>222</v>
      </c>
      <c r="C432" s="211">
        <v>39222</v>
      </c>
      <c r="D432" s="212" t="s">
        <v>257</v>
      </c>
      <c r="E432" s="213">
        <v>29</v>
      </c>
      <c r="F432" s="193" t="s">
        <v>414</v>
      </c>
      <c r="G432" s="213">
        <v>4</v>
      </c>
      <c r="H432" s="222">
        <v>30</v>
      </c>
      <c r="I432" s="223">
        <v>1</v>
      </c>
      <c r="K432" s="223">
        <v>1</v>
      </c>
      <c r="L432" s="223">
        <v>1</v>
      </c>
    </row>
    <row r="433" spans="1:12">
      <c r="A433" s="209">
        <v>34</v>
      </c>
      <c r="B433" s="210" t="s">
        <v>222</v>
      </c>
      <c r="C433" s="211">
        <v>39222</v>
      </c>
      <c r="D433" s="212" t="s">
        <v>257</v>
      </c>
      <c r="E433" s="213">
        <v>29</v>
      </c>
      <c r="F433" s="193" t="s">
        <v>414</v>
      </c>
      <c r="G433" s="213">
        <v>4</v>
      </c>
      <c r="H433" s="222">
        <v>42</v>
      </c>
      <c r="I433" s="222">
        <v>0</v>
      </c>
      <c r="K433" s="222">
        <v>0</v>
      </c>
      <c r="L433" s="222">
        <v>0</v>
      </c>
    </row>
    <row r="434" spans="1:12">
      <c r="A434" s="209">
        <v>35</v>
      </c>
      <c r="B434" s="210" t="s">
        <v>222</v>
      </c>
      <c r="C434" s="211">
        <v>39222</v>
      </c>
      <c r="D434" s="212" t="s">
        <v>257</v>
      </c>
      <c r="E434" s="213">
        <v>29</v>
      </c>
      <c r="F434" s="193" t="s">
        <v>414</v>
      </c>
      <c r="G434" s="213">
        <v>4</v>
      </c>
      <c r="H434" s="222">
        <v>35</v>
      </c>
      <c r="I434" s="222">
        <v>0</v>
      </c>
      <c r="K434" s="222">
        <v>0</v>
      </c>
      <c r="L434" s="222">
        <v>0</v>
      </c>
    </row>
    <row r="435" spans="1:12">
      <c r="A435" s="209">
        <v>36</v>
      </c>
      <c r="B435" s="210" t="s">
        <v>222</v>
      </c>
      <c r="C435" s="211">
        <v>39222</v>
      </c>
      <c r="D435" s="212" t="s">
        <v>257</v>
      </c>
      <c r="E435" s="213">
        <v>29</v>
      </c>
      <c r="F435" s="193" t="s">
        <v>414</v>
      </c>
      <c r="G435" s="213">
        <v>4</v>
      </c>
      <c r="H435" s="222">
        <v>35</v>
      </c>
      <c r="I435" s="222">
        <v>0</v>
      </c>
      <c r="K435" s="222">
        <v>0</v>
      </c>
      <c r="L435" s="222">
        <v>0</v>
      </c>
    </row>
    <row r="436" spans="1:12">
      <c r="A436" s="209">
        <v>37</v>
      </c>
      <c r="B436" s="210" t="s">
        <v>222</v>
      </c>
      <c r="C436" s="211">
        <v>39222</v>
      </c>
      <c r="D436" s="212" t="s">
        <v>257</v>
      </c>
      <c r="E436" s="213">
        <v>29</v>
      </c>
      <c r="F436" s="193" t="s">
        <v>414</v>
      </c>
      <c r="G436" s="213">
        <v>4</v>
      </c>
      <c r="H436" s="222">
        <v>51</v>
      </c>
      <c r="I436" s="223">
        <v>3</v>
      </c>
      <c r="K436" s="223">
        <v>3</v>
      </c>
      <c r="L436" s="223">
        <v>3</v>
      </c>
    </row>
    <row r="437" spans="1:12">
      <c r="A437" s="209">
        <v>38</v>
      </c>
      <c r="B437" s="210" t="s">
        <v>222</v>
      </c>
      <c r="C437" s="211">
        <v>39222</v>
      </c>
      <c r="D437" s="212" t="s">
        <v>257</v>
      </c>
      <c r="E437" s="213">
        <v>29</v>
      </c>
      <c r="F437" s="193" t="s">
        <v>414</v>
      </c>
      <c r="G437" s="213">
        <v>4</v>
      </c>
      <c r="H437" s="222">
        <v>48</v>
      </c>
      <c r="I437" s="222">
        <v>0</v>
      </c>
      <c r="K437" s="222">
        <v>0</v>
      </c>
      <c r="L437" s="222">
        <v>0</v>
      </c>
    </row>
    <row r="438" spans="1:12">
      <c r="A438" s="209">
        <v>39</v>
      </c>
      <c r="B438" s="210" t="s">
        <v>222</v>
      </c>
      <c r="C438" s="211">
        <v>39222</v>
      </c>
      <c r="D438" s="212" t="s">
        <v>257</v>
      </c>
      <c r="E438" s="213">
        <v>29</v>
      </c>
      <c r="F438" s="193" t="s">
        <v>414</v>
      </c>
      <c r="G438" s="213">
        <v>4</v>
      </c>
      <c r="H438" s="222">
        <v>38</v>
      </c>
      <c r="I438" s="223">
        <v>1</v>
      </c>
      <c r="K438" s="223">
        <v>1</v>
      </c>
      <c r="L438" s="223">
        <v>1</v>
      </c>
    </row>
    <row r="439" spans="1:12">
      <c r="A439" s="209">
        <v>40</v>
      </c>
      <c r="B439" s="210" t="s">
        <v>222</v>
      </c>
      <c r="C439" s="211">
        <v>39222</v>
      </c>
      <c r="D439" s="212" t="s">
        <v>257</v>
      </c>
      <c r="E439" s="213">
        <v>29</v>
      </c>
      <c r="F439" s="193" t="s">
        <v>414</v>
      </c>
      <c r="G439" s="213">
        <v>4</v>
      </c>
      <c r="H439" s="222">
        <v>18</v>
      </c>
      <c r="I439" s="222">
        <v>0</v>
      </c>
      <c r="K439" s="222">
        <v>0</v>
      </c>
      <c r="L439" s="222">
        <v>0</v>
      </c>
    </row>
    <row r="440" spans="1:12">
      <c r="A440" s="209">
        <v>41</v>
      </c>
      <c r="B440" s="210" t="s">
        <v>222</v>
      </c>
      <c r="C440" s="211">
        <v>39222</v>
      </c>
      <c r="D440" s="212" t="s">
        <v>257</v>
      </c>
      <c r="E440" s="213">
        <v>29</v>
      </c>
      <c r="F440" s="193" t="s">
        <v>414</v>
      </c>
      <c r="G440" s="213">
        <v>4</v>
      </c>
      <c r="H440" s="222">
        <v>31</v>
      </c>
      <c r="I440" s="222">
        <v>0</v>
      </c>
      <c r="K440" s="222">
        <v>0</v>
      </c>
      <c r="L440" s="222">
        <v>0</v>
      </c>
    </row>
    <row r="441" spans="1:12">
      <c r="A441" s="209">
        <v>42</v>
      </c>
      <c r="B441" s="210" t="s">
        <v>222</v>
      </c>
      <c r="C441" s="211">
        <v>39222</v>
      </c>
      <c r="D441" s="212" t="s">
        <v>257</v>
      </c>
      <c r="E441" s="213">
        <v>29</v>
      </c>
      <c r="F441" s="193" t="s">
        <v>414</v>
      </c>
      <c r="G441" s="213">
        <v>4</v>
      </c>
      <c r="H441" s="222">
        <v>38</v>
      </c>
      <c r="I441" s="223">
        <v>1</v>
      </c>
      <c r="K441" s="223">
        <v>1</v>
      </c>
      <c r="L441" s="223">
        <v>1</v>
      </c>
    </row>
    <row r="442" spans="1:12">
      <c r="A442" s="209">
        <v>43</v>
      </c>
      <c r="B442" s="210" t="s">
        <v>222</v>
      </c>
      <c r="C442" s="211">
        <v>39222</v>
      </c>
      <c r="D442" s="212" t="s">
        <v>257</v>
      </c>
      <c r="E442" s="213">
        <v>29</v>
      </c>
      <c r="F442" s="193" t="s">
        <v>414</v>
      </c>
      <c r="G442" s="213">
        <v>4</v>
      </c>
      <c r="H442" s="222">
        <v>43</v>
      </c>
      <c r="I442" s="222">
        <v>0</v>
      </c>
      <c r="K442" s="222">
        <v>0</v>
      </c>
      <c r="L442" s="222">
        <v>0</v>
      </c>
    </row>
    <row r="443" spans="1:12">
      <c r="A443" s="209">
        <v>44</v>
      </c>
      <c r="B443" s="210" t="s">
        <v>222</v>
      </c>
      <c r="C443" s="211">
        <v>39222</v>
      </c>
      <c r="D443" s="212" t="s">
        <v>257</v>
      </c>
      <c r="E443" s="213">
        <v>29</v>
      </c>
      <c r="F443" s="193" t="s">
        <v>414</v>
      </c>
      <c r="G443" s="213">
        <v>4</v>
      </c>
      <c r="H443" s="222">
        <v>26</v>
      </c>
      <c r="I443" s="223">
        <v>1</v>
      </c>
      <c r="K443" s="223">
        <v>1</v>
      </c>
      <c r="L443" s="223">
        <v>1</v>
      </c>
    </row>
    <row r="444" spans="1:12">
      <c r="A444" s="209">
        <v>45</v>
      </c>
      <c r="B444" s="210" t="s">
        <v>222</v>
      </c>
      <c r="C444" s="211">
        <v>39222</v>
      </c>
      <c r="D444" s="212" t="s">
        <v>257</v>
      </c>
      <c r="E444" s="213">
        <v>29</v>
      </c>
      <c r="F444" s="193" t="s">
        <v>414</v>
      </c>
      <c r="G444" s="213">
        <v>4</v>
      </c>
      <c r="H444" s="222">
        <v>39</v>
      </c>
      <c r="I444" s="222">
        <v>0</v>
      </c>
      <c r="K444" s="222">
        <v>0</v>
      </c>
      <c r="L444" s="222">
        <v>0</v>
      </c>
    </row>
    <row r="445" spans="1:12">
      <c r="A445" s="209">
        <v>46</v>
      </c>
      <c r="B445" s="210" t="s">
        <v>222</v>
      </c>
      <c r="C445" s="211">
        <v>39222</v>
      </c>
      <c r="D445" s="212" t="s">
        <v>257</v>
      </c>
      <c r="E445" s="213">
        <v>29</v>
      </c>
      <c r="F445" s="193" t="s">
        <v>414</v>
      </c>
      <c r="G445" s="213">
        <v>4</v>
      </c>
      <c r="H445" s="222">
        <v>25</v>
      </c>
      <c r="I445" s="222">
        <v>0</v>
      </c>
      <c r="K445" s="222">
        <v>0</v>
      </c>
      <c r="L445" s="222">
        <v>0</v>
      </c>
    </row>
    <row r="446" spans="1:12">
      <c r="A446" s="209">
        <v>47</v>
      </c>
      <c r="B446" s="210" t="s">
        <v>222</v>
      </c>
      <c r="C446" s="211">
        <v>39222</v>
      </c>
      <c r="D446" s="212" t="s">
        <v>257</v>
      </c>
      <c r="E446" s="213">
        <v>29</v>
      </c>
      <c r="F446" s="193" t="s">
        <v>414</v>
      </c>
      <c r="G446" s="213">
        <v>4</v>
      </c>
      <c r="H446" s="222">
        <v>13</v>
      </c>
      <c r="I446" s="222">
        <v>0</v>
      </c>
      <c r="K446" s="222">
        <v>0</v>
      </c>
      <c r="L446" s="222">
        <v>0</v>
      </c>
    </row>
    <row r="447" spans="1:12">
      <c r="A447" s="209">
        <v>48</v>
      </c>
      <c r="B447" s="210" t="s">
        <v>222</v>
      </c>
      <c r="C447" s="211">
        <v>39222</v>
      </c>
      <c r="D447" s="212" t="s">
        <v>257</v>
      </c>
      <c r="E447" s="213">
        <v>29</v>
      </c>
      <c r="F447" s="193" t="s">
        <v>414</v>
      </c>
      <c r="G447" s="213">
        <v>4</v>
      </c>
      <c r="H447" s="222">
        <v>40</v>
      </c>
      <c r="I447" s="223">
        <v>1</v>
      </c>
      <c r="K447" s="223">
        <v>1</v>
      </c>
      <c r="L447" s="223">
        <v>1</v>
      </c>
    </row>
    <row r="448" spans="1:12">
      <c r="A448" s="209">
        <v>49</v>
      </c>
      <c r="B448" s="210" t="s">
        <v>222</v>
      </c>
      <c r="C448" s="211">
        <v>39222</v>
      </c>
      <c r="D448" s="212" t="s">
        <v>257</v>
      </c>
      <c r="E448" s="213">
        <v>29</v>
      </c>
      <c r="F448" s="193" t="s">
        <v>414</v>
      </c>
      <c r="G448" s="213">
        <v>4</v>
      </c>
      <c r="H448" s="222">
        <v>24</v>
      </c>
      <c r="I448" s="222">
        <v>0</v>
      </c>
      <c r="K448" s="222">
        <v>0</v>
      </c>
      <c r="L448" s="222">
        <v>0</v>
      </c>
    </row>
    <row r="449" spans="1:12">
      <c r="A449" s="209">
        <v>50</v>
      </c>
      <c r="B449" s="210" t="s">
        <v>222</v>
      </c>
      <c r="C449" s="211">
        <v>39222</v>
      </c>
      <c r="D449" s="212" t="s">
        <v>257</v>
      </c>
      <c r="E449" s="213">
        <v>29</v>
      </c>
      <c r="F449" s="193" t="s">
        <v>414</v>
      </c>
      <c r="G449" s="213">
        <v>4</v>
      </c>
      <c r="H449" s="222">
        <v>28</v>
      </c>
      <c r="I449" s="223">
        <v>1</v>
      </c>
      <c r="K449" s="223">
        <v>1</v>
      </c>
      <c r="L449" s="223">
        <v>1</v>
      </c>
    </row>
  </sheetData>
  <conditionalFormatting sqref="B3:B102">
    <cfRule type="containsText" dxfId="10" priority="8" operator="containsText" text="n">
      <formula>NOT(ISERROR(SEARCH("n",B3)))</formula>
    </cfRule>
  </conditionalFormatting>
  <conditionalFormatting sqref="B2">
    <cfRule type="containsText" dxfId="9" priority="13" operator="containsText" text="n">
      <formula>NOT(ISERROR(SEARCH("n",B2)))</formula>
    </cfRule>
  </conditionalFormatting>
  <conditionalFormatting sqref="I2:K2">
    <cfRule type="containsText" dxfId="8" priority="10" operator="containsText" text="y">
      <formula>NOT(ISERROR(SEARCH("y",I2)))</formula>
    </cfRule>
  </conditionalFormatting>
  <conditionalFormatting sqref="J2:L2">
    <cfRule type="cellIs" dxfId="7" priority="9" operator="equal">
      <formula>500</formula>
    </cfRule>
  </conditionalFormatting>
  <conditionalFormatting sqref="I3:K52">
    <cfRule type="containsText" dxfId="6" priority="7" operator="containsText" text="y">
      <formula>NOT(ISERROR(SEARCH("y",I3)))</formula>
    </cfRule>
  </conditionalFormatting>
  <conditionalFormatting sqref="J3:K52">
    <cfRule type="cellIs" dxfId="5" priority="6" operator="equal">
      <formula>500</formula>
    </cfRule>
  </conditionalFormatting>
  <conditionalFormatting sqref="L3:L52">
    <cfRule type="containsText" dxfId="4" priority="5" operator="containsText" text="y">
      <formula>NOT(ISERROR(SEARCH("y",L3)))</formula>
    </cfRule>
  </conditionalFormatting>
  <conditionalFormatting sqref="L3:L52">
    <cfRule type="cellIs" dxfId="3" priority="4" operator="equal">
      <formula>500</formula>
    </cfRule>
  </conditionalFormatting>
  <conditionalFormatting sqref="B103:B152">
    <cfRule type="containsText" dxfId="2" priority="3" operator="containsText" text="n">
      <formula>NOT(ISERROR(SEARCH("n",B103)))</formula>
    </cfRule>
  </conditionalFormatting>
  <conditionalFormatting sqref="B203:B302">
    <cfRule type="containsText" dxfId="1" priority="2" operator="containsText" text="n">
      <formula>NOT(ISERROR(SEARCH("n",B203)))</formula>
    </cfRule>
  </conditionalFormatting>
  <conditionalFormatting sqref="B303:B352">
    <cfRule type="containsText" dxfId="0" priority="1" operator="containsText" text="n">
      <formula>NOT(ISERROR(SEARCH("n",B303)))</formula>
    </cfRule>
  </conditionalFormatting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YA Recovery</vt:lpstr>
      <vt:lpstr>Recovery Index</vt:lpstr>
      <vt:lpstr>Hatching</vt:lpstr>
      <vt:lpstr>Stressed Gonad</vt:lpstr>
      <vt:lpstr>Recovering Gonad</vt:lpstr>
      <vt:lpstr>Embryo Ages</vt:lpstr>
      <vt:lpstr>Hormesis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Devin Gouvêa</cp:lastModifiedBy>
  <dcterms:created xsi:type="dcterms:W3CDTF">2014-01-13T22:02:12Z</dcterms:created>
  <dcterms:modified xsi:type="dcterms:W3CDTF">2015-12-09T05:03:51Z</dcterms:modified>
</cp:coreProperties>
</file>