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showInkAnnotation="0" autoCompressPictures="0"/>
  <bookViews>
    <workbookView xWindow="0" yWindow="0" windowWidth="25600" windowHeight="14840" tabRatio="500"/>
  </bookViews>
  <sheets>
    <sheet name="Wild Isolate Recovery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104" i="1" l="1"/>
  <c r="L98" i="1"/>
  <c r="L101" i="1"/>
  <c r="L107" i="1"/>
  <c r="L110" i="1"/>
  <c r="L113" i="1"/>
  <c r="L66" i="1"/>
  <c r="L69" i="1"/>
  <c r="L72" i="1"/>
  <c r="L75" i="1"/>
  <c r="L79" i="1"/>
  <c r="L82" i="1"/>
  <c r="L85" i="1"/>
  <c r="L88" i="1"/>
  <c r="L91" i="1"/>
  <c r="L94" i="1"/>
  <c r="L63" i="1"/>
  <c r="L50" i="1"/>
  <c r="L53" i="1"/>
  <c r="L56" i="1"/>
  <c r="L59" i="1"/>
  <c r="L47" i="1"/>
  <c r="L29" i="1"/>
  <c r="L32" i="1"/>
  <c r="L35" i="1"/>
  <c r="L38" i="1"/>
  <c r="L26" i="1"/>
  <c r="L7" i="1"/>
  <c r="L10" i="1"/>
  <c r="L13" i="1"/>
  <c r="L16" i="1"/>
  <c r="L19" i="1"/>
  <c r="L4" i="1"/>
</calcChain>
</file>

<file path=xl/sharedStrings.xml><?xml version="1.0" encoding="utf-8"?>
<sst xmlns="http://schemas.openxmlformats.org/spreadsheetml/2006/main" count="115" uniqueCount="58">
  <si>
    <t>Strain</t>
  </si>
  <si>
    <t xml:space="preserve">Heat Stress </t>
  </si>
  <si>
    <t>N2</t>
  </si>
  <si>
    <t>28C</t>
  </si>
  <si>
    <t>44/50</t>
  </si>
  <si>
    <t>29C</t>
  </si>
  <si>
    <t>12/50</t>
  </si>
  <si>
    <t>6/50</t>
  </si>
  <si>
    <t>7/50</t>
  </si>
  <si>
    <t>8/50</t>
  </si>
  <si>
    <t>30C</t>
  </si>
  <si>
    <t>5/50</t>
  </si>
  <si>
    <t>31C</t>
  </si>
  <si>
    <t>28/50</t>
  </si>
  <si>
    <t>22/50</t>
  </si>
  <si>
    <t>32/49</t>
  </si>
  <si>
    <t>23/49</t>
  </si>
  <si>
    <t>27/49</t>
  </si>
  <si>
    <t>29/50</t>
  </si>
  <si>
    <t>31.5C</t>
  </si>
  <si>
    <t>16/50</t>
  </si>
  <si>
    <t>32C</t>
  </si>
  <si>
    <t>14/50</t>
  </si>
  <si>
    <t>0/50</t>
  </si>
  <si>
    <t># of trials</t>
  </si>
  <si>
    <t># of worms</t>
  </si>
  <si>
    <t>fraction recovering live offspring</t>
  </si>
  <si>
    <t># recovering live offspring</t>
  </si>
  <si>
    <t>33C</t>
  </si>
  <si>
    <t>0/44</t>
  </si>
  <si>
    <t>CB4856</t>
  </si>
  <si>
    <t>30/50</t>
  </si>
  <si>
    <t>23/50</t>
  </si>
  <si>
    <t>21/50</t>
  </si>
  <si>
    <t>14/48</t>
  </si>
  <si>
    <t>34/50</t>
  </si>
  <si>
    <t>35/50</t>
  </si>
  <si>
    <t>19/50</t>
  </si>
  <si>
    <t>0/46</t>
  </si>
  <si>
    <t>JU258</t>
  </si>
  <si>
    <t>9/50</t>
  </si>
  <si>
    <t>11/50</t>
  </si>
  <si>
    <t>2/50</t>
  </si>
  <si>
    <t>0/48</t>
  </si>
  <si>
    <t>0/47</t>
  </si>
  <si>
    <t>JU440</t>
  </si>
  <si>
    <t>3/50</t>
  </si>
  <si>
    <t>18/50</t>
  </si>
  <si>
    <t>17/50</t>
  </si>
  <si>
    <t>MY1</t>
  </si>
  <si>
    <t>26/50</t>
  </si>
  <si>
    <t>32/50</t>
  </si>
  <si>
    <t>28/49</t>
  </si>
  <si>
    <t>33/50</t>
  </si>
  <si>
    <t>24/49</t>
  </si>
  <si>
    <t>MY2</t>
  </si>
  <si>
    <t>22/49</t>
  </si>
  <si>
    <t>S4 Table. Raw data for recovery in wild isolate strains (presented in S4 Figure).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</si>
</sst>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 Black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Arial Black"/>
    </font>
    <font>
      <b/>
      <sz val="14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2" fillId="0" borderId="0" xfId="0" applyFont="1"/>
    <xf numFmtId="0" fontId="1" fillId="0" borderId="0" xfId="0" applyFont="1"/>
    <xf numFmtId="49" fontId="0" fillId="0" borderId="0" xfId="0" applyNumberFormat="1"/>
    <xf numFmtId="49" fontId="1" fillId="0" borderId="0" xfId="0" applyNumberFormat="1" applyFont="1"/>
    <xf numFmtId="2" fontId="0" fillId="0" borderId="0" xfId="0" applyNumberFormat="1"/>
    <xf numFmtId="49" fontId="5" fillId="0" borderId="0" xfId="0" applyNumberFormat="1" applyFont="1"/>
    <xf numFmtId="0" fontId="5" fillId="0" borderId="0" xfId="0" applyFont="1"/>
    <xf numFmtId="0" fontId="6" fillId="0" borderId="0" xfId="0" applyFo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tabSelected="1" showRuler="0" workbookViewId="0">
      <selection activeCell="A14" sqref="A14"/>
    </sheetView>
  </sheetViews>
  <sheetFormatPr baseColWidth="10" defaultRowHeight="15" x14ac:dyDescent="0"/>
  <cols>
    <col min="1" max="1" width="9.6640625" customWidth="1"/>
    <col min="2" max="2" width="11" bestFit="1" customWidth="1"/>
    <col min="9" max="9" width="9" customWidth="1"/>
    <col min="10" max="10" width="10.5" customWidth="1"/>
    <col min="11" max="11" width="22.83203125" bestFit="1" customWidth="1"/>
    <col min="12" max="12" width="28.33203125" bestFit="1" customWidth="1"/>
  </cols>
  <sheetData>
    <row r="1" spans="1:13" ht="18">
      <c r="A1" s="8" t="s">
        <v>57</v>
      </c>
    </row>
    <row r="2" spans="1:13">
      <c r="A2" s="4" t="s">
        <v>0</v>
      </c>
      <c r="B2" s="4" t="s">
        <v>1</v>
      </c>
      <c r="C2" s="3"/>
      <c r="D2" s="3"/>
      <c r="E2" s="3"/>
      <c r="F2" s="3"/>
      <c r="I2" s="2" t="s">
        <v>24</v>
      </c>
      <c r="J2" s="2" t="s">
        <v>25</v>
      </c>
      <c r="K2" s="2" t="s">
        <v>27</v>
      </c>
      <c r="L2" s="2" t="s">
        <v>26</v>
      </c>
      <c r="M2" s="2"/>
    </row>
    <row r="3" spans="1:13">
      <c r="A3" s="4" t="s">
        <v>2</v>
      </c>
      <c r="B3" s="4" t="s">
        <v>3</v>
      </c>
      <c r="C3" s="3"/>
      <c r="D3" s="3"/>
      <c r="E3" s="3"/>
      <c r="F3" s="3"/>
    </row>
    <row r="4" spans="1:13">
      <c r="A4" s="3"/>
      <c r="B4" s="3" t="s">
        <v>4</v>
      </c>
      <c r="C4" s="3"/>
      <c r="D4" s="3"/>
      <c r="E4" s="3"/>
      <c r="F4" s="3"/>
      <c r="I4">
        <v>1</v>
      </c>
      <c r="J4">
        <v>50</v>
      </c>
      <c r="K4">
        <v>44</v>
      </c>
      <c r="L4" s="5">
        <f>K4/J4</f>
        <v>0.88</v>
      </c>
    </row>
    <row r="5" spans="1:13">
      <c r="A5" s="3"/>
      <c r="B5" s="3"/>
      <c r="C5" s="3"/>
      <c r="D5" s="3"/>
      <c r="E5" s="3"/>
      <c r="F5" s="3"/>
      <c r="L5" s="5"/>
    </row>
    <row r="6" spans="1:13">
      <c r="A6" s="3"/>
      <c r="B6" s="4" t="s">
        <v>5</v>
      </c>
      <c r="C6" s="3"/>
      <c r="D6" s="3"/>
      <c r="E6" s="3"/>
      <c r="F6" s="3"/>
      <c r="L6" s="5"/>
    </row>
    <row r="7" spans="1:13">
      <c r="A7" s="3"/>
      <c r="B7" s="3" t="s">
        <v>6</v>
      </c>
      <c r="C7" s="3" t="s">
        <v>7</v>
      </c>
      <c r="D7" s="3" t="s">
        <v>8</v>
      </c>
      <c r="E7" s="3" t="s">
        <v>9</v>
      </c>
      <c r="F7" s="3"/>
      <c r="I7">
        <v>4</v>
      </c>
      <c r="J7">
        <v>200</v>
      </c>
      <c r="K7">
        <v>33</v>
      </c>
      <c r="L7" s="5">
        <f t="shared" ref="L7:L19" si="0">K7/J7</f>
        <v>0.16500000000000001</v>
      </c>
    </row>
    <row r="8" spans="1:13">
      <c r="A8" s="3"/>
      <c r="B8" s="3"/>
      <c r="C8" s="3"/>
      <c r="D8" s="3"/>
      <c r="E8" s="3"/>
      <c r="F8" s="3"/>
      <c r="L8" s="5"/>
    </row>
    <row r="9" spans="1:13">
      <c r="A9" s="3"/>
      <c r="B9" s="4" t="s">
        <v>10</v>
      </c>
      <c r="C9" s="3"/>
      <c r="D9" s="3"/>
      <c r="E9" s="3"/>
      <c r="F9" s="3"/>
      <c r="L9" s="5"/>
    </row>
    <row r="10" spans="1:13">
      <c r="A10" s="3"/>
      <c r="B10" s="3" t="s">
        <v>11</v>
      </c>
      <c r="C10" s="3" t="s">
        <v>7</v>
      </c>
      <c r="D10" s="3"/>
      <c r="E10" s="3"/>
      <c r="F10" s="3"/>
      <c r="I10">
        <v>2</v>
      </c>
      <c r="J10">
        <v>100</v>
      </c>
      <c r="K10">
        <v>11</v>
      </c>
      <c r="L10" s="5">
        <f t="shared" si="0"/>
        <v>0.11</v>
      </c>
    </row>
    <row r="11" spans="1:13">
      <c r="A11" s="3"/>
      <c r="B11" s="3"/>
      <c r="C11" s="3"/>
      <c r="D11" s="3"/>
      <c r="E11" s="3"/>
      <c r="F11" s="3"/>
      <c r="L11" s="5"/>
    </row>
    <row r="12" spans="1:13">
      <c r="A12" s="3"/>
      <c r="B12" s="4" t="s">
        <v>12</v>
      </c>
      <c r="C12" s="3"/>
      <c r="D12" s="3"/>
      <c r="E12" s="3"/>
      <c r="F12" s="3"/>
      <c r="L12" s="5"/>
    </row>
    <row r="13" spans="1:13">
      <c r="A13" s="3"/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I13">
        <v>6</v>
      </c>
      <c r="J13">
        <v>297</v>
      </c>
      <c r="K13">
        <v>161</v>
      </c>
      <c r="L13" s="5">
        <f t="shared" si="0"/>
        <v>0.54208754208754206</v>
      </c>
    </row>
    <row r="14" spans="1:13">
      <c r="A14" s="3"/>
      <c r="B14" s="3"/>
      <c r="C14" s="3"/>
      <c r="D14" s="3"/>
      <c r="E14" s="3"/>
      <c r="F14" s="3"/>
      <c r="L14" s="5"/>
    </row>
    <row r="15" spans="1:13">
      <c r="A15" s="3"/>
      <c r="B15" s="4" t="s">
        <v>19</v>
      </c>
      <c r="C15" s="3"/>
      <c r="D15" s="3"/>
      <c r="E15" s="3"/>
      <c r="F15" s="3"/>
      <c r="L15" s="5"/>
    </row>
    <row r="16" spans="1:13">
      <c r="A16" s="3"/>
      <c r="B16" s="3" t="s">
        <v>20</v>
      </c>
      <c r="C16" s="3"/>
      <c r="D16" s="3"/>
      <c r="E16" s="3"/>
      <c r="F16" s="3"/>
      <c r="I16">
        <v>1</v>
      </c>
      <c r="J16">
        <v>50</v>
      </c>
      <c r="K16">
        <v>16</v>
      </c>
      <c r="L16" s="5">
        <f t="shared" si="0"/>
        <v>0.32</v>
      </c>
    </row>
    <row r="17" spans="1:12">
      <c r="A17" s="3"/>
      <c r="B17" s="3"/>
      <c r="C17" s="3"/>
      <c r="D17" s="3"/>
      <c r="E17" s="3"/>
      <c r="F17" s="3"/>
      <c r="L17" s="5"/>
    </row>
    <row r="18" spans="1:12">
      <c r="A18" s="3"/>
      <c r="B18" s="4" t="s">
        <v>21</v>
      </c>
      <c r="C18" s="3"/>
      <c r="D18" s="3"/>
      <c r="E18" s="3"/>
      <c r="F18" s="3"/>
      <c r="L18" s="5"/>
    </row>
    <row r="19" spans="1:12">
      <c r="A19" s="3"/>
      <c r="B19" s="3" t="s">
        <v>22</v>
      </c>
      <c r="C19" s="3" t="s">
        <v>9</v>
      </c>
      <c r="D19" s="3" t="s">
        <v>23</v>
      </c>
      <c r="E19" s="3"/>
      <c r="F19" s="3"/>
      <c r="I19">
        <v>3</v>
      </c>
      <c r="J19">
        <v>150</v>
      </c>
      <c r="K19">
        <v>22</v>
      </c>
      <c r="L19" s="5">
        <f t="shared" si="0"/>
        <v>0.14666666666666667</v>
      </c>
    </row>
    <row r="20" spans="1:12">
      <c r="A20" s="3"/>
      <c r="B20" s="3"/>
      <c r="C20" s="3"/>
      <c r="D20" s="3"/>
      <c r="E20" s="3"/>
      <c r="F20" s="3"/>
      <c r="L20" s="5"/>
    </row>
    <row r="21" spans="1:12">
      <c r="A21" s="3"/>
      <c r="B21" s="4" t="s">
        <v>28</v>
      </c>
      <c r="C21" s="3"/>
      <c r="D21" s="3"/>
      <c r="E21" s="3"/>
      <c r="F21" s="3"/>
      <c r="L21" s="5"/>
    </row>
    <row r="22" spans="1:12">
      <c r="A22" s="3"/>
      <c r="B22" s="3" t="s">
        <v>29</v>
      </c>
      <c r="C22" s="3"/>
      <c r="D22" s="3"/>
      <c r="E22" s="3"/>
      <c r="F22" s="3"/>
      <c r="I22">
        <v>1</v>
      </c>
      <c r="J22">
        <v>44</v>
      </c>
      <c r="K22">
        <v>0</v>
      </c>
      <c r="L22" s="5">
        <v>0</v>
      </c>
    </row>
    <row r="23" spans="1:12">
      <c r="A23" s="3"/>
      <c r="B23" s="3"/>
      <c r="C23" s="3"/>
      <c r="D23" s="3"/>
      <c r="E23" s="3"/>
      <c r="F23" s="3"/>
      <c r="L23" s="5"/>
    </row>
    <row r="24" spans="1:12">
      <c r="A24" s="3"/>
      <c r="B24" s="3"/>
      <c r="C24" s="3"/>
      <c r="D24" s="3"/>
      <c r="E24" s="3"/>
      <c r="F24" s="3"/>
      <c r="L24" s="5"/>
    </row>
    <row r="25" spans="1:12">
      <c r="A25" s="4" t="s">
        <v>30</v>
      </c>
      <c r="B25" s="4" t="s">
        <v>3</v>
      </c>
      <c r="C25" s="3"/>
      <c r="D25" s="3"/>
      <c r="E25" s="3"/>
      <c r="F25" s="3"/>
      <c r="L25" s="5"/>
    </row>
    <row r="26" spans="1:12">
      <c r="A26" s="3"/>
      <c r="B26" s="3" t="s">
        <v>31</v>
      </c>
      <c r="C26" s="3"/>
      <c r="D26" s="3"/>
      <c r="E26" s="3"/>
      <c r="F26" s="3"/>
      <c r="I26">
        <v>1</v>
      </c>
      <c r="J26">
        <v>50</v>
      </c>
      <c r="K26">
        <v>30</v>
      </c>
      <c r="L26" s="5">
        <f>K26/J26</f>
        <v>0.6</v>
      </c>
    </row>
    <row r="27" spans="1:12">
      <c r="A27" s="3"/>
      <c r="B27" s="3"/>
      <c r="C27" s="3"/>
      <c r="D27" s="3"/>
      <c r="E27" s="3"/>
      <c r="F27" s="3"/>
      <c r="L27" s="5"/>
    </row>
    <row r="28" spans="1:12">
      <c r="A28" s="3"/>
      <c r="B28" s="4" t="s">
        <v>5</v>
      </c>
      <c r="C28" s="3"/>
      <c r="D28" s="3"/>
      <c r="E28" s="3"/>
      <c r="F28" s="3"/>
      <c r="L28" s="5"/>
    </row>
    <row r="29" spans="1:12">
      <c r="A29" s="3"/>
      <c r="B29" s="3" t="s">
        <v>32</v>
      </c>
      <c r="C29" s="3" t="s">
        <v>33</v>
      </c>
      <c r="D29" s="3" t="s">
        <v>34</v>
      </c>
      <c r="E29" s="3"/>
      <c r="F29" s="3"/>
      <c r="I29">
        <v>3</v>
      </c>
      <c r="J29">
        <v>148</v>
      </c>
      <c r="K29">
        <v>58</v>
      </c>
      <c r="L29" s="5">
        <f t="shared" ref="L29:L38" si="1">K29/J29</f>
        <v>0.39189189189189189</v>
      </c>
    </row>
    <row r="30" spans="1:12">
      <c r="A30" s="3"/>
      <c r="B30" s="3"/>
      <c r="C30" s="3"/>
      <c r="D30" s="3"/>
      <c r="E30" s="3"/>
      <c r="F30" s="3"/>
      <c r="L30" s="5"/>
    </row>
    <row r="31" spans="1:12">
      <c r="A31" s="3"/>
      <c r="B31" s="4" t="s">
        <v>10</v>
      </c>
      <c r="C31" s="3"/>
      <c r="D31" s="3"/>
      <c r="E31" s="3"/>
      <c r="F31" s="3"/>
      <c r="L31" s="5"/>
    </row>
    <row r="32" spans="1:12">
      <c r="A32" s="3"/>
      <c r="B32" s="3" t="s">
        <v>33</v>
      </c>
      <c r="C32" s="3" t="s">
        <v>22</v>
      </c>
      <c r="D32" s="3"/>
      <c r="E32" s="3"/>
      <c r="F32" s="3"/>
      <c r="I32">
        <v>2</v>
      </c>
      <c r="J32">
        <v>100</v>
      </c>
      <c r="K32">
        <v>35</v>
      </c>
      <c r="L32" s="5">
        <f t="shared" si="1"/>
        <v>0.35</v>
      </c>
    </row>
    <row r="33" spans="1:12">
      <c r="A33" s="3"/>
      <c r="B33" s="3"/>
      <c r="C33" s="3"/>
      <c r="D33" s="3"/>
      <c r="E33" s="3"/>
      <c r="F33" s="3"/>
      <c r="L33" s="5"/>
    </row>
    <row r="34" spans="1:12">
      <c r="A34" s="3"/>
      <c r="B34" s="4" t="s">
        <v>12</v>
      </c>
      <c r="C34" s="3"/>
      <c r="D34" s="3"/>
      <c r="E34" s="3"/>
      <c r="F34" s="3"/>
      <c r="L34" s="5"/>
    </row>
    <row r="35" spans="1:12">
      <c r="A35" s="3"/>
      <c r="B35" s="3" t="s">
        <v>35</v>
      </c>
      <c r="C35" s="3" t="s">
        <v>36</v>
      </c>
      <c r="D35" s="3" t="s">
        <v>13</v>
      </c>
      <c r="E35" s="3" t="s">
        <v>37</v>
      </c>
      <c r="F35" s="3"/>
      <c r="I35">
        <v>4</v>
      </c>
      <c r="J35">
        <v>200</v>
      </c>
      <c r="K35">
        <v>116</v>
      </c>
      <c r="L35" s="5">
        <f t="shared" si="1"/>
        <v>0.57999999999999996</v>
      </c>
    </row>
    <row r="36" spans="1:12">
      <c r="A36" s="3"/>
      <c r="B36" s="3"/>
      <c r="C36" s="3"/>
      <c r="D36" s="3"/>
      <c r="E36" s="3"/>
      <c r="F36" s="3"/>
      <c r="L36" s="5"/>
    </row>
    <row r="37" spans="1:12">
      <c r="A37" s="3"/>
      <c r="B37" s="4" t="s">
        <v>21</v>
      </c>
      <c r="C37" s="3"/>
      <c r="D37" s="3"/>
      <c r="E37" s="3"/>
      <c r="F37" s="3"/>
      <c r="L37" s="5"/>
    </row>
    <row r="38" spans="1:12">
      <c r="A38" s="3"/>
      <c r="B38" s="3" t="s">
        <v>18</v>
      </c>
      <c r="C38" s="3" t="s">
        <v>32</v>
      </c>
      <c r="D38" s="3" t="s">
        <v>13</v>
      </c>
      <c r="E38" s="3" t="s">
        <v>38</v>
      </c>
      <c r="F38" s="3"/>
      <c r="I38">
        <v>4</v>
      </c>
      <c r="J38">
        <v>196</v>
      </c>
      <c r="K38">
        <v>80</v>
      </c>
      <c r="L38" s="5">
        <f t="shared" si="1"/>
        <v>0.40816326530612246</v>
      </c>
    </row>
    <row r="39" spans="1:12">
      <c r="A39" s="3"/>
      <c r="B39" s="3"/>
      <c r="C39" s="3"/>
      <c r="D39" s="3"/>
      <c r="E39" s="3"/>
      <c r="F39" s="3"/>
      <c r="L39" s="5"/>
    </row>
    <row r="40" spans="1:12">
      <c r="A40" s="3"/>
      <c r="B40" s="4" t="s">
        <v>28</v>
      </c>
      <c r="C40" s="3"/>
      <c r="D40" s="3"/>
      <c r="E40" s="3"/>
      <c r="F40" s="3"/>
      <c r="L40" s="5"/>
    </row>
    <row r="41" spans="1:12">
      <c r="A41" s="3"/>
      <c r="B41" s="3" t="s">
        <v>23</v>
      </c>
      <c r="C41" s="3"/>
      <c r="D41" s="3"/>
      <c r="E41" s="3"/>
      <c r="F41" s="3"/>
      <c r="I41">
        <v>1</v>
      </c>
      <c r="J41">
        <v>50</v>
      </c>
      <c r="K41">
        <v>0</v>
      </c>
      <c r="L41" s="5">
        <v>0</v>
      </c>
    </row>
    <row r="42" spans="1:12">
      <c r="A42" s="3"/>
      <c r="B42" s="3"/>
      <c r="C42" s="3"/>
      <c r="D42" s="3"/>
      <c r="E42" s="3"/>
      <c r="F42" s="3"/>
      <c r="L42" s="5"/>
    </row>
    <row r="43" spans="1:12">
      <c r="A43" s="3"/>
      <c r="B43" s="3"/>
      <c r="C43" s="3"/>
      <c r="D43" s="3"/>
      <c r="E43" s="3"/>
      <c r="F43" s="3"/>
      <c r="L43" s="5"/>
    </row>
    <row r="44" spans="1:12">
      <c r="A44" s="3"/>
      <c r="B44" s="3"/>
      <c r="C44" s="3"/>
      <c r="D44" s="3"/>
      <c r="E44" s="3"/>
      <c r="F44" s="3"/>
      <c r="L44" s="5"/>
    </row>
    <row r="45" spans="1:12">
      <c r="A45" s="3"/>
      <c r="B45" s="3"/>
      <c r="C45" s="3"/>
      <c r="D45" s="3"/>
      <c r="E45" s="3"/>
      <c r="F45" s="3"/>
      <c r="L45" s="5"/>
    </row>
    <row r="46" spans="1:12" ht="18">
      <c r="A46" s="6" t="s">
        <v>39</v>
      </c>
      <c r="B46" s="4" t="s">
        <v>5</v>
      </c>
      <c r="C46" s="3"/>
      <c r="D46" s="3"/>
      <c r="E46" s="3"/>
      <c r="F46" s="3"/>
      <c r="L46" s="5"/>
    </row>
    <row r="47" spans="1:12">
      <c r="A47" s="3"/>
      <c r="B47" s="3" t="s">
        <v>40</v>
      </c>
      <c r="C47" s="3" t="s">
        <v>41</v>
      </c>
      <c r="D47" s="3"/>
      <c r="E47" s="3"/>
      <c r="F47" s="3"/>
      <c r="I47">
        <v>2</v>
      </c>
      <c r="J47">
        <v>100</v>
      </c>
      <c r="K47">
        <v>20</v>
      </c>
      <c r="L47" s="5">
        <f>K47/J47</f>
        <v>0.2</v>
      </c>
    </row>
    <row r="48" spans="1:12">
      <c r="A48" s="3"/>
      <c r="B48" s="3"/>
      <c r="C48" s="3"/>
      <c r="D48" s="3"/>
      <c r="E48" s="3"/>
      <c r="F48" s="3"/>
      <c r="L48" s="5"/>
    </row>
    <row r="49" spans="1:12">
      <c r="A49" s="3"/>
      <c r="B49" s="4" t="s">
        <v>10</v>
      </c>
      <c r="C49" s="3"/>
      <c r="D49" s="3"/>
      <c r="E49" s="3"/>
      <c r="F49" s="3"/>
      <c r="L49" s="5"/>
    </row>
    <row r="50" spans="1:12">
      <c r="A50" s="3"/>
      <c r="B50" s="3" t="s">
        <v>41</v>
      </c>
      <c r="C50" s="3"/>
      <c r="D50" s="3"/>
      <c r="E50" s="3"/>
      <c r="F50" s="3"/>
      <c r="I50">
        <v>1</v>
      </c>
      <c r="J50">
        <v>50</v>
      </c>
      <c r="K50">
        <v>11</v>
      </c>
      <c r="L50" s="5">
        <f t="shared" ref="L50:L59" si="2">K50/J50</f>
        <v>0.22</v>
      </c>
    </row>
    <row r="51" spans="1:12">
      <c r="A51" s="3"/>
      <c r="B51" s="3"/>
      <c r="C51" s="3"/>
      <c r="D51" s="3"/>
      <c r="E51" s="3"/>
      <c r="F51" s="3"/>
      <c r="L51" s="5"/>
    </row>
    <row r="52" spans="1:12">
      <c r="A52" s="3"/>
      <c r="B52" s="4" t="s">
        <v>12</v>
      </c>
      <c r="C52" s="3"/>
      <c r="D52" s="3"/>
      <c r="E52" s="3"/>
      <c r="F52" s="3"/>
      <c r="L52" s="5"/>
    </row>
    <row r="53" spans="1:12">
      <c r="A53" s="3"/>
      <c r="B53" s="3" t="s">
        <v>42</v>
      </c>
      <c r="C53" s="3" t="s">
        <v>6</v>
      </c>
      <c r="D53" s="3" t="s">
        <v>11</v>
      </c>
      <c r="E53" s="3"/>
      <c r="F53" s="3"/>
      <c r="I53">
        <v>3</v>
      </c>
      <c r="J53">
        <v>150</v>
      </c>
      <c r="K53">
        <v>19</v>
      </c>
      <c r="L53" s="5">
        <f t="shared" si="2"/>
        <v>0.12666666666666668</v>
      </c>
    </row>
    <row r="54" spans="1:12">
      <c r="A54" s="3"/>
      <c r="B54" s="3"/>
      <c r="C54" s="3"/>
      <c r="D54" s="3"/>
      <c r="E54" s="3"/>
      <c r="F54" s="3"/>
      <c r="L54" s="5"/>
    </row>
    <row r="55" spans="1:12">
      <c r="A55" s="3"/>
      <c r="B55" s="4" t="s">
        <v>21</v>
      </c>
      <c r="C55" s="3"/>
      <c r="D55" s="3"/>
      <c r="E55" s="3"/>
      <c r="F55" s="3"/>
      <c r="L55" s="5"/>
    </row>
    <row r="56" spans="1:12">
      <c r="A56" s="3"/>
      <c r="B56" s="3" t="s">
        <v>43</v>
      </c>
      <c r="C56" s="3"/>
      <c r="D56" s="3"/>
      <c r="E56" s="3"/>
      <c r="F56" s="3"/>
      <c r="I56">
        <v>1</v>
      </c>
      <c r="J56">
        <v>48</v>
      </c>
      <c r="K56">
        <v>0</v>
      </c>
      <c r="L56" s="5">
        <f t="shared" si="2"/>
        <v>0</v>
      </c>
    </row>
    <row r="57" spans="1:12">
      <c r="A57" s="3"/>
      <c r="B57" s="3"/>
      <c r="C57" s="3"/>
      <c r="D57" s="3"/>
      <c r="E57" s="3"/>
      <c r="F57" s="3"/>
      <c r="L57" s="5"/>
    </row>
    <row r="58" spans="1:12">
      <c r="A58" s="3"/>
      <c r="B58" s="4" t="s">
        <v>28</v>
      </c>
      <c r="C58" s="3"/>
      <c r="D58" s="3"/>
      <c r="E58" s="3"/>
      <c r="F58" s="3"/>
      <c r="L58" s="5"/>
    </row>
    <row r="59" spans="1:12">
      <c r="A59" s="3"/>
      <c r="B59" s="3" t="s">
        <v>44</v>
      </c>
      <c r="I59">
        <v>1</v>
      </c>
      <c r="J59">
        <v>47</v>
      </c>
      <c r="K59">
        <v>0</v>
      </c>
      <c r="L59" s="5">
        <f t="shared" si="2"/>
        <v>0</v>
      </c>
    </row>
    <row r="60" spans="1:12">
      <c r="A60" s="3"/>
    </row>
    <row r="62" spans="1:12" ht="18">
      <c r="A62" s="7" t="s">
        <v>45</v>
      </c>
      <c r="B62" s="2" t="s">
        <v>5</v>
      </c>
    </row>
    <row r="63" spans="1:12">
      <c r="B63" t="s">
        <v>33</v>
      </c>
      <c r="C63" t="s">
        <v>31</v>
      </c>
      <c r="I63">
        <v>2</v>
      </c>
      <c r="J63">
        <v>100</v>
      </c>
      <c r="K63">
        <v>51</v>
      </c>
      <c r="L63" s="5">
        <f>K63/J63</f>
        <v>0.51</v>
      </c>
    </row>
    <row r="64" spans="1:12">
      <c r="L64" s="5"/>
    </row>
    <row r="65" spans="1:12">
      <c r="B65" s="2" t="s">
        <v>10</v>
      </c>
      <c r="L65" s="5"/>
    </row>
    <row r="66" spans="1:12">
      <c r="B66" s="3" t="s">
        <v>41</v>
      </c>
      <c r="I66">
        <v>1</v>
      </c>
      <c r="J66">
        <v>50</v>
      </c>
      <c r="K66">
        <v>11</v>
      </c>
      <c r="L66" s="5">
        <f t="shared" ref="L66:L113" si="3">K66/J66</f>
        <v>0.22</v>
      </c>
    </row>
    <row r="67" spans="1:12">
      <c r="L67" s="5"/>
    </row>
    <row r="68" spans="1:12">
      <c r="B68" s="2" t="s">
        <v>12</v>
      </c>
      <c r="L68" s="5"/>
    </row>
    <row r="69" spans="1:12">
      <c r="B69" t="s">
        <v>35</v>
      </c>
      <c r="C69" t="s">
        <v>47</v>
      </c>
      <c r="I69">
        <v>2</v>
      </c>
      <c r="J69">
        <v>100</v>
      </c>
      <c r="K69">
        <v>52</v>
      </c>
      <c r="L69" s="5">
        <f t="shared" si="3"/>
        <v>0.52</v>
      </c>
    </row>
    <row r="70" spans="1:12">
      <c r="L70" s="5"/>
    </row>
    <row r="71" spans="1:12">
      <c r="B71" s="2" t="s">
        <v>21</v>
      </c>
      <c r="L71" s="5"/>
    </row>
    <row r="72" spans="1:12">
      <c r="B72" t="s">
        <v>48</v>
      </c>
      <c r="I72">
        <v>1</v>
      </c>
      <c r="J72">
        <v>50</v>
      </c>
      <c r="K72">
        <v>17</v>
      </c>
      <c r="L72" s="5">
        <f t="shared" si="3"/>
        <v>0.34</v>
      </c>
    </row>
    <row r="73" spans="1:12">
      <c r="L73" s="5"/>
    </row>
    <row r="74" spans="1:12">
      <c r="B74" s="2" t="s">
        <v>28</v>
      </c>
      <c r="L74" s="5"/>
    </row>
    <row r="75" spans="1:12">
      <c r="B75" t="s">
        <v>23</v>
      </c>
      <c r="I75">
        <v>1</v>
      </c>
      <c r="J75">
        <v>50</v>
      </c>
      <c r="K75">
        <v>0</v>
      </c>
      <c r="L75" s="5">
        <f t="shared" si="3"/>
        <v>0</v>
      </c>
    </row>
    <row r="76" spans="1:12">
      <c r="L76" s="5"/>
    </row>
    <row r="77" spans="1:12">
      <c r="L77" s="5"/>
    </row>
    <row r="78" spans="1:12" ht="18">
      <c r="A78" s="1" t="s">
        <v>49</v>
      </c>
      <c r="B78" s="2" t="s">
        <v>5</v>
      </c>
      <c r="L78" s="5"/>
    </row>
    <row r="79" spans="1:12">
      <c r="B79" s="3" t="s">
        <v>9</v>
      </c>
      <c r="C79" t="s">
        <v>51</v>
      </c>
      <c r="D79" t="s">
        <v>52</v>
      </c>
      <c r="I79">
        <v>3</v>
      </c>
      <c r="J79">
        <v>149</v>
      </c>
      <c r="K79">
        <v>68</v>
      </c>
      <c r="L79" s="5">
        <f t="shared" si="3"/>
        <v>0.4563758389261745</v>
      </c>
    </row>
    <row r="80" spans="1:12">
      <c r="B80" s="3"/>
      <c r="C80" s="3"/>
      <c r="D80" s="3"/>
      <c r="E80" s="3"/>
      <c r="F80" s="3"/>
      <c r="G80" s="3"/>
      <c r="L80" s="5"/>
    </row>
    <row r="81" spans="2:12">
      <c r="B81" s="4" t="s">
        <v>10</v>
      </c>
      <c r="C81" s="3"/>
      <c r="D81" s="3"/>
      <c r="E81" s="3"/>
      <c r="F81" s="3"/>
      <c r="G81" s="3"/>
      <c r="L81" s="5"/>
    </row>
    <row r="82" spans="2:12">
      <c r="B82" s="3" t="s">
        <v>9</v>
      </c>
      <c r="C82" s="3"/>
      <c r="D82" s="3"/>
      <c r="E82" s="3"/>
      <c r="F82" s="3"/>
      <c r="G82" s="3"/>
      <c r="I82">
        <v>1</v>
      </c>
      <c r="J82">
        <v>50</v>
      </c>
      <c r="K82">
        <v>8</v>
      </c>
      <c r="L82" s="5">
        <f t="shared" si="3"/>
        <v>0.16</v>
      </c>
    </row>
    <row r="83" spans="2:12">
      <c r="B83" s="3"/>
      <c r="C83" s="3"/>
      <c r="D83" s="3"/>
      <c r="E83" s="3"/>
      <c r="F83" s="3"/>
      <c r="G83" s="3"/>
      <c r="L83" s="5"/>
    </row>
    <row r="84" spans="2:12">
      <c r="B84" s="4" t="s">
        <v>12</v>
      </c>
      <c r="C84" s="3"/>
      <c r="D84" s="3"/>
      <c r="E84" s="3"/>
      <c r="F84" s="3"/>
      <c r="G84" s="3"/>
      <c r="L84" s="5"/>
    </row>
    <row r="85" spans="2:12">
      <c r="B85" s="3" t="s">
        <v>53</v>
      </c>
      <c r="C85" s="3" t="s">
        <v>18</v>
      </c>
      <c r="D85" s="3" t="s">
        <v>36</v>
      </c>
      <c r="E85" s="3"/>
      <c r="F85" s="3"/>
      <c r="G85" s="3"/>
      <c r="I85">
        <v>3</v>
      </c>
      <c r="J85">
        <v>150</v>
      </c>
      <c r="K85">
        <v>97</v>
      </c>
      <c r="L85" s="5">
        <f t="shared" si="3"/>
        <v>0.64666666666666661</v>
      </c>
    </row>
    <row r="86" spans="2:12">
      <c r="B86" s="3"/>
      <c r="C86" s="3"/>
      <c r="D86" s="3"/>
      <c r="E86" s="3"/>
      <c r="F86" s="3"/>
      <c r="G86" s="3"/>
      <c r="L86" s="5"/>
    </row>
    <row r="87" spans="2:12">
      <c r="B87" s="4" t="s">
        <v>19</v>
      </c>
      <c r="C87" s="3"/>
      <c r="D87" s="3"/>
      <c r="E87" s="3"/>
      <c r="F87" s="3"/>
      <c r="G87" s="3"/>
      <c r="L87" s="5"/>
    </row>
    <row r="88" spans="2:12">
      <c r="B88" s="3" t="s">
        <v>54</v>
      </c>
      <c r="C88" s="3"/>
      <c r="D88" s="3"/>
      <c r="E88" s="3"/>
      <c r="F88" s="3"/>
      <c r="G88" s="3"/>
      <c r="I88">
        <v>1</v>
      </c>
      <c r="J88">
        <v>49</v>
      </c>
      <c r="K88">
        <v>24</v>
      </c>
      <c r="L88" s="5">
        <f t="shared" si="3"/>
        <v>0.48979591836734693</v>
      </c>
    </row>
    <row r="89" spans="2:12">
      <c r="B89" s="3"/>
      <c r="C89" s="3"/>
      <c r="D89" s="3"/>
      <c r="E89" s="3"/>
      <c r="F89" s="3"/>
      <c r="G89" s="3"/>
      <c r="L89" s="5"/>
    </row>
    <row r="90" spans="2:12">
      <c r="B90" s="4" t="s">
        <v>21</v>
      </c>
      <c r="C90" s="3"/>
      <c r="D90" s="3"/>
      <c r="E90" s="3"/>
      <c r="F90" s="3"/>
      <c r="G90" s="3"/>
      <c r="L90" s="5"/>
    </row>
    <row r="91" spans="2:12">
      <c r="B91" s="3" t="s">
        <v>31</v>
      </c>
      <c r="C91" s="3"/>
      <c r="D91" s="3"/>
      <c r="E91" s="3"/>
      <c r="F91" s="3"/>
      <c r="G91" s="3"/>
      <c r="I91">
        <v>1</v>
      </c>
      <c r="J91">
        <v>50</v>
      </c>
      <c r="K91">
        <v>30</v>
      </c>
      <c r="L91" s="5">
        <f t="shared" si="3"/>
        <v>0.6</v>
      </c>
    </row>
    <row r="92" spans="2:12">
      <c r="B92" s="3"/>
      <c r="C92" s="3"/>
      <c r="D92" s="3"/>
      <c r="E92" s="3"/>
      <c r="F92" s="3"/>
      <c r="G92" s="3"/>
      <c r="L92" s="5"/>
    </row>
    <row r="93" spans="2:12">
      <c r="B93" s="4" t="s">
        <v>28</v>
      </c>
      <c r="C93" s="3"/>
      <c r="D93" s="3"/>
      <c r="E93" s="3"/>
      <c r="F93" s="3"/>
      <c r="G93" s="3"/>
      <c r="L93" s="5"/>
    </row>
    <row r="94" spans="2:12">
      <c r="B94" s="3" t="s">
        <v>43</v>
      </c>
      <c r="C94" s="3"/>
      <c r="D94" s="3"/>
      <c r="E94" s="3"/>
      <c r="F94" s="3"/>
      <c r="G94" s="3"/>
      <c r="I94">
        <v>1</v>
      </c>
      <c r="J94">
        <v>48</v>
      </c>
      <c r="K94">
        <v>0</v>
      </c>
      <c r="L94" s="5">
        <f t="shared" si="3"/>
        <v>0</v>
      </c>
    </row>
    <row r="95" spans="2:12">
      <c r="B95" s="3"/>
      <c r="C95" s="3"/>
      <c r="D95" s="3"/>
      <c r="E95" s="3"/>
      <c r="F95" s="3"/>
      <c r="G95" s="3"/>
      <c r="L95" s="5"/>
    </row>
    <row r="96" spans="2:12">
      <c r="B96" s="3"/>
      <c r="C96" s="3"/>
      <c r="D96" s="3"/>
      <c r="E96" s="3"/>
      <c r="F96" s="3"/>
      <c r="G96" s="3"/>
      <c r="L96" s="5"/>
    </row>
    <row r="97" spans="1:12" ht="18">
      <c r="A97" s="1" t="s">
        <v>55</v>
      </c>
      <c r="B97" s="4" t="s">
        <v>5</v>
      </c>
      <c r="C97" s="3"/>
      <c r="D97" s="3"/>
      <c r="E97" s="3"/>
      <c r="F97" s="3"/>
      <c r="G97" s="3"/>
      <c r="L97" s="5"/>
    </row>
    <row r="98" spans="1:12">
      <c r="B98" s="3" t="s">
        <v>20</v>
      </c>
      <c r="C98" s="3" t="s">
        <v>50</v>
      </c>
      <c r="D98" s="3" t="s">
        <v>16</v>
      </c>
      <c r="E98" s="3"/>
      <c r="F98" s="3"/>
      <c r="G98" s="3"/>
      <c r="I98">
        <v>3</v>
      </c>
      <c r="J98">
        <v>149</v>
      </c>
      <c r="K98">
        <v>65</v>
      </c>
      <c r="L98" s="5">
        <f t="shared" si="3"/>
        <v>0.43624161073825501</v>
      </c>
    </row>
    <row r="99" spans="1:12">
      <c r="B99" s="3"/>
      <c r="C99" s="3"/>
      <c r="D99" s="3"/>
      <c r="E99" s="3"/>
      <c r="F99" s="3"/>
      <c r="G99" s="3"/>
      <c r="L99" s="5"/>
    </row>
    <row r="100" spans="1:12">
      <c r="B100" s="4" t="s">
        <v>10</v>
      </c>
      <c r="C100" s="3"/>
      <c r="D100" s="3"/>
      <c r="E100" s="3"/>
      <c r="F100" s="3"/>
      <c r="G100" s="3"/>
      <c r="L100" s="5"/>
    </row>
    <row r="101" spans="1:12">
      <c r="B101" s="3" t="s">
        <v>46</v>
      </c>
      <c r="C101" s="3"/>
      <c r="D101" s="3"/>
      <c r="E101" s="3"/>
      <c r="F101" s="3"/>
      <c r="G101" s="3"/>
      <c r="I101">
        <v>1</v>
      </c>
      <c r="J101">
        <v>50</v>
      </c>
      <c r="K101">
        <v>3</v>
      </c>
      <c r="L101" s="5">
        <f t="shared" si="3"/>
        <v>0.06</v>
      </c>
    </row>
    <row r="102" spans="1:12">
      <c r="B102" s="3"/>
      <c r="C102" s="3"/>
      <c r="D102" s="3"/>
      <c r="E102" s="3"/>
      <c r="F102" s="3"/>
      <c r="G102" s="3"/>
      <c r="L102" s="5"/>
    </row>
    <row r="103" spans="1:12">
      <c r="B103" s="4" t="s">
        <v>12</v>
      </c>
      <c r="C103" s="3"/>
      <c r="D103" s="3"/>
      <c r="E103" s="3"/>
      <c r="F103" s="3"/>
      <c r="G103" s="3"/>
      <c r="L103" s="5"/>
    </row>
    <row r="104" spans="1:12">
      <c r="B104" s="3" t="s">
        <v>8</v>
      </c>
      <c r="C104" s="3" t="s">
        <v>47</v>
      </c>
      <c r="D104" s="3"/>
      <c r="E104" s="3"/>
      <c r="F104" s="3"/>
      <c r="G104" s="3"/>
      <c r="I104">
        <v>2</v>
      </c>
      <c r="J104">
        <v>100</v>
      </c>
      <c r="K104">
        <v>25</v>
      </c>
      <c r="L104" s="5">
        <f t="shared" si="3"/>
        <v>0.25</v>
      </c>
    </row>
    <row r="105" spans="1:12">
      <c r="B105" s="3"/>
      <c r="C105" s="3"/>
      <c r="D105" s="3"/>
      <c r="E105" s="3"/>
      <c r="F105" s="3"/>
      <c r="G105" s="3"/>
      <c r="L105" s="5"/>
    </row>
    <row r="106" spans="1:12">
      <c r="B106" s="4" t="s">
        <v>19</v>
      </c>
      <c r="C106" s="3"/>
      <c r="D106" s="3"/>
      <c r="E106" s="3"/>
      <c r="F106" s="3"/>
      <c r="G106" s="3"/>
      <c r="L106" s="5"/>
    </row>
    <row r="107" spans="1:12">
      <c r="B107" s="3" t="s">
        <v>56</v>
      </c>
      <c r="C107" s="3"/>
      <c r="D107" s="3"/>
      <c r="E107" s="3"/>
      <c r="F107" s="3"/>
      <c r="G107" s="3"/>
      <c r="I107">
        <v>1</v>
      </c>
      <c r="J107">
        <v>49</v>
      </c>
      <c r="K107">
        <v>22</v>
      </c>
      <c r="L107" s="5">
        <f t="shared" si="3"/>
        <v>0.44897959183673469</v>
      </c>
    </row>
    <row r="108" spans="1:12">
      <c r="B108" s="3"/>
      <c r="C108" s="3"/>
      <c r="D108" s="3"/>
      <c r="E108" s="3"/>
      <c r="F108" s="3"/>
      <c r="G108" s="3"/>
      <c r="L108" s="5"/>
    </row>
    <row r="109" spans="1:12">
      <c r="B109" s="4" t="s">
        <v>21</v>
      </c>
      <c r="L109" s="5"/>
    </row>
    <row r="110" spans="1:12">
      <c r="B110" s="3" t="s">
        <v>22</v>
      </c>
      <c r="I110">
        <v>1</v>
      </c>
      <c r="J110">
        <v>50</v>
      </c>
      <c r="K110">
        <v>14</v>
      </c>
      <c r="L110" s="5">
        <f t="shared" si="3"/>
        <v>0.28000000000000003</v>
      </c>
    </row>
    <row r="111" spans="1:12">
      <c r="L111" s="5"/>
    </row>
    <row r="112" spans="1:12">
      <c r="B112" s="4" t="s">
        <v>28</v>
      </c>
      <c r="L112" s="5"/>
    </row>
    <row r="113" spans="2:12">
      <c r="B113" s="3" t="s">
        <v>23</v>
      </c>
      <c r="I113">
        <v>1</v>
      </c>
      <c r="J113">
        <v>50</v>
      </c>
      <c r="K113">
        <v>0</v>
      </c>
      <c r="L113" s="5">
        <f t="shared" si="3"/>
        <v>0</v>
      </c>
    </row>
  </sheetData>
  <pageMargins left="0.75" right="0.75" top="1" bottom="1" header="0.5" footer="0.5"/>
  <pageSetup orientation="portrait" horizontalDpi="4294967292" verticalDpi="4294967292"/>
  <ignoredErrors>
    <ignoredError sqref="B7 C7:E7 B10:C10 C19 B47:C47 B50 B53:D53 B79 B82 B101 B104" twoDigitTextYear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Wild Isolate Recovery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Erin Aprison</dc:creator>
  <cp:lastModifiedBy>Devin Gouvêa</cp:lastModifiedBy>
  <dcterms:created xsi:type="dcterms:W3CDTF">2015-10-21T16:27:15Z</dcterms:created>
  <dcterms:modified xsi:type="dcterms:W3CDTF">2015-12-09T04:54:49Z</dcterms:modified>
</cp:coreProperties>
</file>