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6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alecwilken/Downloads/"/>
    </mc:Choice>
  </mc:AlternateContent>
  <xr:revisionPtr revIDLastSave="0" documentId="13_ncr:1_{4DEB7C58-5955-B541-AE5E-05A72B9CADC0}" xr6:coauthVersionLast="47" xr6:coauthVersionMax="47" xr10:uidLastSave="{00000000-0000-0000-0000-000000000000}"/>
  <bookViews>
    <workbookView xWindow="1280" yWindow="1120" windowWidth="24240" windowHeight="13140" activeTab="1" xr2:uid="{CDF9C9ED-5571-6349-B419-5B2EA428BBD4}"/>
  </bookViews>
  <sheets>
    <sheet name="Sheet1" sheetId="3" r:id="rId1"/>
    <sheet name="Sheet2_HesperPalate" sheetId="10" r:id="rId2"/>
    <sheet name="Sheet3" sheetId="7" r:id="rId3"/>
    <sheet name="Sheet4" sheetId="8" r:id="rId4"/>
    <sheet name="Sheet5" sheetId="9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9" i="10" l="1"/>
  <c r="N3" i="10"/>
  <c r="N4" i="10"/>
  <c r="N5" i="10"/>
  <c r="N6" i="10"/>
  <c r="N7" i="10"/>
  <c r="N8" i="10"/>
  <c r="N10" i="10"/>
  <c r="N11" i="10"/>
  <c r="N12" i="10"/>
  <c r="N13" i="10"/>
  <c r="N14" i="10"/>
  <c r="N15" i="10"/>
  <c r="N16" i="10"/>
  <c r="N17" i="10"/>
  <c r="N18" i="10"/>
  <c r="N19" i="10"/>
  <c r="N20" i="10"/>
  <c r="N2" i="10"/>
  <c r="AA9" i="7" l="1"/>
  <c r="AB9" i="7" s="1"/>
  <c r="K9" i="7"/>
  <c r="D9" i="7"/>
  <c r="M9" i="7"/>
  <c r="L9" i="7"/>
  <c r="T9" i="7"/>
  <c r="W9" i="7"/>
  <c r="V9" i="7"/>
  <c r="U9" i="7"/>
  <c r="K10" i="7"/>
  <c r="L10" i="7"/>
  <c r="W10" i="7"/>
  <c r="V10" i="7"/>
  <c r="U10" i="7"/>
  <c r="T10" i="7"/>
  <c r="AA3" i="7"/>
  <c r="W3" i="7"/>
  <c r="V3" i="7"/>
  <c r="U3" i="7"/>
  <c r="T3" i="7"/>
  <c r="M3" i="7"/>
  <c r="L3" i="7"/>
  <c r="K3" i="7"/>
  <c r="AA2" i="7"/>
  <c r="W2" i="7"/>
  <c r="V2" i="7"/>
  <c r="U2" i="7"/>
  <c r="T2" i="7"/>
  <c r="M2" i="7"/>
  <c r="L2" i="7"/>
  <c r="K2" i="7"/>
  <c r="C13" i="3"/>
  <c r="W15" i="7"/>
  <c r="AA4" i="7"/>
  <c r="AA15" i="7"/>
  <c r="V15" i="7"/>
  <c r="U15" i="7"/>
  <c r="T15" i="7"/>
  <c r="M15" i="7"/>
  <c r="L15" i="7"/>
  <c r="K15" i="7"/>
  <c r="AA14" i="7"/>
  <c r="W14" i="7"/>
  <c r="V14" i="7"/>
  <c r="U14" i="7"/>
  <c r="T14" i="7"/>
  <c r="M14" i="7"/>
  <c r="L14" i="7"/>
  <c r="K14" i="7"/>
  <c r="AA13" i="7"/>
  <c r="W13" i="7"/>
  <c r="V13" i="7"/>
  <c r="U13" i="7"/>
  <c r="T13" i="7"/>
  <c r="M13" i="7"/>
  <c r="L13" i="7"/>
  <c r="K13" i="7"/>
  <c r="AA12" i="7"/>
  <c r="W12" i="7"/>
  <c r="V12" i="7"/>
  <c r="U12" i="7"/>
  <c r="T12" i="7"/>
  <c r="M12" i="7"/>
  <c r="L12" i="7"/>
  <c r="K12" i="7"/>
  <c r="AA11" i="7"/>
  <c r="W11" i="7"/>
  <c r="V11" i="7"/>
  <c r="U11" i="7"/>
  <c r="T11" i="7"/>
  <c r="M11" i="7"/>
  <c r="L11" i="7"/>
  <c r="K11" i="7"/>
  <c r="AA10" i="7"/>
  <c r="M10" i="7"/>
  <c r="AA8" i="7"/>
  <c r="W8" i="7"/>
  <c r="V8" i="7"/>
  <c r="U8" i="7"/>
  <c r="T8" i="7"/>
  <c r="M8" i="7"/>
  <c r="L8" i="7"/>
  <c r="K8" i="7"/>
  <c r="AA7" i="7"/>
  <c r="W7" i="7"/>
  <c r="V7" i="7"/>
  <c r="U7" i="7"/>
  <c r="T7" i="7"/>
  <c r="M7" i="7"/>
  <c r="L7" i="7"/>
  <c r="K7" i="7"/>
  <c r="AA6" i="7"/>
  <c r="W6" i="7"/>
  <c r="V6" i="7"/>
  <c r="U6" i="7"/>
  <c r="T6" i="7"/>
  <c r="M6" i="7"/>
  <c r="L6" i="7"/>
  <c r="K6" i="7"/>
  <c r="AA5" i="7"/>
  <c r="W5" i="7"/>
  <c r="V5" i="7"/>
  <c r="U5" i="7"/>
  <c r="T5" i="7"/>
  <c r="M5" i="7"/>
  <c r="L5" i="7"/>
  <c r="K5" i="7"/>
  <c r="W4" i="7"/>
  <c r="V4" i="7"/>
  <c r="U4" i="7"/>
  <c r="T4" i="7"/>
  <c r="L4" i="7"/>
  <c r="K4" i="7"/>
  <c r="D2" i="7" l="1"/>
  <c r="AB2" i="7" s="1"/>
  <c r="D10" i="7"/>
  <c r="AB10" i="7" s="1"/>
  <c r="D6" i="7"/>
  <c r="AB6" i="7" s="1"/>
  <c r="D14" i="7"/>
  <c r="D3" i="7"/>
  <c r="AB3" i="7" s="1"/>
  <c r="D7" i="7"/>
  <c r="AB14" i="7"/>
  <c r="D5" i="7"/>
  <c r="AB5" i="7" s="1"/>
  <c r="D12" i="7"/>
  <c r="D8" i="7"/>
  <c r="AB8" i="7" s="1"/>
  <c r="D13" i="7"/>
  <c r="AB13" i="7" s="1"/>
  <c r="D15" i="7"/>
  <c r="AB15" i="7" s="1"/>
  <c r="D11" i="7"/>
  <c r="AB11" i="7" s="1"/>
  <c r="AB7" i="7"/>
  <c r="M4" i="7" l="1"/>
  <c r="D4" i="7" s="1"/>
  <c r="AB4" i="7" s="1"/>
</calcChain>
</file>

<file path=xl/sharedStrings.xml><?xml version="1.0" encoding="utf-8"?>
<sst xmlns="http://schemas.openxmlformats.org/spreadsheetml/2006/main" count="128" uniqueCount="67">
  <si>
    <t>Taxa</t>
  </si>
  <si>
    <t>Relative_Braincase_Width</t>
  </si>
  <si>
    <t>Allosaurus</t>
  </si>
  <si>
    <t>Tyrannosaurus</t>
  </si>
  <si>
    <t>Citipati</t>
  </si>
  <si>
    <t>Erlikosaurus</t>
  </si>
  <si>
    <t>Dromaeosaurus</t>
  </si>
  <si>
    <t>Skull_Length_(mm)</t>
  </si>
  <si>
    <t>Total_Muscle_Volume_(mm^3)</t>
  </si>
  <si>
    <t>Jaw_Muscle_Efficiency</t>
  </si>
  <si>
    <t>Jaw_Muscle_Volume_Residuals</t>
  </si>
  <si>
    <t>Anas_platyrhynchos</t>
  </si>
  <si>
    <t>Gallus_gallus</t>
  </si>
  <si>
    <t>Eudromia_elegans</t>
  </si>
  <si>
    <t>Chauna_chavaria</t>
  </si>
  <si>
    <t>Psittacus_erithacus</t>
  </si>
  <si>
    <t>Corvus_moneduloides</t>
  </si>
  <si>
    <t>Struthio_camelus</t>
  </si>
  <si>
    <t>Mobility</t>
  </si>
  <si>
    <t>Craniofacial_Hinge</t>
  </si>
  <si>
    <t>Otic_Joint</t>
  </si>
  <si>
    <t>Palatobasal_Joint</t>
  </si>
  <si>
    <t>Quadratojugal</t>
  </si>
  <si>
    <t>Quadrate-Pterygoid</t>
  </si>
  <si>
    <t>Palatine-Premaxilla</t>
  </si>
  <si>
    <t>Ectopterygoid-Jugal</t>
  </si>
  <si>
    <t>Post-Orbital-Bar</t>
  </si>
  <si>
    <t>Lacrimal-Bar</t>
  </si>
  <si>
    <t>Jugal-Premaxilla</t>
  </si>
  <si>
    <t>Pterygoid-Palatine</t>
  </si>
  <si>
    <t>Total_DoF</t>
  </si>
  <si>
    <t>Dof_to_plot</t>
  </si>
  <si>
    <t>Ichthyornis</t>
  </si>
  <si>
    <t>IVPP_V12707</t>
  </si>
  <si>
    <t>Confuciusornis_sanctus</t>
  </si>
  <si>
    <t>Jeholornis</t>
  </si>
  <si>
    <t>Archaeopteryx</t>
  </si>
  <si>
    <t>mPPt_F</t>
  </si>
  <si>
    <t>mLPt_F</t>
  </si>
  <si>
    <t>Protractor_Resultant_F</t>
  </si>
  <si>
    <t>mPPt_Fx</t>
  </si>
  <si>
    <t>mPPt_Fy</t>
  </si>
  <si>
    <t>mPPt_Fz</t>
  </si>
  <si>
    <t>mLPt_Fx</t>
  </si>
  <si>
    <t>mLPt_Fy</t>
  </si>
  <si>
    <t>mLPt_Fz</t>
  </si>
  <si>
    <t>Protractor_R_Fx</t>
  </si>
  <si>
    <t>Protractor_R_Fy</t>
  </si>
  <si>
    <t>Protractor_R_Fz</t>
  </si>
  <si>
    <t>Pty_1x</t>
  </si>
  <si>
    <t>Pty_1y</t>
  </si>
  <si>
    <t>Pty_1z</t>
  </si>
  <si>
    <t>Pty_2x</t>
  </si>
  <si>
    <t>Pty_2y</t>
  </si>
  <si>
    <t>Pty_2z</t>
  </si>
  <si>
    <t>Pty_V</t>
  </si>
  <si>
    <t>Pty_x</t>
  </si>
  <si>
    <t>Pty_y</t>
  </si>
  <si>
    <t>Pty_z</t>
  </si>
  <si>
    <t>Projected_Protractor_Fx</t>
  </si>
  <si>
    <t>Projected_Protractor_Fy</t>
  </si>
  <si>
    <t>Projected_Protractor_Fz</t>
  </si>
  <si>
    <t>Projected_Force</t>
  </si>
  <si>
    <t>Transmitted_Protractor_F</t>
  </si>
  <si>
    <t>Gobipteryx</t>
  </si>
  <si>
    <t>Hesperornis</t>
  </si>
  <si>
    <t>Ept_Lat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</si>
</sst>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scheme val="minor"/>
    </font>
    <font>
      <sz val="12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B8167E-088F-974D-A2EC-9383202A2CAF}">
  <dimension ref="A1:G13"/>
  <sheetViews>
    <sheetView workbookViewId="0">
      <selection activeCell="E3" sqref="E3"/>
    </sheetView>
  </sheetViews>
  <sheetFormatPr baseColWidth="10" defaultRowHeight="16" x14ac:dyDescent="0.2"/>
  <cols>
    <col min="1" max="1" width="20.5" customWidth="1"/>
    <col min="2" max="2" width="19.33203125" customWidth="1"/>
    <col min="3" max="3" width="29.33203125" customWidth="1"/>
    <col min="4" max="4" width="26" customWidth="1"/>
    <col min="5" max="5" width="21" customWidth="1"/>
    <col min="6" max="6" width="30" customWidth="1"/>
  </cols>
  <sheetData>
    <row r="1" spans="1:7" x14ac:dyDescent="0.2">
      <c r="A1" t="s">
        <v>0</v>
      </c>
      <c r="B1" t="s">
        <v>7</v>
      </c>
      <c r="C1" t="s">
        <v>8</v>
      </c>
      <c r="D1" t="s">
        <v>1</v>
      </c>
      <c r="E1" t="s">
        <v>9</v>
      </c>
      <c r="F1" t="s">
        <v>10</v>
      </c>
      <c r="G1" t="s">
        <v>18</v>
      </c>
    </row>
    <row r="2" spans="1:7" x14ac:dyDescent="0.2">
      <c r="A2" t="s">
        <v>15</v>
      </c>
      <c r="B2">
        <v>64.593400000000003</v>
      </c>
      <c r="C2">
        <v>9720.9401558387963</v>
      </c>
      <c r="D2">
        <v>1.2934285269900749</v>
      </c>
      <c r="E2">
        <v>0.68714591764567934</v>
      </c>
      <c r="F2">
        <v>0.3891251</v>
      </c>
      <c r="G2">
        <v>4</v>
      </c>
    </row>
    <row r="3" spans="1:7" x14ac:dyDescent="0.2">
      <c r="A3" t="s">
        <v>16</v>
      </c>
      <c r="B3">
        <v>78.303299999999993</v>
      </c>
      <c r="C3">
        <v>2023.6937982606373</v>
      </c>
      <c r="D3">
        <v>1.0376486256462971</v>
      </c>
      <c r="E3">
        <v>0.79983500607404834</v>
      </c>
      <c r="F3">
        <v>-1.5259422</v>
      </c>
      <c r="G3">
        <v>4</v>
      </c>
    </row>
    <row r="4" spans="1:7" x14ac:dyDescent="0.2">
      <c r="A4" t="s">
        <v>11</v>
      </c>
      <c r="B4">
        <v>125.71899999999999</v>
      </c>
      <c r="C4">
        <v>44141.217324549179</v>
      </c>
      <c r="D4">
        <v>0.86832871492357566</v>
      </c>
      <c r="E4">
        <v>0.78172681155274637</v>
      </c>
      <c r="F4">
        <v>0.70614529999999998</v>
      </c>
      <c r="G4">
        <v>4</v>
      </c>
    </row>
    <row r="5" spans="1:7" x14ac:dyDescent="0.2">
      <c r="A5" t="s">
        <v>14</v>
      </c>
      <c r="B5">
        <v>87.064800000000005</v>
      </c>
      <c r="C5">
        <v>5739.5587536390931</v>
      </c>
      <c r="D5">
        <v>0.92756581132330862</v>
      </c>
      <c r="E5">
        <v>0.85028615913091987</v>
      </c>
      <c r="F5">
        <v>-0.67398420000000003</v>
      </c>
      <c r="G5">
        <v>4</v>
      </c>
    </row>
    <row r="6" spans="1:7" x14ac:dyDescent="0.2">
      <c r="A6" t="s">
        <v>12</v>
      </c>
      <c r="B6">
        <v>65.409000000000006</v>
      </c>
      <c r="C6">
        <v>2736.1395331565691</v>
      </c>
      <c r="D6">
        <v>0.93130981448577621</v>
      </c>
      <c r="E6">
        <v>0.3384760843943535</v>
      </c>
      <c r="F6">
        <v>-0.901146</v>
      </c>
      <c r="G6">
        <v>4</v>
      </c>
    </row>
    <row r="7" spans="1:7" x14ac:dyDescent="0.2">
      <c r="A7" t="s">
        <v>17</v>
      </c>
      <c r="B7">
        <v>208.40600000000001</v>
      </c>
      <c r="C7">
        <v>28192.228525514296</v>
      </c>
      <c r="D7">
        <v>0.75498802938577259</v>
      </c>
      <c r="E7">
        <v>0.66085377160803649</v>
      </c>
      <c r="F7">
        <v>-0.65002260000000001</v>
      </c>
      <c r="G7">
        <v>3</v>
      </c>
    </row>
    <row r="8" spans="1:7" x14ac:dyDescent="0.2">
      <c r="A8" t="s">
        <v>13</v>
      </c>
      <c r="B8">
        <v>54.862200000000001</v>
      </c>
      <c r="C8">
        <v>1028.1193070413578</v>
      </c>
      <c r="D8">
        <v>0.8277060991590256</v>
      </c>
      <c r="E8">
        <v>0.62687215270882113</v>
      </c>
      <c r="F8">
        <v>-1.5641445</v>
      </c>
      <c r="G8">
        <v>3</v>
      </c>
    </row>
    <row r="9" spans="1:7" x14ac:dyDescent="0.2">
      <c r="A9" t="s">
        <v>6</v>
      </c>
      <c r="B9">
        <v>222.14</v>
      </c>
      <c r="C9">
        <v>367985.25611592963</v>
      </c>
      <c r="D9">
        <v>0.3422933727236106</v>
      </c>
      <c r="E9">
        <v>0.75676891241268751</v>
      </c>
      <c r="F9">
        <v>1.8043472</v>
      </c>
      <c r="G9">
        <v>0</v>
      </c>
    </row>
    <row r="10" spans="1:7" x14ac:dyDescent="0.2">
      <c r="A10" t="s">
        <v>5</v>
      </c>
      <c r="B10">
        <v>250</v>
      </c>
      <c r="C10">
        <v>214793.44864965061</v>
      </c>
      <c r="D10">
        <v>0.46855600302566114</v>
      </c>
      <c r="E10">
        <v>0.7771399978617568</v>
      </c>
      <c r="F10">
        <v>1.053766</v>
      </c>
      <c r="G10">
        <v>0</v>
      </c>
    </row>
    <row r="11" spans="1:7" x14ac:dyDescent="0.2">
      <c r="A11" t="s">
        <v>4</v>
      </c>
      <c r="B11">
        <v>146.60599999999999</v>
      </c>
      <c r="C11">
        <v>578787.42983265978</v>
      </c>
      <c r="D11">
        <v>0.33404097583402775</v>
      </c>
      <c r="E11">
        <v>0.73067957891380764</v>
      </c>
      <c r="F11">
        <v>3.0036265000000002</v>
      </c>
      <c r="G11">
        <v>-12</v>
      </c>
    </row>
    <row r="12" spans="1:7" x14ac:dyDescent="0.2">
      <c r="A12" t="s">
        <v>3</v>
      </c>
      <c r="B12">
        <v>1620.52</v>
      </c>
      <c r="C12">
        <v>253803.82937806824</v>
      </c>
      <c r="D12">
        <v>0.31862265136264778</v>
      </c>
      <c r="E12">
        <v>0.82667814028379594</v>
      </c>
      <c r="F12">
        <v>-2.1363401999999998</v>
      </c>
      <c r="G12">
        <v>-12</v>
      </c>
    </row>
    <row r="13" spans="1:7" x14ac:dyDescent="0.2">
      <c r="A13" t="s">
        <v>2</v>
      </c>
      <c r="B13">
        <v>912.02499999999998</v>
      </c>
      <c r="C13">
        <f>SUM(C1:C11)</f>
        <v>1255148.0319962399</v>
      </c>
      <c r="D13">
        <v>0.60962843458046401</v>
      </c>
      <c r="E13">
        <v>0.77015244058533161</v>
      </c>
      <c r="F13">
        <v>0.4945697</v>
      </c>
      <c r="G13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2A7238-AD9C-9849-BA23-E7FA1305AFC8}">
  <dimension ref="A1:O20"/>
  <sheetViews>
    <sheetView tabSelected="1" workbookViewId="0">
      <selection activeCell="Q10" sqref="Q10"/>
    </sheetView>
  </sheetViews>
  <sheetFormatPr baseColWidth="10" defaultRowHeight="16" x14ac:dyDescent="0.2"/>
  <cols>
    <col min="1" max="1" width="21.6640625" customWidth="1"/>
    <col min="2" max="2" width="16.1640625" customWidth="1"/>
    <col min="4" max="4" width="16.1640625" customWidth="1"/>
    <col min="6" max="6" width="16.6640625" customWidth="1"/>
    <col min="7" max="7" width="16.83203125" customWidth="1"/>
    <col min="8" max="8" width="17.5" customWidth="1"/>
    <col min="9" max="9" width="15.1640625" customWidth="1"/>
    <col min="12" max="12" width="11.83203125" customWidth="1"/>
  </cols>
  <sheetData>
    <row r="1" spans="1:15" x14ac:dyDescent="0.2">
      <c r="A1" t="s">
        <v>0</v>
      </c>
      <c r="B1" t="s">
        <v>19</v>
      </c>
      <c r="C1" t="s">
        <v>20</v>
      </c>
      <c r="D1" t="s">
        <v>21</v>
      </c>
      <c r="E1" t="s">
        <v>22</v>
      </c>
      <c r="F1" t="s">
        <v>23</v>
      </c>
      <c r="G1" t="s">
        <v>24</v>
      </c>
      <c r="H1" t="s">
        <v>25</v>
      </c>
      <c r="I1" t="s">
        <v>26</v>
      </c>
      <c r="J1" t="s">
        <v>27</v>
      </c>
      <c r="K1" t="s">
        <v>28</v>
      </c>
      <c r="L1" t="s">
        <v>29</v>
      </c>
      <c r="M1" t="s">
        <v>66</v>
      </c>
      <c r="N1" t="s">
        <v>30</v>
      </c>
      <c r="O1" t="s">
        <v>31</v>
      </c>
    </row>
    <row r="2" spans="1:15" x14ac:dyDescent="0.2">
      <c r="A2" t="s">
        <v>15</v>
      </c>
      <c r="B2">
        <v>1</v>
      </c>
      <c r="C2">
        <v>3</v>
      </c>
      <c r="D2">
        <v>1</v>
      </c>
      <c r="E2">
        <v>2</v>
      </c>
      <c r="F2">
        <v>3</v>
      </c>
      <c r="G2">
        <v>1</v>
      </c>
      <c r="K2">
        <v>2</v>
      </c>
      <c r="L2">
        <v>2</v>
      </c>
      <c r="N2">
        <f>(B2+(2*(SUM(C2:M2))))-24</f>
        <v>5</v>
      </c>
      <c r="O2">
        <v>5</v>
      </c>
    </row>
    <row r="3" spans="1:15" x14ac:dyDescent="0.2">
      <c r="A3" t="s">
        <v>16</v>
      </c>
      <c r="B3">
        <v>1</v>
      </c>
      <c r="C3">
        <v>3</v>
      </c>
      <c r="D3">
        <v>1</v>
      </c>
      <c r="E3">
        <v>2</v>
      </c>
      <c r="F3">
        <v>3</v>
      </c>
      <c r="G3">
        <v>1</v>
      </c>
      <c r="K3">
        <v>2</v>
      </c>
      <c r="L3">
        <v>2</v>
      </c>
      <c r="N3">
        <f t="shared" ref="N3:N20" si="0">(B3+(2*(SUM(C3:M3))))-24</f>
        <v>5</v>
      </c>
      <c r="O3">
        <v>5</v>
      </c>
    </row>
    <row r="4" spans="1:15" x14ac:dyDescent="0.2">
      <c r="A4" t="s">
        <v>11</v>
      </c>
      <c r="B4">
        <v>1</v>
      </c>
      <c r="C4">
        <v>3</v>
      </c>
      <c r="D4">
        <v>1</v>
      </c>
      <c r="E4">
        <v>2</v>
      </c>
      <c r="F4">
        <v>3</v>
      </c>
      <c r="G4">
        <v>1</v>
      </c>
      <c r="K4">
        <v>2</v>
      </c>
      <c r="L4">
        <v>2</v>
      </c>
      <c r="N4">
        <f t="shared" si="0"/>
        <v>5</v>
      </c>
      <c r="O4">
        <v>5</v>
      </c>
    </row>
    <row r="5" spans="1:15" x14ac:dyDescent="0.2">
      <c r="A5" t="s">
        <v>14</v>
      </c>
      <c r="B5">
        <v>1</v>
      </c>
      <c r="C5">
        <v>3</v>
      </c>
      <c r="D5">
        <v>1</v>
      </c>
      <c r="E5">
        <v>2</v>
      </c>
      <c r="F5">
        <v>3</v>
      </c>
      <c r="G5">
        <v>1</v>
      </c>
      <c r="K5">
        <v>2</v>
      </c>
      <c r="L5">
        <v>2</v>
      </c>
      <c r="N5">
        <f t="shared" si="0"/>
        <v>5</v>
      </c>
      <c r="O5">
        <v>5</v>
      </c>
    </row>
    <row r="6" spans="1:15" x14ac:dyDescent="0.2">
      <c r="A6" t="s">
        <v>12</v>
      </c>
      <c r="B6">
        <v>1</v>
      </c>
      <c r="C6">
        <v>3</v>
      </c>
      <c r="D6">
        <v>1</v>
      </c>
      <c r="E6">
        <v>2</v>
      </c>
      <c r="F6">
        <v>3</v>
      </c>
      <c r="G6">
        <v>1</v>
      </c>
      <c r="K6">
        <v>2</v>
      </c>
      <c r="L6">
        <v>2</v>
      </c>
      <c r="N6">
        <f t="shared" si="0"/>
        <v>5</v>
      </c>
      <c r="O6">
        <v>5</v>
      </c>
    </row>
    <row r="7" spans="1:15" x14ac:dyDescent="0.2">
      <c r="A7" t="s">
        <v>17</v>
      </c>
      <c r="B7">
        <v>1</v>
      </c>
      <c r="C7">
        <v>3</v>
      </c>
      <c r="D7">
        <v>1</v>
      </c>
      <c r="E7">
        <v>2</v>
      </c>
      <c r="F7">
        <v>3</v>
      </c>
      <c r="G7">
        <v>1</v>
      </c>
      <c r="K7">
        <v>0</v>
      </c>
      <c r="L7">
        <v>2</v>
      </c>
      <c r="N7">
        <f t="shared" si="0"/>
        <v>1</v>
      </c>
      <c r="O7">
        <v>1</v>
      </c>
    </row>
    <row r="8" spans="1:15" x14ac:dyDescent="0.2">
      <c r="A8" t="s">
        <v>13</v>
      </c>
      <c r="B8">
        <v>1</v>
      </c>
      <c r="C8">
        <v>3</v>
      </c>
      <c r="D8">
        <v>1</v>
      </c>
      <c r="E8">
        <v>2</v>
      </c>
      <c r="F8">
        <v>3</v>
      </c>
      <c r="G8">
        <v>1</v>
      </c>
      <c r="K8">
        <v>0</v>
      </c>
      <c r="L8">
        <v>2</v>
      </c>
      <c r="N8">
        <f t="shared" si="0"/>
        <v>1</v>
      </c>
      <c r="O8">
        <v>1</v>
      </c>
    </row>
    <row r="9" spans="1:15" x14ac:dyDescent="0.2">
      <c r="A9" t="s">
        <v>65</v>
      </c>
      <c r="B9">
        <v>0</v>
      </c>
      <c r="C9">
        <v>3</v>
      </c>
      <c r="D9">
        <v>3</v>
      </c>
      <c r="E9">
        <v>2</v>
      </c>
      <c r="F9">
        <v>3</v>
      </c>
      <c r="G9">
        <v>0</v>
      </c>
      <c r="J9">
        <v>0</v>
      </c>
      <c r="K9">
        <v>0</v>
      </c>
      <c r="L9">
        <v>1</v>
      </c>
      <c r="M9">
        <v>0</v>
      </c>
      <c r="N9">
        <f t="shared" ref="N9" si="1">(B9+(2*(SUM(C9:M9))))-24</f>
        <v>0</v>
      </c>
      <c r="O9">
        <v>0</v>
      </c>
    </row>
    <row r="10" spans="1:15" x14ac:dyDescent="0.2">
      <c r="A10" t="s">
        <v>32</v>
      </c>
      <c r="B10">
        <v>0</v>
      </c>
      <c r="C10">
        <v>3</v>
      </c>
      <c r="D10">
        <v>3</v>
      </c>
      <c r="E10">
        <v>2</v>
      </c>
      <c r="F10">
        <v>3</v>
      </c>
      <c r="G10">
        <v>0</v>
      </c>
      <c r="J10">
        <v>0</v>
      </c>
      <c r="K10">
        <v>0</v>
      </c>
      <c r="L10">
        <v>2</v>
      </c>
      <c r="M10">
        <v>1</v>
      </c>
      <c r="N10">
        <f t="shared" si="0"/>
        <v>4</v>
      </c>
      <c r="O10">
        <v>4</v>
      </c>
    </row>
    <row r="11" spans="1:15" x14ac:dyDescent="0.2">
      <c r="A11" t="s">
        <v>33</v>
      </c>
      <c r="B11">
        <v>0</v>
      </c>
      <c r="C11">
        <v>3</v>
      </c>
      <c r="D11">
        <v>3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1</v>
      </c>
      <c r="N11">
        <f t="shared" si="0"/>
        <v>-10</v>
      </c>
      <c r="O11">
        <v>0</v>
      </c>
    </row>
    <row r="12" spans="1:15" x14ac:dyDescent="0.2">
      <c r="A12" t="s">
        <v>64</v>
      </c>
      <c r="B12">
        <v>0</v>
      </c>
      <c r="C12">
        <v>3</v>
      </c>
      <c r="D12">
        <v>3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1</v>
      </c>
      <c r="N12">
        <f t="shared" si="0"/>
        <v>-10</v>
      </c>
      <c r="O12">
        <v>0</v>
      </c>
    </row>
    <row r="13" spans="1:15" x14ac:dyDescent="0.2">
      <c r="A13" t="s">
        <v>34</v>
      </c>
      <c r="B13">
        <v>0</v>
      </c>
      <c r="C13">
        <v>3</v>
      </c>
      <c r="D13">
        <v>3</v>
      </c>
      <c r="E13">
        <v>0</v>
      </c>
      <c r="F13">
        <v>0</v>
      </c>
      <c r="G13">
        <v>0</v>
      </c>
      <c r="H13">
        <v>0</v>
      </c>
      <c r="I13">
        <v>0</v>
      </c>
      <c r="J13">
        <v>1</v>
      </c>
      <c r="K13">
        <v>0</v>
      </c>
      <c r="L13">
        <v>0</v>
      </c>
      <c r="M13">
        <v>1</v>
      </c>
      <c r="N13">
        <f t="shared" si="0"/>
        <v>-8</v>
      </c>
      <c r="O13">
        <v>0</v>
      </c>
    </row>
    <row r="14" spans="1:15" x14ac:dyDescent="0.2">
      <c r="A14" t="s">
        <v>35</v>
      </c>
      <c r="B14">
        <v>0</v>
      </c>
      <c r="C14">
        <v>2</v>
      </c>
      <c r="D14">
        <v>3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1</v>
      </c>
      <c r="N14">
        <f t="shared" si="0"/>
        <v>-12</v>
      </c>
      <c r="O14">
        <v>0</v>
      </c>
    </row>
    <row r="15" spans="1:15" x14ac:dyDescent="0.2">
      <c r="A15" t="s">
        <v>36</v>
      </c>
      <c r="B15">
        <v>0</v>
      </c>
      <c r="C15">
        <v>3</v>
      </c>
      <c r="D15">
        <v>3</v>
      </c>
      <c r="E15">
        <v>0</v>
      </c>
      <c r="F15">
        <v>0</v>
      </c>
      <c r="G15">
        <v>0</v>
      </c>
      <c r="I15">
        <v>0</v>
      </c>
      <c r="J15">
        <v>0</v>
      </c>
      <c r="K15">
        <v>0</v>
      </c>
      <c r="L15">
        <v>0</v>
      </c>
      <c r="M15">
        <v>1</v>
      </c>
      <c r="N15">
        <f t="shared" si="0"/>
        <v>-10</v>
      </c>
      <c r="O15">
        <v>0</v>
      </c>
    </row>
    <row r="16" spans="1:15" x14ac:dyDescent="0.2">
      <c r="A16" t="s">
        <v>6</v>
      </c>
      <c r="B16">
        <v>0</v>
      </c>
      <c r="C16">
        <v>3</v>
      </c>
      <c r="D16">
        <v>3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1</v>
      </c>
      <c r="N16">
        <f t="shared" si="0"/>
        <v>-10</v>
      </c>
      <c r="O16">
        <v>0</v>
      </c>
    </row>
    <row r="17" spans="1:15" x14ac:dyDescent="0.2">
      <c r="A17" t="s">
        <v>5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1</v>
      </c>
      <c r="N17">
        <f t="shared" si="0"/>
        <v>-22</v>
      </c>
      <c r="O17">
        <v>0</v>
      </c>
    </row>
    <row r="18" spans="1:15" x14ac:dyDescent="0.2">
      <c r="A18" t="s">
        <v>4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1</v>
      </c>
      <c r="N18">
        <f t="shared" si="0"/>
        <v>-22</v>
      </c>
      <c r="O18">
        <v>0</v>
      </c>
    </row>
    <row r="19" spans="1:15" x14ac:dyDescent="0.2">
      <c r="A19" t="s">
        <v>3</v>
      </c>
      <c r="B19">
        <v>0</v>
      </c>
      <c r="C19">
        <v>3</v>
      </c>
      <c r="D19">
        <v>3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1</v>
      </c>
      <c r="N19">
        <f t="shared" si="0"/>
        <v>-10</v>
      </c>
      <c r="O19">
        <v>0</v>
      </c>
    </row>
    <row r="20" spans="1:15" x14ac:dyDescent="0.2">
      <c r="A20" t="s">
        <v>2</v>
      </c>
      <c r="B20">
        <v>0</v>
      </c>
      <c r="C20">
        <v>3</v>
      </c>
      <c r="D20">
        <v>3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1</v>
      </c>
      <c r="N20">
        <f t="shared" si="0"/>
        <v>-10</v>
      </c>
      <c r="O20">
        <v>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BFCF35-F4C9-214C-9596-3C421127065E}">
  <dimension ref="A1:AB19"/>
  <sheetViews>
    <sheetView workbookViewId="0">
      <selection activeCell="Z10" sqref="Z10"/>
    </sheetView>
  </sheetViews>
  <sheetFormatPr baseColWidth="10" defaultRowHeight="16" x14ac:dyDescent="0.2"/>
  <cols>
    <col min="1" max="1" width="22" customWidth="1"/>
    <col min="4" max="4" width="23.1640625" customWidth="1"/>
    <col min="11" max="11" width="20.33203125" customWidth="1"/>
    <col min="12" max="12" width="17.83203125" customWidth="1"/>
    <col min="13" max="13" width="17.33203125" customWidth="1"/>
    <col min="24" max="24" width="22.5" customWidth="1"/>
    <col min="25" max="25" width="22.1640625" customWidth="1"/>
    <col min="26" max="26" width="23.1640625" customWidth="1"/>
    <col min="27" max="27" width="16.33203125" customWidth="1"/>
    <col min="28" max="28" width="23.83203125" customWidth="1"/>
  </cols>
  <sheetData>
    <row r="1" spans="1:28" x14ac:dyDescent="0.2">
      <c r="A1" t="s">
        <v>0</v>
      </c>
      <c r="B1" t="s">
        <v>37</v>
      </c>
      <c r="C1" t="s">
        <v>38</v>
      </c>
      <c r="D1" t="s">
        <v>39</v>
      </c>
      <c r="E1" t="s">
        <v>40</v>
      </c>
      <c r="F1" t="s">
        <v>41</v>
      </c>
      <c r="G1" t="s">
        <v>42</v>
      </c>
      <c r="H1" t="s">
        <v>43</v>
      </c>
      <c r="I1" t="s">
        <v>44</v>
      </c>
      <c r="J1" t="s">
        <v>45</v>
      </c>
      <c r="K1" t="s">
        <v>46</v>
      </c>
      <c r="L1" t="s">
        <v>47</v>
      </c>
      <c r="M1" s="1" t="s">
        <v>48</v>
      </c>
      <c r="N1" t="s">
        <v>49</v>
      </c>
      <c r="O1" t="s">
        <v>50</v>
      </c>
      <c r="P1" s="1" t="s">
        <v>51</v>
      </c>
      <c r="Q1" s="1" t="s">
        <v>52</v>
      </c>
      <c r="R1" s="1" t="s">
        <v>53</v>
      </c>
      <c r="S1" s="1" t="s">
        <v>54</v>
      </c>
      <c r="T1" s="1" t="s">
        <v>55</v>
      </c>
      <c r="U1" s="1" t="s">
        <v>56</v>
      </c>
      <c r="V1" s="1" t="s">
        <v>57</v>
      </c>
      <c r="W1" s="1" t="s">
        <v>58</v>
      </c>
      <c r="X1" s="1" t="s">
        <v>59</v>
      </c>
      <c r="Y1" s="1" t="s">
        <v>60</v>
      </c>
      <c r="Z1" s="1" t="s">
        <v>61</v>
      </c>
      <c r="AA1" s="1" t="s">
        <v>62</v>
      </c>
      <c r="AB1" s="1" t="s">
        <v>63</v>
      </c>
    </row>
    <row r="2" spans="1:28" x14ac:dyDescent="0.2">
      <c r="A2" t="s">
        <v>15</v>
      </c>
      <c r="B2">
        <v>10.642917171304571</v>
      </c>
      <c r="D2">
        <f t="shared" ref="D2:D3" si="0">SQRT(K2^2+L2^2+M2^2)</f>
        <v>10.642917171304571</v>
      </c>
      <c r="E2">
        <v>6.8408850833585504</v>
      </c>
      <c r="F2">
        <v>-6.7319553950842703</v>
      </c>
      <c r="G2">
        <v>-4.5994297200987804</v>
      </c>
      <c r="K2">
        <f t="shared" ref="K2:K3" si="1">H2+E2</f>
        <v>6.8408850833585504</v>
      </c>
      <c r="L2">
        <f t="shared" ref="L2:L3" si="2">F2+I2</f>
        <v>-6.7319553950842703</v>
      </c>
      <c r="M2">
        <f t="shared" ref="M2:M3" si="3">J2+G2</f>
        <v>-4.5994297200987804</v>
      </c>
      <c r="N2">
        <v>9.4702133333333336</v>
      </c>
      <c r="O2">
        <v>2.8413866666666663</v>
      </c>
      <c r="P2">
        <v>5.0546800000000003</v>
      </c>
      <c r="Q2">
        <v>2.0766233333333335</v>
      </c>
      <c r="R2">
        <v>11.316000000000001</v>
      </c>
      <c r="S2">
        <v>13.381166666666667</v>
      </c>
      <c r="T2">
        <f t="shared" ref="T2:T3" si="4">SQRT(((Q2-N2)^2)+((R2-O2)^2)+((S2-P2)^2))</f>
        <v>13.993377878403374</v>
      </c>
      <c r="U2">
        <f t="shared" ref="U2:U3" si="5">Q2-N2</f>
        <v>-7.3935899999999997</v>
      </c>
      <c r="V2">
        <f t="shared" ref="V2:V3" si="6">R2-P2</f>
        <v>6.2613200000000004</v>
      </c>
      <c r="W2">
        <f t="shared" ref="W2:W3" si="7">S2-P2</f>
        <v>8.3264866666666677</v>
      </c>
      <c r="X2">
        <v>5.9360200000000001</v>
      </c>
      <c r="Y2">
        <v>-5.0269700000000004</v>
      </c>
      <c r="Z2">
        <v>-6.6850100000000001</v>
      </c>
      <c r="AA2">
        <f t="shared" ref="AA2:AA3" si="8">SQRT((X2^2)+(Y2^2)+(Z2^2))</f>
        <v>10.256515954328741</v>
      </c>
      <c r="AB2">
        <f t="shared" ref="AB2:AB3" si="9">(AA2/D2)*100</f>
        <v>96.369405015970202</v>
      </c>
    </row>
    <row r="3" spans="1:28" x14ac:dyDescent="0.2">
      <c r="A3" t="s">
        <v>16</v>
      </c>
      <c r="B3">
        <v>11.754714826560368</v>
      </c>
      <c r="D3">
        <f t="shared" si="0"/>
        <v>11.754714826560368</v>
      </c>
      <c r="E3">
        <v>-6.9490315880368003</v>
      </c>
      <c r="F3">
        <v>4.9940517914772</v>
      </c>
      <c r="G3">
        <v>8.0587671108097094</v>
      </c>
      <c r="K3">
        <f t="shared" si="1"/>
        <v>-6.9490315880368003</v>
      </c>
      <c r="L3">
        <f t="shared" si="2"/>
        <v>4.9940517914772</v>
      </c>
      <c r="M3">
        <f t="shared" si="3"/>
        <v>8.0587671108097094</v>
      </c>
      <c r="N3">
        <v>5.752675</v>
      </c>
      <c r="O3">
        <v>3.8849275000000003</v>
      </c>
      <c r="P3">
        <v>0.86975400000000003</v>
      </c>
      <c r="Q3">
        <v>1.86273</v>
      </c>
      <c r="R3">
        <v>6.9621025000000003</v>
      </c>
      <c r="S3">
        <v>4.4961025000000001</v>
      </c>
      <c r="T3">
        <f t="shared" si="4"/>
        <v>6.1441908765192386</v>
      </c>
      <c r="U3">
        <f t="shared" si="5"/>
        <v>-3.889945</v>
      </c>
      <c r="V3">
        <f t="shared" si="6"/>
        <v>6.0923484999999999</v>
      </c>
      <c r="W3">
        <f t="shared" si="7"/>
        <v>3.6263485000000002</v>
      </c>
      <c r="X3">
        <v>-5.1558000000000002</v>
      </c>
      <c r="Y3">
        <v>8.0749099999999991</v>
      </c>
      <c r="Z3">
        <v>4.8064200000000001</v>
      </c>
      <c r="AA3">
        <f t="shared" si="8"/>
        <v>10.718587517229123</v>
      </c>
      <c r="AB3">
        <f t="shared" si="9"/>
        <v>91.185432189387839</v>
      </c>
    </row>
    <row r="4" spans="1:28" x14ac:dyDescent="0.2">
      <c r="A4" t="s">
        <v>11</v>
      </c>
      <c r="B4">
        <v>141.10644223783592</v>
      </c>
      <c r="D4">
        <f>SQRT(K4^2+L4^2+M4^2)</f>
        <v>141.10644223783595</v>
      </c>
      <c r="E4">
        <v>-97.445174811778898</v>
      </c>
      <c r="F4">
        <v>89.774827164334198</v>
      </c>
      <c r="G4">
        <v>48.538091789186602</v>
      </c>
      <c r="K4">
        <f>H4+E4</f>
        <v>-97.445174811778898</v>
      </c>
      <c r="L4">
        <f>F4+I4</f>
        <v>89.774827164334198</v>
      </c>
      <c r="M4">
        <f>J4+G4</f>
        <v>48.538091789186602</v>
      </c>
      <c r="N4">
        <v>7.818765</v>
      </c>
      <c r="O4">
        <v>5.5103275000000007</v>
      </c>
      <c r="P4">
        <v>5.1377500000000005</v>
      </c>
      <c r="Q4">
        <v>2.2423000000000002</v>
      </c>
      <c r="R4">
        <v>11.203647499999999</v>
      </c>
      <c r="S4">
        <v>13.823150000000002</v>
      </c>
      <c r="T4">
        <f>SQRT(((Q4-N4)^2)+((R4-O4)^2)+((S4-P4)^2))</f>
        <v>11.787579381646811</v>
      </c>
      <c r="U4">
        <f>Q4-N4</f>
        <v>-5.5764649999999998</v>
      </c>
      <c r="V4">
        <f>R4-P4</f>
        <v>6.0658974999999984</v>
      </c>
      <c r="W4">
        <f>S4-P4</f>
        <v>8.6854000000000013</v>
      </c>
      <c r="X4">
        <v>-58.731000000000002</v>
      </c>
      <c r="Y4">
        <v>63.886000000000003</v>
      </c>
      <c r="Z4">
        <v>91.474000000000004</v>
      </c>
      <c r="AA4">
        <f>SQRT((X4^2)+(Y4^2)+(Z4^2))</f>
        <v>126.08823907486376</v>
      </c>
      <c r="AB4">
        <f>(AA4/D4)*100</f>
        <v>89.356826715495458</v>
      </c>
    </row>
    <row r="5" spans="1:28" x14ac:dyDescent="0.2">
      <c r="A5" t="s">
        <v>14</v>
      </c>
      <c r="B5">
        <v>0.37680526119038571</v>
      </c>
      <c r="D5">
        <f t="shared" ref="D5:D15" si="10">SQRT(K5^2+L5^2+M5^2)</f>
        <v>0.37680526119038571</v>
      </c>
      <c r="E5">
        <v>-6.9176316157322101E-2</v>
      </c>
      <c r="F5">
        <v>6.8579813673496498E-2</v>
      </c>
      <c r="G5">
        <v>-0.36399677374966599</v>
      </c>
      <c r="K5">
        <f t="shared" ref="K5:K15" si="11">H5+E5</f>
        <v>-6.9176316157322101E-2</v>
      </c>
      <c r="L5">
        <f t="shared" ref="L5:L15" si="12">F5+I5</f>
        <v>6.8579813673496498E-2</v>
      </c>
      <c r="M5">
        <f t="shared" ref="M5:M15" si="13">J5+G5</f>
        <v>-0.36399677374966599</v>
      </c>
      <c r="N5">
        <v>8.2954633333333323</v>
      </c>
      <c r="O5">
        <v>3.3557433333333329</v>
      </c>
      <c r="P5">
        <v>1.94676</v>
      </c>
      <c r="Q5">
        <v>2.6065624999999999</v>
      </c>
      <c r="R5">
        <v>7.0191499999999989</v>
      </c>
      <c r="S5">
        <v>7.6004375</v>
      </c>
      <c r="T5">
        <f t="shared" ref="T5:T15" si="14">SQRT(((Q5-N5)^2)+((R5-O5)^2)+((S5-P5)^2))</f>
        <v>8.8174945631332662</v>
      </c>
      <c r="U5">
        <f t="shared" ref="U5:U15" si="15">Q5-N5</f>
        <v>-5.6889008333333324</v>
      </c>
      <c r="V5">
        <f t="shared" ref="V5:V15" si="16">R5-P5</f>
        <v>5.0723899999999986</v>
      </c>
      <c r="W5">
        <f t="shared" ref="W5:W14" si="17">S5-P5</f>
        <v>5.6536774999999997</v>
      </c>
      <c r="X5">
        <v>8.3159999999999998E-2</v>
      </c>
      <c r="Y5">
        <v>-7.4149999999999994E-2</v>
      </c>
      <c r="Z5">
        <v>-8.2640000000000005E-2</v>
      </c>
      <c r="AA5">
        <f t="shared" ref="AA5:AA15" si="18">SQRT((X5^2)+(Y5^2)+(Z5^2))</f>
        <v>0.13871978121378364</v>
      </c>
      <c r="AB5">
        <f t="shared" ref="AB5:AB15" si="19">(AA5/D5)*100</f>
        <v>36.81471452270771</v>
      </c>
    </row>
    <row r="6" spans="1:28" x14ac:dyDescent="0.2">
      <c r="A6" t="s">
        <v>12</v>
      </c>
      <c r="B6">
        <v>14.764760527900034</v>
      </c>
      <c r="D6">
        <f t="shared" si="10"/>
        <v>14.764760527900034</v>
      </c>
      <c r="E6">
        <v>-10.0792777481893</v>
      </c>
      <c r="F6">
        <v>-10.607551269056099</v>
      </c>
      <c r="G6">
        <v>1.97133700706837</v>
      </c>
      <c r="K6">
        <f t="shared" si="11"/>
        <v>-10.0792777481893</v>
      </c>
      <c r="L6">
        <f t="shared" si="12"/>
        <v>-10.607551269056099</v>
      </c>
      <c r="M6">
        <f t="shared" si="13"/>
        <v>1.97133700706837</v>
      </c>
      <c r="N6">
        <v>7.3852933333333342</v>
      </c>
      <c r="O6">
        <v>4.0490500000000003</v>
      </c>
      <c r="P6">
        <v>2.5952299999999999</v>
      </c>
      <c r="Q6">
        <v>2.8552124999999999</v>
      </c>
      <c r="R6">
        <v>5.7555100000000001</v>
      </c>
      <c r="S6">
        <v>5.8733825</v>
      </c>
      <c r="T6">
        <f t="shared" si="14"/>
        <v>5.8463597136500489</v>
      </c>
      <c r="U6">
        <f t="shared" si="15"/>
        <v>-4.5300808333333347</v>
      </c>
      <c r="V6">
        <f t="shared" si="16"/>
        <v>3.1602800000000002</v>
      </c>
      <c r="W6">
        <f t="shared" si="17"/>
        <v>3.2781525</v>
      </c>
      <c r="X6">
        <v>-2.0423300000000002</v>
      </c>
      <c r="Y6">
        <v>1.4247700000000001</v>
      </c>
      <c r="Z6">
        <v>1.4779100000000001</v>
      </c>
      <c r="AA6">
        <f t="shared" si="18"/>
        <v>2.8957381355882306</v>
      </c>
      <c r="AB6">
        <f t="shared" si="19"/>
        <v>19.612496458146662</v>
      </c>
    </row>
    <row r="7" spans="1:28" x14ac:dyDescent="0.2">
      <c r="A7" t="s">
        <v>17</v>
      </c>
      <c r="B7">
        <v>3.6548153125181648</v>
      </c>
      <c r="D7">
        <f t="shared" si="10"/>
        <v>3.6548153125181648</v>
      </c>
      <c r="E7">
        <v>-3.5761336343919501</v>
      </c>
      <c r="F7">
        <v>-0.38325794650337103</v>
      </c>
      <c r="G7">
        <v>-0.64965879046611197</v>
      </c>
      <c r="K7">
        <f t="shared" si="11"/>
        <v>-3.5761336343919501</v>
      </c>
      <c r="L7">
        <f t="shared" si="12"/>
        <v>-0.38325794650337103</v>
      </c>
      <c r="M7">
        <f t="shared" si="13"/>
        <v>-0.64965879046611197</v>
      </c>
      <c r="N7">
        <v>22.062033333333332</v>
      </c>
      <c r="O7">
        <v>-2.0095625000000004</v>
      </c>
      <c r="P7">
        <v>4.7382400000000002</v>
      </c>
      <c r="Q7">
        <v>10.732537499999999</v>
      </c>
      <c r="R7">
        <v>-0.6010766666666667</v>
      </c>
      <c r="S7">
        <v>21.30725</v>
      </c>
      <c r="T7">
        <f t="shared" si="14"/>
        <v>20.121466163287359</v>
      </c>
      <c r="U7">
        <f t="shared" si="15"/>
        <v>-11.329495833333333</v>
      </c>
      <c r="V7">
        <f t="shared" si="16"/>
        <v>-5.3393166666666669</v>
      </c>
      <c r="W7">
        <f t="shared" si="17"/>
        <v>16.569009999999999</v>
      </c>
      <c r="X7">
        <v>-0.83508000000000004</v>
      </c>
      <c r="Y7">
        <v>-0.39355000000000001</v>
      </c>
      <c r="Z7">
        <v>1.2212799999999999</v>
      </c>
      <c r="AA7">
        <f t="shared" si="18"/>
        <v>1.5309360036591992</v>
      </c>
      <c r="AB7">
        <f t="shared" si="19"/>
        <v>41.888190585597215</v>
      </c>
    </row>
    <row r="8" spans="1:28" x14ac:dyDescent="0.2">
      <c r="A8" t="s">
        <v>13</v>
      </c>
      <c r="B8">
        <v>6.8504726727317236</v>
      </c>
      <c r="D8">
        <f t="shared" si="10"/>
        <v>6.8504726727317227</v>
      </c>
      <c r="E8">
        <v>-5.9965933959734397</v>
      </c>
      <c r="F8">
        <v>1.71438289111627</v>
      </c>
      <c r="G8">
        <v>2.8338551102446399</v>
      </c>
      <c r="K8">
        <f t="shared" si="11"/>
        <v>-5.9965933959734397</v>
      </c>
      <c r="L8">
        <f t="shared" si="12"/>
        <v>1.71438289111627</v>
      </c>
      <c r="M8">
        <f t="shared" si="13"/>
        <v>2.8338551102446399</v>
      </c>
      <c r="N8">
        <v>6.8166466666666663</v>
      </c>
      <c r="O8">
        <v>1.8562025</v>
      </c>
      <c r="P8">
        <v>3.3911766666666665</v>
      </c>
      <c r="Q8">
        <v>3.0131666666666668</v>
      </c>
      <c r="R8">
        <v>1.9511966666666669</v>
      </c>
      <c r="S8">
        <v>9.9627066666666675</v>
      </c>
      <c r="T8">
        <f t="shared" si="14"/>
        <v>7.5934505030980946</v>
      </c>
      <c r="U8">
        <f t="shared" si="15"/>
        <v>-3.8034799999999995</v>
      </c>
      <c r="V8">
        <f t="shared" si="16"/>
        <v>-1.4399799999999996</v>
      </c>
      <c r="W8">
        <f t="shared" si="17"/>
        <v>6.571530000000001</v>
      </c>
      <c r="X8">
        <v>-2.48122</v>
      </c>
      <c r="Y8">
        <v>-0.93937999999999999</v>
      </c>
      <c r="Z8">
        <v>4.2869799999999998</v>
      </c>
      <c r="AA8">
        <f t="shared" si="18"/>
        <v>5.0415359755931517</v>
      </c>
      <c r="AB8">
        <f t="shared" si="19"/>
        <v>73.593987107794248</v>
      </c>
    </row>
    <row r="9" spans="1:28" x14ac:dyDescent="0.2">
      <c r="A9" t="s">
        <v>65</v>
      </c>
      <c r="D9">
        <f t="shared" si="10"/>
        <v>13.194740088383705</v>
      </c>
      <c r="E9">
        <v>10.157</v>
      </c>
      <c r="F9">
        <v>6.9109999999999996</v>
      </c>
      <c r="G9">
        <v>4.8140000000000001</v>
      </c>
      <c r="K9">
        <f t="shared" si="11"/>
        <v>10.157</v>
      </c>
      <c r="L9">
        <f t="shared" si="12"/>
        <v>6.9109999999999996</v>
      </c>
      <c r="M9">
        <f t="shared" si="13"/>
        <v>4.8140000000000001</v>
      </c>
      <c r="N9">
        <v>5.7919999999999998</v>
      </c>
      <c r="O9">
        <v>3.524</v>
      </c>
      <c r="P9">
        <v>7.1109999999999998</v>
      </c>
      <c r="Q9">
        <v>6.0510000000000002</v>
      </c>
      <c r="R9">
        <v>-6.3540000000000001</v>
      </c>
      <c r="S9">
        <v>16.475000000000001</v>
      </c>
      <c r="T9">
        <f t="shared" si="14"/>
        <v>13.613466164059762</v>
      </c>
      <c r="U9">
        <f t="shared" si="15"/>
        <v>0.25900000000000034</v>
      </c>
      <c r="V9">
        <f t="shared" si="16"/>
        <v>-13.465</v>
      </c>
      <c r="W9">
        <f t="shared" si="17"/>
        <v>9.3640000000000008</v>
      </c>
      <c r="X9">
        <v>-4.3999999999999997E-2</v>
      </c>
      <c r="Y9">
        <v>2.2690000000000001</v>
      </c>
      <c r="Z9">
        <v>-1.5780000000000001</v>
      </c>
      <c r="AA9">
        <f t="shared" si="18"/>
        <v>2.7641239118389755</v>
      </c>
      <c r="AB9">
        <f t="shared" si="19"/>
        <v>20.948680256858079</v>
      </c>
    </row>
    <row r="10" spans="1:28" x14ac:dyDescent="0.2">
      <c r="A10" t="s">
        <v>32</v>
      </c>
      <c r="D10">
        <f t="shared" si="10"/>
        <v>8.3615911165280021</v>
      </c>
      <c r="E10">
        <v>-7.298</v>
      </c>
      <c r="F10">
        <v>1.351</v>
      </c>
      <c r="G10">
        <v>3.8510000000000009</v>
      </c>
      <c r="K10">
        <f t="shared" si="11"/>
        <v>-7.298</v>
      </c>
      <c r="L10">
        <f t="shared" si="12"/>
        <v>1.351</v>
      </c>
      <c r="M10">
        <f t="shared" si="13"/>
        <v>3.8510000000000009</v>
      </c>
      <c r="N10">
        <v>-3.3919999999999999</v>
      </c>
      <c r="O10">
        <v>0.61299999999999999</v>
      </c>
      <c r="P10">
        <v>3.3860000000000001</v>
      </c>
      <c r="Q10">
        <v>-6.23</v>
      </c>
      <c r="R10">
        <v>-1.1259999999999999</v>
      </c>
      <c r="S10">
        <v>13.131</v>
      </c>
      <c r="T10">
        <f t="shared" si="14"/>
        <v>10.297737130068917</v>
      </c>
      <c r="U10">
        <f t="shared" si="15"/>
        <v>-2.8380000000000005</v>
      </c>
      <c r="V10">
        <f t="shared" si="16"/>
        <v>-4.5120000000000005</v>
      </c>
      <c r="W10">
        <f t="shared" si="17"/>
        <v>9.745000000000001</v>
      </c>
      <c r="X10">
        <v>-1.1990000000000001</v>
      </c>
      <c r="Y10">
        <v>-1.9059999999999999</v>
      </c>
      <c r="Z10">
        <v>4.1100000000000003</v>
      </c>
      <c r="AA10">
        <f t="shared" si="18"/>
        <v>4.686420489029981</v>
      </c>
      <c r="AB10">
        <f t="shared" si="19"/>
        <v>56.046994211024412</v>
      </c>
    </row>
    <row r="11" spans="1:28" x14ac:dyDescent="0.2">
      <c r="A11" t="s">
        <v>6</v>
      </c>
      <c r="B11">
        <v>117.41445107729889</v>
      </c>
      <c r="D11">
        <f t="shared" si="10"/>
        <v>109.37189405616996</v>
      </c>
      <c r="E11">
        <v>-50.401451119889202</v>
      </c>
      <c r="F11">
        <v>94.742328587141799</v>
      </c>
      <c r="G11">
        <v>21.1138842549054</v>
      </c>
      <c r="K11">
        <f t="shared" si="11"/>
        <v>-50.401451119889202</v>
      </c>
      <c r="L11">
        <f t="shared" si="12"/>
        <v>94.742328587141799</v>
      </c>
      <c r="M11">
        <f t="shared" si="13"/>
        <v>21.1138842549054</v>
      </c>
      <c r="N11">
        <v>25.41513333333333</v>
      </c>
      <c r="O11">
        <v>28.491549999999997</v>
      </c>
      <c r="P11">
        <v>3.4844133333333338</v>
      </c>
      <c r="Q11">
        <v>12.296122499999999</v>
      </c>
      <c r="R11">
        <v>23.144824999999997</v>
      </c>
      <c r="S11">
        <v>60.794449999999998</v>
      </c>
      <c r="T11">
        <f t="shared" si="14"/>
        <v>59.035042273258512</v>
      </c>
      <c r="U11">
        <f t="shared" si="15"/>
        <v>-13.119010833333331</v>
      </c>
      <c r="V11">
        <f t="shared" si="16"/>
        <v>19.660411666666665</v>
      </c>
      <c r="W11">
        <f t="shared" si="17"/>
        <v>57.310036666666662</v>
      </c>
      <c r="X11">
        <v>-12.7463</v>
      </c>
      <c r="Y11">
        <v>19.102</v>
      </c>
      <c r="Z11">
        <v>55.682290000000002</v>
      </c>
      <c r="AA11">
        <f t="shared" si="18"/>
        <v>60.231818728427093</v>
      </c>
      <c r="AB11">
        <f t="shared" si="19"/>
        <v>55.070655261299514</v>
      </c>
    </row>
    <row r="12" spans="1:28" x14ac:dyDescent="0.2">
      <c r="A12" t="s">
        <v>5</v>
      </c>
      <c r="D12">
        <f t="shared" si="10"/>
        <v>0</v>
      </c>
      <c r="E12">
        <v>0</v>
      </c>
      <c r="F12">
        <v>0</v>
      </c>
      <c r="G12">
        <v>0</v>
      </c>
      <c r="K12">
        <f t="shared" si="11"/>
        <v>0</v>
      </c>
      <c r="L12">
        <f t="shared" si="12"/>
        <v>0</v>
      </c>
      <c r="M12">
        <f t="shared" si="13"/>
        <v>0</v>
      </c>
      <c r="N12">
        <v>37.171900000000001</v>
      </c>
      <c r="O12">
        <v>38.299133333333337</v>
      </c>
      <c r="P12">
        <v>7.7471500000000004</v>
      </c>
      <c r="Q12">
        <v>13.09835</v>
      </c>
      <c r="R12">
        <v>19.6813</v>
      </c>
      <c r="S12">
        <v>47.120750000000001</v>
      </c>
      <c r="T12">
        <f t="shared" si="14"/>
        <v>49.763841336760549</v>
      </c>
      <c r="U12">
        <f t="shared" si="15"/>
        <v>-24.073550000000001</v>
      </c>
      <c r="V12">
        <f t="shared" si="16"/>
        <v>11.934149999999999</v>
      </c>
      <c r="W12">
        <f t="shared" si="17"/>
        <v>39.373600000000003</v>
      </c>
      <c r="X12">
        <v>0</v>
      </c>
      <c r="Y12">
        <v>0</v>
      </c>
      <c r="Z12">
        <v>0</v>
      </c>
      <c r="AA12">
        <f t="shared" si="18"/>
        <v>0</v>
      </c>
      <c r="AB12">
        <v>0</v>
      </c>
    </row>
    <row r="13" spans="1:28" x14ac:dyDescent="0.2">
      <c r="A13" t="s">
        <v>4</v>
      </c>
      <c r="B13">
        <v>70.324974101343116</v>
      </c>
      <c r="C13">
        <v>39.557981392957096</v>
      </c>
      <c r="D13">
        <f t="shared" si="10"/>
        <v>102.76003821638791</v>
      </c>
      <c r="E13">
        <v>-42.425373964229998</v>
      </c>
      <c r="F13">
        <v>55.9422053143306</v>
      </c>
      <c r="G13">
        <v>4.0198620522467197</v>
      </c>
      <c r="H13">
        <v>-20.195920066952102</v>
      </c>
      <c r="I13">
        <v>18.839668598065501</v>
      </c>
      <c r="J13">
        <v>28.320056349694791</v>
      </c>
      <c r="K13">
        <f t="shared" si="11"/>
        <v>-62.621294031182103</v>
      </c>
      <c r="L13">
        <f t="shared" si="12"/>
        <v>74.781873912396094</v>
      </c>
      <c r="M13">
        <f t="shared" si="13"/>
        <v>32.33991840194151</v>
      </c>
      <c r="N13">
        <v>22.957124999999998</v>
      </c>
      <c r="O13">
        <v>24.937772499999998</v>
      </c>
      <c r="P13">
        <v>5.7626249999999999</v>
      </c>
      <c r="Q13">
        <v>10.24633</v>
      </c>
      <c r="R13">
        <v>18.330275</v>
      </c>
      <c r="S13">
        <v>55.013974999999995</v>
      </c>
      <c r="T13">
        <f t="shared" si="14"/>
        <v>51.292482973307408</v>
      </c>
      <c r="U13">
        <f t="shared" si="15"/>
        <v>-12.710794999999997</v>
      </c>
      <c r="V13">
        <f t="shared" si="16"/>
        <v>12.56765</v>
      </c>
      <c r="W13">
        <f t="shared" si="17"/>
        <v>49.251349999999995</v>
      </c>
      <c r="X13">
        <v>-15.41193</v>
      </c>
      <c r="Y13">
        <v>15.23837</v>
      </c>
      <c r="Z13">
        <v>59.717649999999999</v>
      </c>
      <c r="AA13">
        <f t="shared" si="18"/>
        <v>63.528995176252394</v>
      </c>
      <c r="AB13">
        <f t="shared" si="19"/>
        <v>61.822665969114979</v>
      </c>
    </row>
    <row r="14" spans="1:28" x14ac:dyDescent="0.2">
      <c r="A14" t="s">
        <v>3</v>
      </c>
      <c r="B14">
        <v>132.34215672116594</v>
      </c>
      <c r="C14">
        <v>2907.6684319999999</v>
      </c>
      <c r="D14">
        <f t="shared" si="10"/>
        <v>2945.6772044454342</v>
      </c>
      <c r="E14">
        <v>41.1419696739909</v>
      </c>
      <c r="F14">
        <v>13.5760664532677</v>
      </c>
      <c r="G14">
        <v>125.049890830062</v>
      </c>
      <c r="H14">
        <v>2743.14634031987</v>
      </c>
      <c r="I14">
        <v>-963.95752275964901</v>
      </c>
      <c r="J14">
        <v>21.6739556638158</v>
      </c>
      <c r="K14">
        <f t="shared" si="11"/>
        <v>2784.2883099938608</v>
      </c>
      <c r="L14">
        <f t="shared" si="12"/>
        <v>-950.38145630638132</v>
      </c>
      <c r="M14">
        <f t="shared" si="13"/>
        <v>146.7238464938778</v>
      </c>
      <c r="N14">
        <v>211.393</v>
      </c>
      <c r="O14">
        <v>157.77802500000001</v>
      </c>
      <c r="P14">
        <v>101.69144999999999</v>
      </c>
      <c r="Q14">
        <v>129.3038</v>
      </c>
      <c r="R14">
        <v>76.360866666666666</v>
      </c>
      <c r="S14">
        <v>351.7046666666667</v>
      </c>
      <c r="T14">
        <f t="shared" si="14"/>
        <v>275.452353294955</v>
      </c>
      <c r="U14">
        <f t="shared" si="15"/>
        <v>-82.089200000000005</v>
      </c>
      <c r="V14">
        <f t="shared" si="16"/>
        <v>-25.330583333333323</v>
      </c>
      <c r="W14">
        <f t="shared" si="17"/>
        <v>250.01321666666672</v>
      </c>
      <c r="X14">
        <v>197.10201000000001</v>
      </c>
      <c r="Y14">
        <v>60.820529999999998</v>
      </c>
      <c r="Z14">
        <v>-600.29952000000003</v>
      </c>
      <c r="AA14">
        <f t="shared" si="18"/>
        <v>634.75022877329582</v>
      </c>
      <c r="AB14">
        <f t="shared" si="19"/>
        <v>21.548533145973021</v>
      </c>
    </row>
    <row r="15" spans="1:28" x14ac:dyDescent="0.2">
      <c r="A15" t="s">
        <v>2</v>
      </c>
      <c r="B15">
        <v>231.46385474019877</v>
      </c>
      <c r="C15">
        <v>116.37859443948497</v>
      </c>
      <c r="D15">
        <f t="shared" si="10"/>
        <v>342.93799956667863</v>
      </c>
      <c r="E15">
        <v>-90.701255224836302</v>
      </c>
      <c r="F15">
        <v>164.420001251705</v>
      </c>
      <c r="G15">
        <v>135.33241127025099</v>
      </c>
      <c r="H15">
        <v>-27.626970677744399</v>
      </c>
      <c r="I15">
        <v>106.048716411225</v>
      </c>
      <c r="J15">
        <v>39.1713860159782</v>
      </c>
      <c r="K15">
        <f t="shared" si="11"/>
        <v>-118.3282259025807</v>
      </c>
      <c r="L15">
        <f t="shared" si="12"/>
        <v>270.46871766292998</v>
      </c>
      <c r="M15">
        <f t="shared" si="13"/>
        <v>174.5037972862292</v>
      </c>
      <c r="N15">
        <v>117.149</v>
      </c>
      <c r="O15">
        <v>84.158299999999997</v>
      </c>
      <c r="P15">
        <v>52.457500000000003</v>
      </c>
      <c r="Q15">
        <v>34.482300000000002</v>
      </c>
      <c r="R15">
        <v>94.938000000000002</v>
      </c>
      <c r="S15">
        <v>402.59699999999998</v>
      </c>
      <c r="T15">
        <f t="shared" si="14"/>
        <v>359.92729082584162</v>
      </c>
      <c r="U15">
        <f t="shared" si="15"/>
        <v>-82.666699999999992</v>
      </c>
      <c r="V15">
        <f t="shared" si="16"/>
        <v>42.480499999999999</v>
      </c>
      <c r="W15">
        <f>S15-P15</f>
        <v>350.1395</v>
      </c>
      <c r="X15">
        <v>-51.886890000000001</v>
      </c>
      <c r="Y15">
        <v>26.66347</v>
      </c>
      <c r="Z15">
        <v>26.66347</v>
      </c>
      <c r="AA15">
        <f t="shared" si="18"/>
        <v>64.14148905937482</v>
      </c>
      <c r="AB15">
        <f t="shared" si="19"/>
        <v>18.703523418350017</v>
      </c>
    </row>
    <row r="19" spans="4:11" x14ac:dyDescent="0.2">
      <c r="D19" s="1"/>
      <c r="E19" s="1"/>
      <c r="F19" s="1"/>
      <c r="G19" s="1"/>
      <c r="I19" s="1"/>
      <c r="J19" s="1"/>
      <c r="K19" s="1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9ED30B-796D-CA45-8527-DA97A92DC994}">
  <dimension ref="A1:B13"/>
  <sheetViews>
    <sheetView workbookViewId="0">
      <selection activeCell="B2" sqref="B2"/>
    </sheetView>
  </sheetViews>
  <sheetFormatPr baseColWidth="10" defaultRowHeight="16" x14ac:dyDescent="0.2"/>
  <cols>
    <col min="1" max="1" width="19.33203125" customWidth="1"/>
    <col min="2" max="2" width="21.83203125" customWidth="1"/>
  </cols>
  <sheetData>
    <row r="1" spans="1:2" x14ac:dyDescent="0.2">
      <c r="A1" t="s">
        <v>0</v>
      </c>
      <c r="B1" t="s">
        <v>9</v>
      </c>
    </row>
    <row r="2" spans="1:2" x14ac:dyDescent="0.2">
      <c r="A2" t="s">
        <v>11</v>
      </c>
      <c r="B2">
        <v>0.78172681155274637</v>
      </c>
    </row>
    <row r="3" spans="1:2" x14ac:dyDescent="0.2">
      <c r="A3" t="s">
        <v>14</v>
      </c>
      <c r="B3">
        <v>0.85028615913091987</v>
      </c>
    </row>
    <row r="4" spans="1:2" x14ac:dyDescent="0.2">
      <c r="A4" t="s">
        <v>12</v>
      </c>
      <c r="B4">
        <v>0.3384760843943535</v>
      </c>
    </row>
    <row r="5" spans="1:2" x14ac:dyDescent="0.2">
      <c r="A5" t="s">
        <v>15</v>
      </c>
      <c r="B5">
        <v>0.68714591764567934</v>
      </c>
    </row>
    <row r="6" spans="1:2" x14ac:dyDescent="0.2">
      <c r="A6" t="s">
        <v>16</v>
      </c>
      <c r="B6">
        <v>0.79983500607404834</v>
      </c>
    </row>
    <row r="7" spans="1:2" x14ac:dyDescent="0.2">
      <c r="A7" t="s">
        <v>17</v>
      </c>
      <c r="B7">
        <v>0.66085377160803649</v>
      </c>
    </row>
    <row r="8" spans="1:2" x14ac:dyDescent="0.2">
      <c r="A8" t="s">
        <v>13</v>
      </c>
      <c r="B8">
        <v>0.62687215270882113</v>
      </c>
    </row>
    <row r="9" spans="1:2" x14ac:dyDescent="0.2">
      <c r="A9" t="s">
        <v>6</v>
      </c>
      <c r="B9">
        <v>0.75676891241268751</v>
      </c>
    </row>
    <row r="10" spans="1:2" x14ac:dyDescent="0.2">
      <c r="A10" t="s">
        <v>5</v>
      </c>
      <c r="B10">
        <v>0.7771399978617568</v>
      </c>
    </row>
    <row r="11" spans="1:2" x14ac:dyDescent="0.2">
      <c r="A11" t="s">
        <v>4</v>
      </c>
      <c r="B11">
        <v>0.73067957891380764</v>
      </c>
    </row>
    <row r="12" spans="1:2" x14ac:dyDescent="0.2">
      <c r="A12" t="s">
        <v>3</v>
      </c>
      <c r="B12">
        <v>0.82667814028379594</v>
      </c>
    </row>
    <row r="13" spans="1:2" x14ac:dyDescent="0.2">
      <c r="A13" t="s">
        <v>2</v>
      </c>
      <c r="B13">
        <v>0.77015244058533161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2237A1-7AC6-ED48-99C8-1066800CBCD5}">
  <dimension ref="A1:A19"/>
  <sheetViews>
    <sheetView workbookViewId="0">
      <selection activeCell="D10" sqref="D10"/>
    </sheetView>
  </sheetViews>
  <sheetFormatPr baseColWidth="10" defaultRowHeight="16" x14ac:dyDescent="0.2"/>
  <sheetData>
    <row r="1" spans="1:1" x14ac:dyDescent="0.2">
      <c r="A1" t="s">
        <v>0</v>
      </c>
    </row>
    <row r="2" spans="1:1" x14ac:dyDescent="0.2">
      <c r="A2" t="s">
        <v>15</v>
      </c>
    </row>
    <row r="3" spans="1:1" x14ac:dyDescent="0.2">
      <c r="A3" t="s">
        <v>16</v>
      </c>
    </row>
    <row r="4" spans="1:1" x14ac:dyDescent="0.2">
      <c r="A4" t="s">
        <v>11</v>
      </c>
    </row>
    <row r="5" spans="1:1" x14ac:dyDescent="0.2">
      <c r="A5" t="s">
        <v>14</v>
      </c>
    </row>
    <row r="6" spans="1:1" x14ac:dyDescent="0.2">
      <c r="A6" t="s">
        <v>12</v>
      </c>
    </row>
    <row r="7" spans="1:1" x14ac:dyDescent="0.2">
      <c r="A7" t="s">
        <v>17</v>
      </c>
    </row>
    <row r="8" spans="1:1" x14ac:dyDescent="0.2">
      <c r="A8" t="s">
        <v>13</v>
      </c>
    </row>
    <row r="9" spans="1:1" x14ac:dyDescent="0.2">
      <c r="A9" t="s">
        <v>65</v>
      </c>
    </row>
    <row r="10" spans="1:1" x14ac:dyDescent="0.2">
      <c r="A10" t="s">
        <v>32</v>
      </c>
    </row>
    <row r="11" spans="1:1" x14ac:dyDescent="0.2">
      <c r="A11" t="s">
        <v>64</v>
      </c>
    </row>
    <row r="12" spans="1:1" x14ac:dyDescent="0.2">
      <c r="A12" t="s">
        <v>34</v>
      </c>
    </row>
    <row r="13" spans="1:1" x14ac:dyDescent="0.2">
      <c r="A13" t="s">
        <v>35</v>
      </c>
    </row>
    <row r="14" spans="1:1" x14ac:dyDescent="0.2">
      <c r="A14" t="s">
        <v>36</v>
      </c>
    </row>
    <row r="15" spans="1:1" x14ac:dyDescent="0.2">
      <c r="A15" t="s">
        <v>6</v>
      </c>
    </row>
    <row r="16" spans="1:1" x14ac:dyDescent="0.2">
      <c r="A16" t="s">
        <v>5</v>
      </c>
    </row>
    <row r="17" spans="1:1" x14ac:dyDescent="0.2">
      <c r="A17" t="s">
        <v>4</v>
      </c>
    </row>
    <row r="18" spans="1:1" x14ac:dyDescent="0.2">
      <c r="A18" t="s">
        <v>3</v>
      </c>
    </row>
    <row r="19" spans="1:1" x14ac:dyDescent="0.2">
      <c r="A19" t="s">
        <v>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Sheet1</vt:lpstr>
      <vt:lpstr>Sheet2_HesperPalate</vt:lpstr>
      <vt:lpstr>Sheet3</vt:lpstr>
      <vt:lpstr>Sheet4</vt:lpstr>
      <vt:lpstr>Sheet5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Alec Wilken</cp:lastModifiedBy>
  <dcterms:created xsi:type="dcterms:W3CDTF">2022-12-08T21:24:41Z</dcterms:created>
  <dcterms:modified xsi:type="dcterms:W3CDTF">2024-12-19T00:56:31Z</dcterms:modified>
</cp:coreProperties>
</file>