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cwilken/Desktop/Dinobird_2023_FINAL/"/>
    </mc:Choice>
  </mc:AlternateContent>
  <xr:revisionPtr revIDLastSave="0" documentId="13_ncr:1_{AC76C84A-D485-3148-92FC-392434DB411F}" xr6:coauthVersionLast="47" xr6:coauthVersionMax="47" xr10:uidLastSave="{00000000-0000-0000-0000-000000000000}"/>
  <bookViews>
    <workbookView xWindow="0" yWindow="500" windowWidth="25600" windowHeight="13980" activeTab="2" xr2:uid="{60A30B54-8C9C-C841-8C1A-CBD901E43953}"/>
  </bookViews>
  <sheets>
    <sheet name="Allosaurus" sheetId="2" r:id="rId1"/>
    <sheet name="Dromaeosaurus" sheetId="4" r:id="rId2"/>
    <sheet name="Duck" sheetId="5" r:id="rId3"/>
    <sheet name="Erlikosaurus" sheetId="6" r:id="rId4"/>
    <sheet name="Eudromia" sheetId="7" r:id="rId5"/>
    <sheet name="New Caledonian Crow" sheetId="9" r:id="rId6"/>
    <sheet name="Citipati" sheetId="15" r:id="rId7"/>
    <sheet name="Gallus" sheetId="10" r:id="rId8"/>
    <sheet name="Ostriche" sheetId="13" r:id="rId9"/>
    <sheet name="Chuana" sheetId="11" r:id="rId10"/>
    <sheet name="Trex" sheetId="14" r:id="rId11"/>
    <sheet name="Psittacus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4" l="1"/>
  <c r="D17" i="4"/>
  <c r="C17" i="4"/>
  <c r="B17" i="4"/>
  <c r="V15" i="12" l="1"/>
  <c r="V14" i="12"/>
  <c r="W13" i="12"/>
  <c r="V13" i="12"/>
  <c r="V15" i="11"/>
  <c r="V14" i="11"/>
  <c r="W13" i="11"/>
  <c r="V13" i="11"/>
  <c r="V15" i="13"/>
  <c r="V14" i="13"/>
  <c r="W13" i="13"/>
  <c r="V13" i="13"/>
  <c r="V15" i="10"/>
  <c r="V14" i="10"/>
  <c r="W13" i="10"/>
  <c r="V13" i="10"/>
  <c r="V15" i="9"/>
  <c r="V14" i="9"/>
  <c r="W13" i="9"/>
  <c r="V13" i="9"/>
  <c r="V14" i="6"/>
  <c r="V13" i="6"/>
  <c r="W12" i="6"/>
  <c r="V12" i="6"/>
  <c r="L13" i="12" l="1"/>
  <c r="L13" i="13"/>
  <c r="L13" i="9"/>
  <c r="L12" i="6"/>
  <c r="J12" i="15" l="1"/>
  <c r="S12" i="15" s="1"/>
  <c r="J11" i="15"/>
  <c r="S11" i="15" s="1"/>
  <c r="J10" i="15"/>
  <c r="S10" i="15" s="1"/>
  <c r="J9" i="15"/>
  <c r="S9" i="15" s="1"/>
  <c r="J8" i="15"/>
  <c r="S8" i="15" s="1"/>
  <c r="J7" i="15"/>
  <c r="S7" i="15" s="1"/>
  <c r="J6" i="15"/>
  <c r="S6" i="15" s="1"/>
  <c r="J5" i="15"/>
  <c r="S5" i="15" s="1"/>
  <c r="J4" i="15"/>
  <c r="S4" i="15" s="1"/>
  <c r="J3" i="15"/>
  <c r="S3" i="15" s="1"/>
  <c r="J2" i="15"/>
  <c r="S2" i="15" s="1"/>
  <c r="T7" i="9"/>
  <c r="S7" i="9"/>
  <c r="R7" i="9"/>
  <c r="T2" i="15" l="1"/>
  <c r="T3" i="15"/>
  <c r="T4" i="15"/>
  <c r="T6" i="15"/>
  <c r="T7" i="15"/>
  <c r="T9" i="15"/>
  <c r="T12" i="15"/>
  <c r="T10" i="15"/>
  <c r="K3" i="15"/>
  <c r="K4" i="15"/>
  <c r="K5" i="15"/>
  <c r="K6" i="15"/>
  <c r="K7" i="15"/>
  <c r="K8" i="15"/>
  <c r="K9" i="15"/>
  <c r="K10" i="15"/>
  <c r="K11" i="15"/>
  <c r="K12" i="15"/>
  <c r="K2" i="15"/>
  <c r="T5" i="15"/>
  <c r="T8" i="15"/>
  <c r="T11" i="15"/>
  <c r="L2" i="15"/>
  <c r="R2" i="15"/>
  <c r="L3" i="15"/>
  <c r="R3" i="15"/>
  <c r="L4" i="15"/>
  <c r="R4" i="15"/>
  <c r="L5" i="15"/>
  <c r="R5" i="15"/>
  <c r="L6" i="15"/>
  <c r="R6" i="15"/>
  <c r="L7" i="15"/>
  <c r="R7" i="15"/>
  <c r="L8" i="15"/>
  <c r="R8" i="15"/>
  <c r="L9" i="15"/>
  <c r="R9" i="15"/>
  <c r="L10" i="15"/>
  <c r="R10" i="15"/>
  <c r="L11" i="15"/>
  <c r="N11" i="15" s="1"/>
  <c r="O11" i="15" s="1"/>
  <c r="R11" i="15"/>
  <c r="L12" i="15"/>
  <c r="R12" i="15"/>
  <c r="N7" i="15" l="1"/>
  <c r="O7" i="15" s="1"/>
  <c r="U7" i="15" s="1"/>
  <c r="L14" i="15"/>
  <c r="N12" i="15"/>
  <c r="O12" i="15" s="1"/>
  <c r="V12" i="15" s="1"/>
  <c r="N3" i="15"/>
  <c r="O3" i="15" s="1"/>
  <c r="P3" i="15" s="1"/>
  <c r="N4" i="15"/>
  <c r="O4" i="15" s="1"/>
  <c r="W4" i="15" s="1"/>
  <c r="N2" i="15"/>
  <c r="O2" i="15" s="1"/>
  <c r="W2" i="15" s="1"/>
  <c r="N8" i="15"/>
  <c r="O8" i="15" s="1"/>
  <c r="P8" i="15" s="1"/>
  <c r="N10" i="15"/>
  <c r="O10" i="15" s="1"/>
  <c r="N6" i="15"/>
  <c r="O6" i="15" s="1"/>
  <c r="W11" i="15"/>
  <c r="V11" i="15"/>
  <c r="U11" i="15"/>
  <c r="P11" i="15"/>
  <c r="N9" i="15"/>
  <c r="O9" i="15" s="1"/>
  <c r="P7" i="15"/>
  <c r="N5" i="15"/>
  <c r="O5" i="15" s="1"/>
  <c r="W7" i="9"/>
  <c r="V7" i="9"/>
  <c r="U7" i="9"/>
  <c r="U8" i="15" l="1"/>
  <c r="V7" i="15"/>
  <c r="W7" i="15"/>
  <c r="P12" i="15"/>
  <c r="U12" i="15"/>
  <c r="W12" i="15"/>
  <c r="P4" i="15"/>
  <c r="V4" i="15"/>
  <c r="U4" i="15"/>
  <c r="V2" i="15"/>
  <c r="U2" i="15"/>
  <c r="U3" i="15"/>
  <c r="V3" i="15"/>
  <c r="W3" i="15"/>
  <c r="V8" i="15"/>
  <c r="W8" i="15"/>
  <c r="Q2" i="15"/>
  <c r="P2" i="15" s="1"/>
  <c r="W9" i="15"/>
  <c r="V9" i="15"/>
  <c r="U9" i="15"/>
  <c r="P9" i="15"/>
  <c r="W6" i="15"/>
  <c r="V6" i="15"/>
  <c r="U6" i="15"/>
  <c r="P6" i="15"/>
  <c r="W5" i="15"/>
  <c r="V5" i="15"/>
  <c r="U5" i="15"/>
  <c r="P5" i="15"/>
  <c r="W10" i="15"/>
  <c r="V10" i="15"/>
  <c r="U10" i="15"/>
  <c r="P10" i="15"/>
  <c r="J2" i="13"/>
  <c r="J3" i="13"/>
  <c r="J4" i="13"/>
  <c r="J5" i="13"/>
  <c r="J6" i="13"/>
  <c r="V14" i="15" l="1"/>
  <c r="W14" i="15"/>
  <c r="T6" i="13"/>
  <c r="R6" i="13"/>
  <c r="S6" i="13"/>
  <c r="S2" i="13"/>
  <c r="T2" i="13"/>
  <c r="R2" i="13"/>
  <c r="S5" i="13"/>
  <c r="T5" i="13"/>
  <c r="R5" i="13"/>
  <c r="S4" i="13"/>
  <c r="T4" i="13"/>
  <c r="R4" i="13"/>
  <c r="T3" i="13"/>
  <c r="R3" i="13"/>
  <c r="S3" i="13"/>
  <c r="J7" i="14"/>
  <c r="P7" i="14"/>
  <c r="N7" i="14"/>
  <c r="V15" i="15" l="1"/>
  <c r="V16" i="15" s="1"/>
  <c r="R7" i="14"/>
  <c r="U7" i="14" s="1"/>
  <c r="S7" i="14"/>
  <c r="V7" i="14" s="1"/>
  <c r="T7" i="14"/>
  <c r="W7" i="14" s="1"/>
  <c r="J2" i="2"/>
  <c r="J3" i="2"/>
  <c r="J4" i="2"/>
  <c r="J5" i="2"/>
  <c r="J6" i="2"/>
  <c r="J7" i="2"/>
  <c r="J8" i="2"/>
  <c r="J9" i="2"/>
  <c r="J10" i="2"/>
  <c r="J11" i="2"/>
  <c r="J12" i="2"/>
  <c r="J3" i="12"/>
  <c r="J4" i="12"/>
  <c r="J5" i="12"/>
  <c r="J6" i="12"/>
  <c r="J7" i="12"/>
  <c r="J8" i="12"/>
  <c r="L8" i="12" s="1"/>
  <c r="N8" i="12" s="1"/>
  <c r="O8" i="12" s="1"/>
  <c r="J9" i="12"/>
  <c r="J10" i="12"/>
  <c r="J11" i="12"/>
  <c r="J2" i="12"/>
  <c r="L2" i="12" s="1"/>
  <c r="N2" i="12" s="1"/>
  <c r="O2" i="12" s="1"/>
  <c r="J3" i="4"/>
  <c r="J4" i="4"/>
  <c r="J5" i="4"/>
  <c r="J6" i="4"/>
  <c r="J7" i="4"/>
  <c r="J8" i="4"/>
  <c r="J9" i="4"/>
  <c r="J10" i="4"/>
  <c r="J11" i="4"/>
  <c r="J2" i="4"/>
  <c r="J3" i="5"/>
  <c r="J4" i="5"/>
  <c r="J5" i="5"/>
  <c r="J6" i="5"/>
  <c r="J7" i="5"/>
  <c r="J8" i="5"/>
  <c r="J9" i="5"/>
  <c r="J10" i="5"/>
  <c r="J11" i="5"/>
  <c r="J2" i="5"/>
  <c r="J3" i="6"/>
  <c r="J4" i="6"/>
  <c r="J5" i="6"/>
  <c r="J6" i="6"/>
  <c r="J7" i="6"/>
  <c r="J8" i="6"/>
  <c r="J9" i="6"/>
  <c r="J10" i="6"/>
  <c r="J2" i="6"/>
  <c r="J3" i="7"/>
  <c r="J4" i="7"/>
  <c r="J5" i="7"/>
  <c r="J6" i="7"/>
  <c r="J7" i="7"/>
  <c r="J8" i="7"/>
  <c r="J9" i="7"/>
  <c r="J10" i="7"/>
  <c r="J11" i="7"/>
  <c r="J2" i="7"/>
  <c r="J3" i="9"/>
  <c r="J4" i="9"/>
  <c r="J5" i="9"/>
  <c r="J6" i="9"/>
  <c r="J7" i="9"/>
  <c r="K7" i="9" s="1"/>
  <c r="J8" i="9"/>
  <c r="J9" i="9"/>
  <c r="J10" i="9"/>
  <c r="J11" i="9"/>
  <c r="J2" i="9"/>
  <c r="J3" i="10"/>
  <c r="J4" i="10"/>
  <c r="J5" i="10"/>
  <c r="J6" i="10"/>
  <c r="J7" i="10"/>
  <c r="J8" i="10"/>
  <c r="J9" i="10"/>
  <c r="J10" i="10"/>
  <c r="J11" i="10"/>
  <c r="J2" i="10"/>
  <c r="L3" i="13"/>
  <c r="N3" i="13" s="1"/>
  <c r="O3" i="13" s="1"/>
  <c r="L4" i="13"/>
  <c r="N4" i="13" s="1"/>
  <c r="O4" i="13" s="1"/>
  <c r="L5" i="13"/>
  <c r="N5" i="13" s="1"/>
  <c r="O5" i="13" s="1"/>
  <c r="L6" i="13"/>
  <c r="N6" i="13" s="1"/>
  <c r="O6" i="13" s="1"/>
  <c r="J7" i="13"/>
  <c r="J8" i="13"/>
  <c r="J9" i="13"/>
  <c r="J10" i="13"/>
  <c r="J11" i="13"/>
  <c r="L2" i="13"/>
  <c r="N2" i="13" s="1"/>
  <c r="O2" i="13" s="1"/>
  <c r="J3" i="11"/>
  <c r="J4" i="11"/>
  <c r="J5" i="11"/>
  <c r="J6" i="11"/>
  <c r="J7" i="11"/>
  <c r="J8" i="11"/>
  <c r="J9" i="11"/>
  <c r="J10" i="11"/>
  <c r="J11" i="11"/>
  <c r="J2" i="11"/>
  <c r="L4" i="11" l="1"/>
  <c r="N4" i="11" s="1"/>
  <c r="O4" i="11" s="1"/>
  <c r="P4" i="11" s="1"/>
  <c r="S4" i="11"/>
  <c r="T4" i="11"/>
  <c r="R4" i="11"/>
  <c r="L3" i="11"/>
  <c r="N3" i="11" s="1"/>
  <c r="O3" i="11" s="1"/>
  <c r="P3" i="11" s="1"/>
  <c r="T3" i="11"/>
  <c r="R3" i="11"/>
  <c r="S3" i="11"/>
  <c r="L2" i="11"/>
  <c r="S2" i="11"/>
  <c r="T2" i="11"/>
  <c r="R2" i="11"/>
  <c r="L7" i="11"/>
  <c r="N7" i="11" s="1"/>
  <c r="O7" i="11" s="1"/>
  <c r="P7" i="11" s="1"/>
  <c r="T7" i="11"/>
  <c r="R7" i="11"/>
  <c r="S7" i="11"/>
  <c r="L10" i="11"/>
  <c r="N10" i="11" s="1"/>
  <c r="O10" i="11" s="1"/>
  <c r="S10" i="11"/>
  <c r="T10" i="11"/>
  <c r="R10" i="11"/>
  <c r="L6" i="11"/>
  <c r="N6" i="11" s="1"/>
  <c r="O6" i="11" s="1"/>
  <c r="P6" i="11" s="1"/>
  <c r="T6" i="11"/>
  <c r="S6" i="11"/>
  <c r="R6" i="11"/>
  <c r="L8" i="11"/>
  <c r="N8" i="11" s="1"/>
  <c r="O8" i="11" s="1"/>
  <c r="P8" i="11" s="1"/>
  <c r="T8" i="11"/>
  <c r="R8" i="11"/>
  <c r="S8" i="11"/>
  <c r="L11" i="11"/>
  <c r="N11" i="11" s="1"/>
  <c r="O11" i="11" s="1"/>
  <c r="P11" i="11" s="1"/>
  <c r="T11" i="11"/>
  <c r="R11" i="11"/>
  <c r="S11" i="11"/>
  <c r="L9" i="11"/>
  <c r="N9" i="11" s="1"/>
  <c r="O9" i="11" s="1"/>
  <c r="P9" i="11" s="1"/>
  <c r="S9" i="11"/>
  <c r="R9" i="11"/>
  <c r="T9" i="11"/>
  <c r="L5" i="11"/>
  <c r="N5" i="11" s="1"/>
  <c r="O5" i="11" s="1"/>
  <c r="P5" i="11" s="1"/>
  <c r="S5" i="11"/>
  <c r="R5" i="11"/>
  <c r="T5" i="11"/>
  <c r="S4" i="10"/>
  <c r="R4" i="10"/>
  <c r="T4" i="10"/>
  <c r="T11" i="10"/>
  <c r="R11" i="10"/>
  <c r="S11" i="10"/>
  <c r="T7" i="10"/>
  <c r="R7" i="10"/>
  <c r="S7" i="10"/>
  <c r="S3" i="10"/>
  <c r="T3" i="10"/>
  <c r="R3" i="10"/>
  <c r="S8" i="10"/>
  <c r="R8" i="10"/>
  <c r="T8" i="10"/>
  <c r="T10" i="10"/>
  <c r="R10" i="10"/>
  <c r="S10" i="10"/>
  <c r="T6" i="10"/>
  <c r="R6" i="10"/>
  <c r="S6" i="10"/>
  <c r="S2" i="10"/>
  <c r="R2" i="10"/>
  <c r="T2" i="10"/>
  <c r="S9" i="10"/>
  <c r="T9" i="10"/>
  <c r="R9" i="10"/>
  <c r="R5" i="10"/>
  <c r="S5" i="10"/>
  <c r="T5" i="10"/>
  <c r="R8" i="6"/>
  <c r="S8" i="6"/>
  <c r="T8" i="6"/>
  <c r="K4" i="6"/>
  <c r="R4" i="6"/>
  <c r="S4" i="6"/>
  <c r="T4" i="6"/>
  <c r="L5" i="6"/>
  <c r="S5" i="6"/>
  <c r="T5" i="6"/>
  <c r="R5" i="6"/>
  <c r="L2" i="6"/>
  <c r="R2" i="6"/>
  <c r="T2" i="6"/>
  <c r="S2" i="6"/>
  <c r="K7" i="6"/>
  <c r="T7" i="6"/>
  <c r="R7" i="6"/>
  <c r="S7" i="6"/>
  <c r="T3" i="6"/>
  <c r="S3" i="6"/>
  <c r="R3" i="6"/>
  <c r="S9" i="6"/>
  <c r="R9" i="6"/>
  <c r="T9" i="6"/>
  <c r="K10" i="6"/>
  <c r="T10" i="6"/>
  <c r="S10" i="6"/>
  <c r="R10" i="6"/>
  <c r="T6" i="6"/>
  <c r="S6" i="6"/>
  <c r="R6" i="6"/>
  <c r="T11" i="5"/>
  <c r="S11" i="5"/>
  <c r="R11" i="5"/>
  <c r="R7" i="5"/>
  <c r="T7" i="5"/>
  <c r="S7" i="5"/>
  <c r="S3" i="5"/>
  <c r="T3" i="5"/>
  <c r="R3" i="5"/>
  <c r="T10" i="5"/>
  <c r="R10" i="5"/>
  <c r="S10" i="5"/>
  <c r="T6" i="5"/>
  <c r="S6" i="5"/>
  <c r="R6" i="5"/>
  <c r="K9" i="5"/>
  <c r="S9" i="5"/>
  <c r="T9" i="5"/>
  <c r="R9" i="5"/>
  <c r="K5" i="5"/>
  <c r="S5" i="5"/>
  <c r="R5" i="5"/>
  <c r="T5" i="5"/>
  <c r="K2" i="5"/>
  <c r="R2" i="5"/>
  <c r="T2" i="5"/>
  <c r="S2" i="5"/>
  <c r="K8" i="5"/>
  <c r="R8" i="5"/>
  <c r="T8" i="5"/>
  <c r="S8" i="5"/>
  <c r="S4" i="5"/>
  <c r="R4" i="5"/>
  <c r="T4" i="5"/>
  <c r="K9" i="4"/>
  <c r="T9" i="4"/>
  <c r="R9" i="4"/>
  <c r="S9" i="4"/>
  <c r="T5" i="4"/>
  <c r="R5" i="4"/>
  <c r="S5" i="4"/>
  <c r="T2" i="4"/>
  <c r="R2" i="4"/>
  <c r="S2" i="4"/>
  <c r="T8" i="4"/>
  <c r="R8" i="4"/>
  <c r="S8" i="4"/>
  <c r="K4" i="4"/>
  <c r="T4" i="4"/>
  <c r="R4" i="4"/>
  <c r="S4" i="4"/>
  <c r="K11" i="4"/>
  <c r="S11" i="4"/>
  <c r="T11" i="4"/>
  <c r="R11" i="4"/>
  <c r="K7" i="4"/>
  <c r="S7" i="4"/>
  <c r="T7" i="4"/>
  <c r="R7" i="4"/>
  <c r="K3" i="4"/>
  <c r="T3" i="4"/>
  <c r="S3" i="4"/>
  <c r="R3" i="4"/>
  <c r="K10" i="4"/>
  <c r="S10" i="4"/>
  <c r="T10" i="4"/>
  <c r="R10" i="4"/>
  <c r="K6" i="4"/>
  <c r="T6" i="4"/>
  <c r="S6" i="4"/>
  <c r="R6" i="4"/>
  <c r="P8" i="12"/>
  <c r="L11" i="12"/>
  <c r="N11" i="12" s="1"/>
  <c r="O11" i="12" s="1"/>
  <c r="T11" i="12"/>
  <c r="R11" i="12"/>
  <c r="S11" i="12"/>
  <c r="L7" i="12"/>
  <c r="N7" i="12" s="1"/>
  <c r="O7" i="12" s="1"/>
  <c r="T7" i="12"/>
  <c r="R7" i="12"/>
  <c r="S7" i="12"/>
  <c r="L3" i="12"/>
  <c r="N3" i="12" s="1"/>
  <c r="O3" i="12" s="1"/>
  <c r="T3" i="12"/>
  <c r="R3" i="12"/>
  <c r="S3" i="12"/>
  <c r="L10" i="12"/>
  <c r="N10" i="12" s="1"/>
  <c r="O10" i="12" s="1"/>
  <c r="P10" i="12" s="1"/>
  <c r="S10" i="12"/>
  <c r="R10" i="12"/>
  <c r="T10" i="12"/>
  <c r="L6" i="12"/>
  <c r="N6" i="12" s="1"/>
  <c r="O6" i="12" s="1"/>
  <c r="P6" i="12" s="1"/>
  <c r="S6" i="12"/>
  <c r="R6" i="12"/>
  <c r="T6" i="12"/>
  <c r="L9" i="12"/>
  <c r="N9" i="12" s="1"/>
  <c r="O9" i="12" s="1"/>
  <c r="S9" i="12"/>
  <c r="T9" i="12"/>
  <c r="R9" i="12"/>
  <c r="L5" i="12"/>
  <c r="N5" i="12" s="1"/>
  <c r="O5" i="12" s="1"/>
  <c r="S5" i="12"/>
  <c r="T5" i="12"/>
  <c r="R5" i="12"/>
  <c r="T2" i="12"/>
  <c r="W2" i="12" s="1"/>
  <c r="R2" i="12"/>
  <c r="U2" i="12" s="1"/>
  <c r="S2" i="12"/>
  <c r="V2" i="12" s="1"/>
  <c r="T8" i="12"/>
  <c r="W8" i="12" s="1"/>
  <c r="R8" i="12"/>
  <c r="U8" i="12" s="1"/>
  <c r="S8" i="12"/>
  <c r="V8" i="12" s="1"/>
  <c r="T4" i="12"/>
  <c r="R4" i="12"/>
  <c r="S4" i="12"/>
  <c r="L4" i="12"/>
  <c r="N4" i="12" s="1"/>
  <c r="O4" i="12" s="1"/>
  <c r="L10" i="13"/>
  <c r="N10" i="13" s="1"/>
  <c r="O10" i="13" s="1"/>
  <c r="T10" i="13"/>
  <c r="R10" i="13"/>
  <c r="S10" i="13"/>
  <c r="V6" i="13"/>
  <c r="W6" i="13"/>
  <c r="U6" i="13"/>
  <c r="L9" i="13"/>
  <c r="N9" i="13" s="1"/>
  <c r="O9" i="13" s="1"/>
  <c r="P9" i="13" s="1"/>
  <c r="S9" i="13"/>
  <c r="T9" i="13"/>
  <c r="R9" i="13"/>
  <c r="W5" i="13"/>
  <c r="U5" i="13"/>
  <c r="V5" i="13"/>
  <c r="W2" i="13"/>
  <c r="U2" i="13"/>
  <c r="V2" i="13"/>
  <c r="L8" i="13"/>
  <c r="N8" i="13" s="1"/>
  <c r="O8" i="13" s="1"/>
  <c r="S8" i="13"/>
  <c r="T8" i="13"/>
  <c r="R8" i="13"/>
  <c r="W4" i="13"/>
  <c r="U4" i="13"/>
  <c r="V4" i="13"/>
  <c r="L11" i="13"/>
  <c r="N11" i="13" s="1"/>
  <c r="O11" i="13" s="1"/>
  <c r="P11" i="13" s="1"/>
  <c r="T11" i="13"/>
  <c r="R11" i="13"/>
  <c r="S11" i="13"/>
  <c r="L7" i="13"/>
  <c r="N7" i="13" s="1"/>
  <c r="O7" i="13" s="1"/>
  <c r="T7" i="13"/>
  <c r="R7" i="13"/>
  <c r="S7" i="13"/>
  <c r="V3" i="13"/>
  <c r="W3" i="13"/>
  <c r="U3" i="13"/>
  <c r="T10" i="9"/>
  <c r="S10" i="9"/>
  <c r="R10" i="9"/>
  <c r="T9" i="9"/>
  <c r="S9" i="9"/>
  <c r="R9" i="9"/>
  <c r="L8" i="9"/>
  <c r="S8" i="9"/>
  <c r="R8" i="9"/>
  <c r="T8" i="9"/>
  <c r="K11" i="9"/>
  <c r="S11" i="9"/>
  <c r="R11" i="9"/>
  <c r="T11" i="9"/>
  <c r="T6" i="9"/>
  <c r="R6" i="9"/>
  <c r="S6" i="9"/>
  <c r="S5" i="9"/>
  <c r="T5" i="9"/>
  <c r="R5" i="9"/>
  <c r="L2" i="9"/>
  <c r="S2" i="9"/>
  <c r="T2" i="9"/>
  <c r="R2" i="9"/>
  <c r="S4" i="9"/>
  <c r="T4" i="9"/>
  <c r="R4" i="9"/>
  <c r="K3" i="9"/>
  <c r="T3" i="9"/>
  <c r="R3" i="9"/>
  <c r="S3" i="9"/>
  <c r="T2" i="7"/>
  <c r="R2" i="7"/>
  <c r="S2" i="7"/>
  <c r="T8" i="7"/>
  <c r="R8" i="7"/>
  <c r="S8" i="7"/>
  <c r="T4" i="7"/>
  <c r="R4" i="7"/>
  <c r="S4" i="7"/>
  <c r="K11" i="7"/>
  <c r="S11" i="7"/>
  <c r="T11" i="7"/>
  <c r="R11" i="7"/>
  <c r="K3" i="7"/>
  <c r="S3" i="7"/>
  <c r="T3" i="7"/>
  <c r="R3" i="7"/>
  <c r="L7" i="7"/>
  <c r="L13" i="7" s="1"/>
  <c r="S7" i="7"/>
  <c r="T7" i="7"/>
  <c r="R7" i="7"/>
  <c r="K10" i="7"/>
  <c r="S10" i="7"/>
  <c r="T10" i="7"/>
  <c r="R10" i="7"/>
  <c r="K6" i="7"/>
  <c r="S6" i="7"/>
  <c r="T6" i="7"/>
  <c r="R6" i="7"/>
  <c r="T9" i="7"/>
  <c r="R9" i="7"/>
  <c r="S9" i="7"/>
  <c r="T5" i="7"/>
  <c r="R5" i="7"/>
  <c r="S5" i="7"/>
  <c r="K4" i="2"/>
  <c r="S4" i="2"/>
  <c r="R4" i="2"/>
  <c r="T4" i="2"/>
  <c r="L10" i="2"/>
  <c r="T10" i="2"/>
  <c r="R10" i="2"/>
  <c r="S10" i="2"/>
  <c r="K12" i="2"/>
  <c r="S12" i="2"/>
  <c r="R12" i="2"/>
  <c r="T12" i="2"/>
  <c r="K8" i="2"/>
  <c r="S8" i="2"/>
  <c r="T8" i="2"/>
  <c r="R8" i="2"/>
  <c r="L11" i="2"/>
  <c r="T11" i="2"/>
  <c r="R11" i="2"/>
  <c r="S11" i="2"/>
  <c r="L7" i="2"/>
  <c r="T7" i="2"/>
  <c r="R7" i="2"/>
  <c r="S7" i="2"/>
  <c r="L3" i="2"/>
  <c r="R3" i="2"/>
  <c r="S3" i="2"/>
  <c r="T3" i="2"/>
  <c r="L6" i="2"/>
  <c r="T6" i="2"/>
  <c r="R6" i="2"/>
  <c r="S6" i="2"/>
  <c r="L2" i="2"/>
  <c r="R2" i="2"/>
  <c r="S2" i="2"/>
  <c r="T2" i="2"/>
  <c r="L9" i="2"/>
  <c r="R9" i="2"/>
  <c r="S9" i="2"/>
  <c r="T9" i="2"/>
  <c r="L5" i="2"/>
  <c r="R5" i="2"/>
  <c r="S5" i="2"/>
  <c r="T5" i="2"/>
  <c r="K6" i="5"/>
  <c r="K10" i="5"/>
  <c r="L10" i="10"/>
  <c r="N10" i="10" s="1"/>
  <c r="O10" i="10" s="1"/>
  <c r="L6" i="10"/>
  <c r="N6" i="10" s="1"/>
  <c r="O6" i="10" s="1"/>
  <c r="L2" i="10"/>
  <c r="L8" i="10"/>
  <c r="N8" i="10" s="1"/>
  <c r="O8" i="10" s="1"/>
  <c r="L4" i="10"/>
  <c r="N4" i="10" s="1"/>
  <c r="O4" i="10" s="1"/>
  <c r="L5" i="10"/>
  <c r="N5" i="10" s="1"/>
  <c r="O5" i="10" s="1"/>
  <c r="L9" i="10"/>
  <c r="N9" i="10" s="1"/>
  <c r="O9" i="10" s="1"/>
  <c r="L11" i="10"/>
  <c r="N11" i="10" s="1"/>
  <c r="O11" i="10" s="1"/>
  <c r="L7" i="10"/>
  <c r="N7" i="10" s="1"/>
  <c r="O7" i="10" s="1"/>
  <c r="L3" i="10"/>
  <c r="N3" i="10" s="1"/>
  <c r="O3" i="10" s="1"/>
  <c r="L11" i="9"/>
  <c r="N11" i="9" s="1"/>
  <c r="O11" i="9" s="1"/>
  <c r="K2" i="9"/>
  <c r="N2" i="9" s="1"/>
  <c r="O2" i="9" s="1"/>
  <c r="L10" i="7"/>
  <c r="N10" i="7" s="1"/>
  <c r="O10" i="7" s="1"/>
  <c r="L10" i="5"/>
  <c r="L5" i="5"/>
  <c r="N5" i="5" s="1"/>
  <c r="O5" i="5" s="1"/>
  <c r="K11" i="2"/>
  <c r="N11" i="2" s="1"/>
  <c r="O11" i="2" s="1"/>
  <c r="K7" i="2"/>
  <c r="K6" i="2"/>
  <c r="L6" i="4"/>
  <c r="N6" i="4" s="1"/>
  <c r="O6" i="4" s="1"/>
  <c r="P10" i="13"/>
  <c r="P6" i="13"/>
  <c r="P5" i="13"/>
  <c r="P8" i="13"/>
  <c r="P7" i="13"/>
  <c r="P3" i="13"/>
  <c r="P4" i="13"/>
  <c r="J3" i="14"/>
  <c r="J8" i="14"/>
  <c r="J12" i="14"/>
  <c r="J2" i="14"/>
  <c r="J6" i="14"/>
  <c r="J11" i="14"/>
  <c r="J4" i="14"/>
  <c r="J9" i="14"/>
  <c r="J5" i="14"/>
  <c r="J10" i="14"/>
  <c r="P10" i="11"/>
  <c r="K2" i="6"/>
  <c r="N2" i="6" s="1"/>
  <c r="O2" i="6" s="1"/>
  <c r="K10" i="2"/>
  <c r="K3" i="2"/>
  <c r="K2" i="2"/>
  <c r="K6" i="9"/>
  <c r="L6" i="9"/>
  <c r="L10" i="4"/>
  <c r="N10" i="4" s="1"/>
  <c r="O10" i="4" s="1"/>
  <c r="K4" i="9"/>
  <c r="L4" i="9"/>
  <c r="K9" i="7"/>
  <c r="L9" i="7"/>
  <c r="K5" i="7"/>
  <c r="L5" i="7"/>
  <c r="K2" i="4"/>
  <c r="L2" i="4"/>
  <c r="K8" i="4"/>
  <c r="L8" i="4"/>
  <c r="K5" i="4"/>
  <c r="L5" i="4"/>
  <c r="L3" i="4"/>
  <c r="N3" i="4" s="1"/>
  <c r="O3" i="4" s="1"/>
  <c r="L8" i="5"/>
  <c r="N8" i="5" s="1"/>
  <c r="O8" i="5" s="1"/>
  <c r="L10" i="6"/>
  <c r="N10" i="6" s="1"/>
  <c r="O10" i="6" s="1"/>
  <c r="L4" i="6"/>
  <c r="L6" i="7"/>
  <c r="N6" i="7" s="1"/>
  <c r="O6" i="7" s="1"/>
  <c r="L3" i="9"/>
  <c r="N3" i="9" s="1"/>
  <c r="O3" i="9" s="1"/>
  <c r="K5" i="6"/>
  <c r="K8" i="6"/>
  <c r="L8" i="6"/>
  <c r="K7" i="7"/>
  <c r="K2" i="7"/>
  <c r="L2" i="7"/>
  <c r="K8" i="7"/>
  <c r="L8" i="7"/>
  <c r="K4" i="7"/>
  <c r="L4" i="7"/>
  <c r="K9" i="6"/>
  <c r="L9" i="6"/>
  <c r="K3" i="6"/>
  <c r="L3" i="6"/>
  <c r="L11" i="4"/>
  <c r="N11" i="4" s="1"/>
  <c r="O11" i="4" s="1"/>
  <c r="L7" i="4"/>
  <c r="L2" i="5"/>
  <c r="L6" i="5"/>
  <c r="N6" i="5" s="1"/>
  <c r="O6" i="5" s="1"/>
  <c r="L7" i="6"/>
  <c r="N7" i="6" s="1"/>
  <c r="O7" i="6" s="1"/>
  <c r="L11" i="7"/>
  <c r="N11" i="7" s="1"/>
  <c r="O11" i="7" s="1"/>
  <c r="L3" i="7"/>
  <c r="N3" i="7" s="1"/>
  <c r="O3" i="7" s="1"/>
  <c r="K10" i="9"/>
  <c r="L10" i="9"/>
  <c r="K6" i="6"/>
  <c r="L6" i="6"/>
  <c r="K4" i="5"/>
  <c r="L4" i="5"/>
  <c r="K9" i="9"/>
  <c r="L9" i="9"/>
  <c r="K5" i="9"/>
  <c r="L5" i="9"/>
  <c r="N5" i="9" s="1"/>
  <c r="O5" i="9" s="1"/>
  <c r="K11" i="5"/>
  <c r="L11" i="5"/>
  <c r="K7" i="5"/>
  <c r="L7" i="5"/>
  <c r="K3" i="5"/>
  <c r="L3" i="5"/>
  <c r="L9" i="4"/>
  <c r="L4" i="4"/>
  <c r="N4" i="4" s="1"/>
  <c r="O4" i="4" s="1"/>
  <c r="L9" i="5"/>
  <c r="L7" i="9"/>
  <c r="N7" i="9" s="1"/>
  <c r="O7" i="9" s="1"/>
  <c r="K8" i="9"/>
  <c r="K9" i="2"/>
  <c r="K5" i="2"/>
  <c r="L12" i="2"/>
  <c r="L8" i="2"/>
  <c r="L4" i="2"/>
  <c r="N4" i="2" s="1"/>
  <c r="O4" i="2" s="1"/>
  <c r="N7" i="5" l="1"/>
  <c r="O7" i="5" s="1"/>
  <c r="V7" i="5" s="1"/>
  <c r="N7" i="4"/>
  <c r="O7" i="4" s="1"/>
  <c r="U7" i="4" s="1"/>
  <c r="L13" i="4"/>
  <c r="L14" i="2"/>
  <c r="N2" i="11"/>
  <c r="O2" i="11" s="1"/>
  <c r="Q2" i="11" s="1"/>
  <c r="P2" i="11" s="1"/>
  <c r="L13" i="11"/>
  <c r="N2" i="10"/>
  <c r="O2" i="10" s="1"/>
  <c r="Q2" i="10" s="1"/>
  <c r="P2" i="10" s="1"/>
  <c r="L13" i="10"/>
  <c r="L13" i="5"/>
  <c r="S4" i="14"/>
  <c r="T4" i="14"/>
  <c r="R4" i="14"/>
  <c r="S12" i="14"/>
  <c r="T12" i="14"/>
  <c r="R12" i="14"/>
  <c r="R10" i="14"/>
  <c r="S10" i="14"/>
  <c r="T10" i="14"/>
  <c r="R11" i="14"/>
  <c r="S11" i="14"/>
  <c r="T11" i="14"/>
  <c r="S8" i="14"/>
  <c r="T8" i="14"/>
  <c r="R8" i="14"/>
  <c r="T5" i="14"/>
  <c r="R5" i="14"/>
  <c r="S5" i="14"/>
  <c r="R6" i="14"/>
  <c r="S6" i="14"/>
  <c r="T6" i="14"/>
  <c r="R3" i="14"/>
  <c r="S3" i="14"/>
  <c r="T3" i="14"/>
  <c r="T9" i="14"/>
  <c r="R9" i="14"/>
  <c r="S9" i="14"/>
  <c r="T2" i="14"/>
  <c r="S2" i="14"/>
  <c r="R2" i="14"/>
  <c r="N10" i="5"/>
  <c r="O10" i="5" s="1"/>
  <c r="W10" i="5" s="1"/>
  <c r="N9" i="5"/>
  <c r="O9" i="5" s="1"/>
  <c r="V9" i="5" s="1"/>
  <c r="N2" i="5"/>
  <c r="O2" i="5" s="1"/>
  <c r="V2" i="5" s="1"/>
  <c r="N9" i="4"/>
  <c r="O9" i="4" s="1"/>
  <c r="U9" i="4" s="1"/>
  <c r="L6" i="14"/>
  <c r="N6" i="14" s="1"/>
  <c r="O6" i="14" s="1"/>
  <c r="P6" i="14" s="1"/>
  <c r="L4" i="14"/>
  <c r="N4" i="14" s="1"/>
  <c r="O4" i="14" s="1"/>
  <c r="P4" i="14" s="1"/>
  <c r="L12" i="14"/>
  <c r="N12" i="14" s="1"/>
  <c r="O12" i="14" s="1"/>
  <c r="L10" i="14"/>
  <c r="N10" i="14" s="1"/>
  <c r="O10" i="14" s="1"/>
  <c r="P10" i="14" s="1"/>
  <c r="L11" i="14"/>
  <c r="N11" i="14" s="1"/>
  <c r="O11" i="14" s="1"/>
  <c r="P11" i="14" s="1"/>
  <c r="L8" i="14"/>
  <c r="N8" i="14" s="1"/>
  <c r="O8" i="14" s="1"/>
  <c r="P8" i="14" s="1"/>
  <c r="L3" i="14"/>
  <c r="N3" i="14" s="1"/>
  <c r="O3" i="14" s="1"/>
  <c r="L5" i="14"/>
  <c r="N5" i="14" s="1"/>
  <c r="O5" i="14" s="1"/>
  <c r="P5" i="14" s="1"/>
  <c r="L9" i="14"/>
  <c r="N9" i="14" s="1"/>
  <c r="O9" i="14" s="1"/>
  <c r="P9" i="14" s="1"/>
  <c r="L2" i="14"/>
  <c r="W5" i="11"/>
  <c r="V5" i="11"/>
  <c r="U5" i="11"/>
  <c r="V9" i="11"/>
  <c r="U9" i="11"/>
  <c r="W9" i="11"/>
  <c r="V11" i="11"/>
  <c r="U11" i="11"/>
  <c r="W11" i="11"/>
  <c r="W8" i="11"/>
  <c r="V8" i="11"/>
  <c r="U8" i="11"/>
  <c r="W6" i="11"/>
  <c r="V6" i="11"/>
  <c r="U6" i="11"/>
  <c r="V10" i="11"/>
  <c r="U10" i="11"/>
  <c r="W10" i="11"/>
  <c r="V7" i="11"/>
  <c r="U7" i="11"/>
  <c r="W7" i="11"/>
  <c r="W3" i="11"/>
  <c r="V3" i="11"/>
  <c r="U3" i="11"/>
  <c r="V4" i="11"/>
  <c r="U4" i="11"/>
  <c r="W4" i="11"/>
  <c r="V7" i="6"/>
  <c r="P7" i="6"/>
  <c r="U7" i="6"/>
  <c r="W7" i="6"/>
  <c r="U2" i="6"/>
  <c r="V2" i="6"/>
  <c r="W2" i="6"/>
  <c r="N4" i="6"/>
  <c r="O4" i="6" s="1"/>
  <c r="N5" i="6"/>
  <c r="O5" i="6" s="1"/>
  <c r="U10" i="6"/>
  <c r="W10" i="6"/>
  <c r="V10" i="6"/>
  <c r="P10" i="6"/>
  <c r="V8" i="5"/>
  <c r="W8" i="5"/>
  <c r="U8" i="5"/>
  <c r="U5" i="5"/>
  <c r="W5" i="5"/>
  <c r="V5" i="5"/>
  <c r="W9" i="5"/>
  <c r="W10" i="4"/>
  <c r="V10" i="4"/>
  <c r="U10" i="4"/>
  <c r="U3" i="4"/>
  <c r="V3" i="4"/>
  <c r="W3" i="4"/>
  <c r="W4" i="4"/>
  <c r="U4" i="4"/>
  <c r="V4" i="4"/>
  <c r="U11" i="4"/>
  <c r="V11" i="4"/>
  <c r="W11" i="4"/>
  <c r="W6" i="4"/>
  <c r="V6" i="4"/>
  <c r="U6" i="4"/>
  <c r="Q2" i="12"/>
  <c r="P2" i="12" s="1"/>
  <c r="W6" i="12"/>
  <c r="W5" i="12"/>
  <c r="W9" i="12"/>
  <c r="U6" i="12"/>
  <c r="U10" i="12"/>
  <c r="W10" i="12"/>
  <c r="V6" i="12"/>
  <c r="V10" i="12"/>
  <c r="Q2" i="13"/>
  <c r="P2" i="13" s="1"/>
  <c r="P4" i="12"/>
  <c r="V4" i="12"/>
  <c r="U4" i="12"/>
  <c r="W4" i="12"/>
  <c r="P5" i="12"/>
  <c r="U5" i="12"/>
  <c r="V5" i="12"/>
  <c r="P9" i="12"/>
  <c r="V9" i="12"/>
  <c r="U9" i="12"/>
  <c r="P3" i="12"/>
  <c r="V3" i="12"/>
  <c r="W3" i="12"/>
  <c r="U3" i="12"/>
  <c r="P7" i="12"/>
  <c r="W7" i="12"/>
  <c r="U7" i="12"/>
  <c r="V7" i="12"/>
  <c r="P11" i="12"/>
  <c r="V11" i="12"/>
  <c r="W11" i="12"/>
  <c r="U11" i="12"/>
  <c r="W9" i="13"/>
  <c r="U9" i="13"/>
  <c r="V9" i="13"/>
  <c r="W8" i="13"/>
  <c r="U8" i="13"/>
  <c r="V8" i="13"/>
  <c r="V7" i="13"/>
  <c r="W7" i="13"/>
  <c r="U7" i="13"/>
  <c r="V11" i="13"/>
  <c r="W11" i="13"/>
  <c r="U11" i="13"/>
  <c r="V10" i="13"/>
  <c r="W10" i="13"/>
  <c r="U10" i="13"/>
  <c r="N12" i="2"/>
  <c r="O12" i="2" s="1"/>
  <c r="V12" i="2" s="1"/>
  <c r="N10" i="2"/>
  <c r="O10" i="2" s="1"/>
  <c r="W10" i="2" s="1"/>
  <c r="N8" i="2"/>
  <c r="O8" i="2" s="1"/>
  <c r="V8" i="2" s="1"/>
  <c r="N3" i="2"/>
  <c r="O3" i="2" s="1"/>
  <c r="W3" i="2" s="1"/>
  <c r="N8" i="9"/>
  <c r="O8" i="9" s="1"/>
  <c r="P8" i="9" s="1"/>
  <c r="W11" i="9"/>
  <c r="V11" i="9"/>
  <c r="U11" i="9"/>
  <c r="N9" i="9"/>
  <c r="O9" i="9" s="1"/>
  <c r="P9" i="9" s="1"/>
  <c r="W3" i="9"/>
  <c r="U3" i="9"/>
  <c r="V3" i="9"/>
  <c r="V5" i="9"/>
  <c r="W5" i="9"/>
  <c r="U5" i="9"/>
  <c r="W2" i="9"/>
  <c r="U2" i="9"/>
  <c r="V2" i="9"/>
  <c r="N7" i="7"/>
  <c r="O7" i="7" s="1"/>
  <c r="P7" i="7" s="1"/>
  <c r="P6" i="7"/>
  <c r="W6" i="7"/>
  <c r="V6" i="7"/>
  <c r="U6" i="7"/>
  <c r="P10" i="7"/>
  <c r="U10" i="7"/>
  <c r="W10" i="7"/>
  <c r="V10" i="7"/>
  <c r="P3" i="7"/>
  <c r="U3" i="7"/>
  <c r="V3" i="7"/>
  <c r="W3" i="7"/>
  <c r="P11" i="7"/>
  <c r="W11" i="7"/>
  <c r="U11" i="7"/>
  <c r="V11" i="7"/>
  <c r="N5" i="2"/>
  <c r="O5" i="2" s="1"/>
  <c r="U5" i="2" s="1"/>
  <c r="N6" i="2"/>
  <c r="O6" i="2" s="1"/>
  <c r="U6" i="2" s="1"/>
  <c r="N7" i="2"/>
  <c r="O7" i="2" s="1"/>
  <c r="W7" i="2" s="1"/>
  <c r="N9" i="2"/>
  <c r="O9" i="2" s="1"/>
  <c r="V9" i="2" s="1"/>
  <c r="N2" i="2"/>
  <c r="O2" i="2" s="1"/>
  <c r="W2" i="2" s="1"/>
  <c r="P4" i="2"/>
  <c r="U4" i="2"/>
  <c r="V4" i="2"/>
  <c r="W4" i="2"/>
  <c r="U11" i="2"/>
  <c r="W11" i="2"/>
  <c r="V11" i="2"/>
  <c r="W6" i="5"/>
  <c r="V6" i="5"/>
  <c r="U6" i="5"/>
  <c r="P5" i="10"/>
  <c r="V5" i="10"/>
  <c r="U5" i="10"/>
  <c r="W5" i="10"/>
  <c r="P4" i="10"/>
  <c r="V4" i="10"/>
  <c r="U4" i="10"/>
  <c r="W4" i="10"/>
  <c r="P8" i="10"/>
  <c r="V8" i="10"/>
  <c r="U8" i="10"/>
  <c r="W8" i="10"/>
  <c r="P3" i="10"/>
  <c r="U3" i="10"/>
  <c r="W3" i="10"/>
  <c r="V3" i="10"/>
  <c r="P11" i="10"/>
  <c r="U11" i="10"/>
  <c r="W11" i="10"/>
  <c r="V11" i="10"/>
  <c r="P9" i="10"/>
  <c r="V9" i="10"/>
  <c r="U9" i="10"/>
  <c r="W9" i="10"/>
  <c r="P7" i="10"/>
  <c r="U7" i="10"/>
  <c r="W7" i="10"/>
  <c r="V7" i="10"/>
  <c r="P6" i="10"/>
  <c r="W6" i="10"/>
  <c r="V6" i="10"/>
  <c r="U6" i="10"/>
  <c r="P10" i="10"/>
  <c r="W10" i="10"/>
  <c r="V10" i="10"/>
  <c r="U10" i="10"/>
  <c r="P11" i="9"/>
  <c r="N10" i="9"/>
  <c r="O10" i="9" s="1"/>
  <c r="N6" i="9"/>
  <c r="O6" i="9" s="1"/>
  <c r="N8" i="7"/>
  <c r="O8" i="7" s="1"/>
  <c r="N5" i="7"/>
  <c r="O5" i="7" s="1"/>
  <c r="N11" i="5"/>
  <c r="O11" i="5" s="1"/>
  <c r="P5" i="5"/>
  <c r="N4" i="5"/>
  <c r="O4" i="5" s="1"/>
  <c r="P4" i="5" s="1"/>
  <c r="N3" i="5"/>
  <c r="O3" i="5" s="1"/>
  <c r="P3" i="5" s="1"/>
  <c r="P7" i="9"/>
  <c r="P5" i="9"/>
  <c r="P3" i="9"/>
  <c r="P9" i="5"/>
  <c r="P8" i="5"/>
  <c r="P6" i="5"/>
  <c r="P11" i="2"/>
  <c r="P11" i="4"/>
  <c r="P10" i="4"/>
  <c r="P7" i="4"/>
  <c r="P9" i="4"/>
  <c r="P4" i="4"/>
  <c r="P3" i="4"/>
  <c r="P6" i="4"/>
  <c r="N9" i="6"/>
  <c r="O9" i="6" s="1"/>
  <c r="N6" i="6"/>
  <c r="O6" i="6" s="1"/>
  <c r="N8" i="6"/>
  <c r="O8" i="6" s="1"/>
  <c r="N3" i="6"/>
  <c r="O3" i="6" s="1"/>
  <c r="N8" i="4"/>
  <c r="O8" i="4" s="1"/>
  <c r="N4" i="7"/>
  <c r="O4" i="7" s="1"/>
  <c r="N2" i="7"/>
  <c r="O2" i="7" s="1"/>
  <c r="N5" i="4"/>
  <c r="O5" i="4" s="1"/>
  <c r="N2" i="4"/>
  <c r="O2" i="4" s="1"/>
  <c r="N9" i="7"/>
  <c r="O9" i="7" s="1"/>
  <c r="N4" i="9"/>
  <c r="O4" i="9" s="1"/>
  <c r="P10" i="5" l="1"/>
  <c r="V10" i="5"/>
  <c r="U10" i="5"/>
  <c r="W7" i="5"/>
  <c r="U7" i="5"/>
  <c r="P7" i="5"/>
  <c r="V7" i="4"/>
  <c r="V13" i="4" s="1"/>
  <c r="W7" i="4"/>
  <c r="W13" i="4" s="1"/>
  <c r="N2" i="14"/>
  <c r="O2" i="14" s="1"/>
  <c r="L14" i="14"/>
  <c r="W2" i="10"/>
  <c r="U2" i="10"/>
  <c r="V2" i="10"/>
  <c r="V2" i="11"/>
  <c r="W2" i="11"/>
  <c r="U2" i="11"/>
  <c r="Q2" i="14"/>
  <c r="U9" i="5"/>
  <c r="U2" i="5"/>
  <c r="W2" i="5"/>
  <c r="W9" i="4"/>
  <c r="V9" i="4"/>
  <c r="P3" i="14"/>
  <c r="W3" i="14"/>
  <c r="U3" i="14"/>
  <c r="V3" i="14"/>
  <c r="U5" i="14"/>
  <c r="V5" i="14"/>
  <c r="W5" i="14"/>
  <c r="U2" i="14"/>
  <c r="V2" i="14"/>
  <c r="W2" i="14"/>
  <c r="P2" i="14"/>
  <c r="U9" i="14"/>
  <c r="V9" i="14"/>
  <c r="W9" i="14"/>
  <c r="V8" i="14"/>
  <c r="W8" i="14"/>
  <c r="U8" i="14"/>
  <c r="W11" i="14"/>
  <c r="U11" i="14"/>
  <c r="V11" i="14"/>
  <c r="U10" i="14"/>
  <c r="V10" i="14"/>
  <c r="W10" i="14"/>
  <c r="P12" i="14"/>
  <c r="V12" i="14"/>
  <c r="W12" i="14"/>
  <c r="U12" i="14"/>
  <c r="V4" i="14"/>
  <c r="W4" i="14"/>
  <c r="U4" i="14"/>
  <c r="U6" i="14"/>
  <c r="V6" i="14"/>
  <c r="W6" i="14"/>
  <c r="W9" i="6"/>
  <c r="V9" i="6"/>
  <c r="P9" i="6"/>
  <c r="U9" i="6"/>
  <c r="U6" i="6"/>
  <c r="P6" i="6"/>
  <c r="V6" i="6"/>
  <c r="W6" i="6"/>
  <c r="V4" i="6"/>
  <c r="W4" i="6"/>
  <c r="P4" i="6"/>
  <c r="U4" i="6"/>
  <c r="V3" i="6"/>
  <c r="U3" i="6"/>
  <c r="P3" i="6"/>
  <c r="W3" i="6"/>
  <c r="W8" i="6"/>
  <c r="V8" i="6"/>
  <c r="P8" i="6"/>
  <c r="U8" i="6"/>
  <c r="W5" i="6"/>
  <c r="V5" i="6"/>
  <c r="P5" i="6"/>
  <c r="U5" i="6"/>
  <c r="V4" i="5"/>
  <c r="W4" i="5"/>
  <c r="U4" i="5"/>
  <c r="W3" i="5"/>
  <c r="V3" i="5"/>
  <c r="U3" i="5"/>
  <c r="V2" i="4"/>
  <c r="U2" i="4"/>
  <c r="W2" i="4"/>
  <c r="V8" i="4"/>
  <c r="U8" i="4"/>
  <c r="W8" i="4"/>
  <c r="V5" i="4"/>
  <c r="W5" i="4"/>
  <c r="U5" i="4"/>
  <c r="W12" i="2"/>
  <c r="U12" i="2"/>
  <c r="P12" i="2"/>
  <c r="U10" i="2"/>
  <c r="P10" i="2"/>
  <c r="V10" i="2"/>
  <c r="W9" i="2"/>
  <c r="W8" i="2"/>
  <c r="W14" i="2" s="1"/>
  <c r="P8" i="2"/>
  <c r="U8" i="2"/>
  <c r="U7" i="2"/>
  <c r="V7" i="2"/>
  <c r="V14" i="2" s="1"/>
  <c r="P7" i="2"/>
  <c r="W6" i="2"/>
  <c r="P6" i="2"/>
  <c r="V6" i="2"/>
  <c r="P5" i="2"/>
  <c r="V5" i="2"/>
  <c r="W5" i="2"/>
  <c r="P3" i="2"/>
  <c r="V3" i="2"/>
  <c r="U3" i="2"/>
  <c r="P10" i="9"/>
  <c r="V10" i="9"/>
  <c r="U10" i="9"/>
  <c r="W10" i="9"/>
  <c r="V9" i="9"/>
  <c r="U9" i="9"/>
  <c r="W9" i="9"/>
  <c r="U8" i="9"/>
  <c r="W8" i="9"/>
  <c r="V8" i="9"/>
  <c r="V6" i="9"/>
  <c r="W6" i="9"/>
  <c r="U6" i="9"/>
  <c r="V4" i="9"/>
  <c r="U4" i="9"/>
  <c r="W4" i="9"/>
  <c r="V7" i="7"/>
  <c r="V13" i="7" s="1"/>
  <c r="W7" i="7"/>
  <c r="W13" i="7" s="1"/>
  <c r="U7" i="7"/>
  <c r="U2" i="7"/>
  <c r="W2" i="7"/>
  <c r="V2" i="7"/>
  <c r="P5" i="7"/>
  <c r="V5" i="7"/>
  <c r="U5" i="7"/>
  <c r="W5" i="7"/>
  <c r="P8" i="7"/>
  <c r="V8" i="7"/>
  <c r="U8" i="7"/>
  <c r="W8" i="7"/>
  <c r="P4" i="7"/>
  <c r="V4" i="7"/>
  <c r="W4" i="7"/>
  <c r="U4" i="7"/>
  <c r="P9" i="7"/>
  <c r="V9" i="7"/>
  <c r="U9" i="7"/>
  <c r="W9" i="7"/>
  <c r="U9" i="2"/>
  <c r="P9" i="2"/>
  <c r="Q2" i="2"/>
  <c r="P2" i="2" s="1"/>
  <c r="U2" i="2"/>
  <c r="V2" i="2"/>
  <c r="P11" i="5"/>
  <c r="U11" i="5"/>
  <c r="W11" i="5"/>
  <c r="V11" i="5"/>
  <c r="P6" i="9"/>
  <c r="Q2" i="9"/>
  <c r="P2" i="9" s="1"/>
  <c r="Q2" i="5"/>
  <c r="P2" i="5" s="1"/>
  <c r="P4" i="9"/>
  <c r="P8" i="4"/>
  <c r="P5" i="4"/>
  <c r="Q2" i="6"/>
  <c r="P2" i="6" s="1"/>
  <c r="Q2" i="7"/>
  <c r="P2" i="7" s="1"/>
  <c r="Q2" i="4"/>
  <c r="P2" i="4" s="1"/>
  <c r="V14" i="7" l="1"/>
  <c r="V15" i="7" s="1"/>
  <c r="W13" i="5"/>
  <c r="V13" i="5"/>
  <c r="V14" i="4"/>
  <c r="V15" i="4" s="1"/>
  <c r="V15" i="2"/>
  <c r="V16" i="2" s="1"/>
  <c r="W14" i="14"/>
  <c r="V14" i="14"/>
  <c r="V15" i="14" s="1"/>
  <c r="V16" i="14" s="1"/>
  <c r="V15" i="5" l="1"/>
  <c r="V16" i="5" s="1"/>
</calcChain>
</file>

<file path=xl/sharedStrings.xml><?xml version="1.0" encoding="utf-8"?>
<sst xmlns="http://schemas.openxmlformats.org/spreadsheetml/2006/main" count="398" uniqueCount="38">
  <si>
    <t>Muscle</t>
  </si>
  <si>
    <t>X1</t>
  </si>
  <si>
    <t>Y1</t>
  </si>
  <si>
    <t>Z1</t>
  </si>
  <si>
    <t>X2</t>
  </si>
  <si>
    <t>Y2</t>
  </si>
  <si>
    <t>Z2</t>
  </si>
  <si>
    <t>Pennation_Angle</t>
  </si>
  <si>
    <t>mAMEM</t>
  </si>
  <si>
    <t>mAMEP</t>
  </si>
  <si>
    <t>mAMES</t>
  </si>
  <si>
    <t>mAMP</t>
  </si>
  <si>
    <t>mDM</t>
  </si>
  <si>
    <t>mLPt</t>
  </si>
  <si>
    <t>mPPt</t>
  </si>
  <si>
    <t>mPSTp</t>
  </si>
  <si>
    <t>mPSTs</t>
  </si>
  <si>
    <t>mPtv</t>
  </si>
  <si>
    <t>mPtd</t>
  </si>
  <si>
    <t>Area_Or (mm^2)</t>
  </si>
  <si>
    <t>Area_Ins (mm^2)</t>
  </si>
  <si>
    <t>Volume (mm^3)</t>
  </si>
  <si>
    <t>PCSA</t>
  </si>
  <si>
    <t>Length (mm)</t>
  </si>
  <si>
    <t>mPM</t>
  </si>
  <si>
    <t>mEM</t>
  </si>
  <si>
    <t>Force (N)</t>
  </si>
  <si>
    <t>Fascicle Length (mm)</t>
  </si>
  <si>
    <t>Relative Force</t>
  </si>
  <si>
    <t>Pennation_Angle (Radians)</t>
  </si>
  <si>
    <t>Force Sum</t>
  </si>
  <si>
    <t>Sum Force</t>
  </si>
  <si>
    <t>Angle_Alpha</t>
  </si>
  <si>
    <t>Angle_Beta</t>
  </si>
  <si>
    <t>Angle_Gamma</t>
  </si>
  <si>
    <t>F_x</t>
  </si>
  <si>
    <t>F_y</t>
  </si>
  <si>
    <t>F_z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</si>
</sst>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  <xf numFmtId="0" fontId="1" fillId="0" borderId="0" xfId="0" applyFont="1"/>
    <xf numFmtId="2" fontId="0" fillId="0" borderId="0" xfId="0" applyNumberFormat="1"/>
    <xf numFmtId="0" fontId="0" fillId="3" borderId="0" xfId="0" applyFill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B330-FBA3-694A-B18B-73C3FE11177A}">
  <dimension ref="A1:Z16"/>
  <sheetViews>
    <sheetView workbookViewId="0">
      <selection activeCell="F2" sqref="F2:H2"/>
    </sheetView>
  </sheetViews>
  <sheetFormatPr baseColWidth="10" defaultRowHeight="16" x14ac:dyDescent="0.2"/>
  <cols>
    <col min="5" max="5" width="15" customWidth="1"/>
    <col min="9" max="10" width="15.6640625" customWidth="1"/>
    <col min="11" max="11" width="20" customWidth="1"/>
    <col min="12" max="12" width="17.6640625" customWidth="1"/>
    <col min="13" max="13" width="26.1640625" customWidth="1"/>
    <col min="16" max="16" width="13.1640625" customWidth="1"/>
    <col min="20" max="20" width="20.33203125" customWidth="1"/>
    <col min="21" max="21" width="12.1640625" customWidth="1"/>
    <col min="22" max="22" width="11.6640625" customWidth="1"/>
    <col min="23" max="23" width="13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29</v>
      </c>
      <c r="N1" t="s">
        <v>22</v>
      </c>
      <c r="O1" t="s">
        <v>26</v>
      </c>
      <c r="P1" t="s">
        <v>28</v>
      </c>
      <c r="Q1" t="s">
        <v>30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6" x14ac:dyDescent="0.2">
      <c r="A2" t="s">
        <v>8</v>
      </c>
      <c r="B2">
        <v>107.6377</v>
      </c>
      <c r="C2">
        <v>287.1121</v>
      </c>
      <c r="D2">
        <v>118.79179999999999</v>
      </c>
      <c r="E2">
        <v>1263.223</v>
      </c>
      <c r="F2">
        <v>123.85186</v>
      </c>
      <c r="G2">
        <v>-41.471719999999998</v>
      </c>
      <c r="H2">
        <v>127.66472</v>
      </c>
      <c r="I2">
        <v>2364.4470000000001</v>
      </c>
      <c r="J2">
        <f>SQRT(((B2-F2)^2)+((C2-G2)^2)+((D2-H2)^2))</f>
        <v>329.10325805075888</v>
      </c>
      <c r="K2">
        <f>J2*(2/5)</f>
        <v>131.64130322030357</v>
      </c>
      <c r="L2">
        <f>(J2/3)*(E2+I2+SQRT(E2*I2))</f>
        <v>587549.47162137518</v>
      </c>
      <c r="M2">
        <v>0</v>
      </c>
      <c r="N2">
        <f>(L2/K2)*COS(M2)</f>
        <v>4463.2608250474614</v>
      </c>
      <c r="O2">
        <f>N2*0.3</f>
        <v>1338.9782475142383</v>
      </c>
      <c r="P2">
        <f>O2/Q2</f>
        <v>0.11541877135566499</v>
      </c>
      <c r="Q2" s="2">
        <f>SUM(O2:O12)</f>
        <v>11601.044022450673</v>
      </c>
      <c r="R2">
        <f>(ACOS((F2-B2)/J2))</f>
        <v>1.5215086754780007</v>
      </c>
      <c r="S2">
        <f>(ACOS((G2-C2)/J2))</f>
        <v>3.0854008559710726</v>
      </c>
      <c r="T2">
        <f>(ACOS((H2-D2)/J2))</f>
        <v>1.5438321595484881</v>
      </c>
      <c r="U2">
        <f>O2*COS(R2)</f>
        <v>65.968376218162661</v>
      </c>
      <c r="V2">
        <f>O2*COS(S2)</f>
        <v>-1336.8648796459991</v>
      </c>
      <c r="W2">
        <f>O2*COS(T2)</f>
        <v>36.100058511428259</v>
      </c>
      <c r="Z2" s="9"/>
    </row>
    <row r="3" spans="1:26" x14ac:dyDescent="0.2">
      <c r="A3" t="s">
        <v>9</v>
      </c>
      <c r="B3">
        <v>65.225059999999999</v>
      </c>
      <c r="C3">
        <v>265.88344999999998</v>
      </c>
      <c r="D3">
        <v>149.23611</v>
      </c>
      <c r="E3">
        <v>963.90920000000006</v>
      </c>
      <c r="F3">
        <v>109.13175</v>
      </c>
      <c r="G3">
        <v>-63.019069999999999</v>
      </c>
      <c r="H3">
        <v>234.33848</v>
      </c>
      <c r="I3">
        <v>416.86270000000002</v>
      </c>
      <c r="J3">
        <f t="shared" ref="J3:J12" si="0">SQRT(((B3-F3)^2)+((C3-G3)^2)+((D3-H3)^2))</f>
        <v>342.55959841861591</v>
      </c>
      <c r="K3">
        <f t="shared" ref="K3:K12" si="1">J3*(2/5)</f>
        <v>137.02383936744636</v>
      </c>
      <c r="L3">
        <f t="shared" ref="L3:L12" si="2">(J3/3)*(E3+I3+SQRT(E3*I3))</f>
        <v>230047.37058446216</v>
      </c>
      <c r="M3">
        <v>0</v>
      </c>
      <c r="N3">
        <f t="shared" ref="N3:N12" si="3">(L3/K3)*COS(M3)</f>
        <v>1678.8857446007021</v>
      </c>
      <c r="O3">
        <f t="shared" ref="O3:O12" si="4">N3*0.3</f>
        <v>503.66572338021058</v>
      </c>
      <c r="P3">
        <f t="shared" ref="P3:P12" si="5">O3/Q3</f>
        <v>4.3415551428431981E-2</v>
      </c>
      <c r="Q3" s="2">
        <v>11601.044022450673</v>
      </c>
      <c r="R3">
        <f t="shared" ref="R3:R12" si="6">(ACOS((F3-B3)/J3))</f>
        <v>1.442270355069815</v>
      </c>
      <c r="S3">
        <f t="shared" ref="S3:S12" si="7">(ACOS((G3-C3)/J3))</f>
        <v>2.8582712698866337</v>
      </c>
      <c r="T3">
        <f t="shared" ref="T3:T11" si="8">(ACOS((H3-D3)/J3))</f>
        <v>1.3197363512530975</v>
      </c>
      <c r="U3">
        <f t="shared" ref="U3:U11" si="9">O3*COS(R3)</f>
        <v>64.556050632265425</v>
      </c>
      <c r="V3">
        <f t="shared" ref="V3:V10" si="10">O3*COS(S3)</f>
        <v>-483.58570719404429</v>
      </c>
      <c r="W3">
        <f t="shared" ref="W3:W11" si="11">O3*COS(T3)</f>
        <v>125.12610052467588</v>
      </c>
      <c r="Y3" s="8"/>
      <c r="Z3" s="9"/>
    </row>
    <row r="4" spans="1:26" x14ac:dyDescent="0.2">
      <c r="A4" t="s">
        <v>10</v>
      </c>
      <c r="B4">
        <v>161.8151</v>
      </c>
      <c r="C4">
        <v>237.3818</v>
      </c>
      <c r="D4">
        <v>115.224</v>
      </c>
      <c r="E4">
        <v>1461.0920000000001</v>
      </c>
      <c r="F4">
        <v>166.48671999999999</v>
      </c>
      <c r="G4">
        <v>-29.9193</v>
      </c>
      <c r="H4">
        <v>47.994639999999997</v>
      </c>
      <c r="I4">
        <v>1351.9259999999999</v>
      </c>
      <c r="J4">
        <f t="shared" si="0"/>
        <v>275.6655381810429</v>
      </c>
      <c r="K4">
        <f t="shared" si="1"/>
        <v>110.26621527241717</v>
      </c>
      <c r="L4">
        <f t="shared" si="2"/>
        <v>387628.70345541736</v>
      </c>
      <c r="M4">
        <v>0</v>
      </c>
      <c r="N4">
        <f t="shared" si="3"/>
        <v>3515.3895732955457</v>
      </c>
      <c r="O4">
        <f t="shared" si="4"/>
        <v>1054.6168719886637</v>
      </c>
      <c r="P4">
        <f t="shared" si="5"/>
        <v>9.0907065773368226E-2</v>
      </c>
      <c r="Q4" s="2">
        <v>11601.044022450673</v>
      </c>
      <c r="R4">
        <f t="shared" si="6"/>
        <v>1.5538488198007052</v>
      </c>
      <c r="S4">
        <f t="shared" si="7"/>
        <v>2.8946213769378053</v>
      </c>
      <c r="T4">
        <f t="shared" si="8"/>
        <v>1.8171611620772847</v>
      </c>
      <c r="U4">
        <f t="shared" si="9"/>
        <v>17.872271245903974</v>
      </c>
      <c r="V4">
        <f t="shared" si="10"/>
        <v>-1022.616943057973</v>
      </c>
      <c r="W4">
        <f t="shared" si="11"/>
        <v>-257.20014847280441</v>
      </c>
      <c r="Z4" s="9"/>
    </row>
    <row r="5" spans="1:26" x14ac:dyDescent="0.2">
      <c r="A5" t="s">
        <v>11</v>
      </c>
      <c r="B5">
        <v>103.93123</v>
      </c>
      <c r="C5">
        <v>95.138750000000002</v>
      </c>
      <c r="D5">
        <v>85.972639999999998</v>
      </c>
      <c r="E5">
        <v>1162.0909999999999</v>
      </c>
      <c r="F5">
        <v>134.39359999999999</v>
      </c>
      <c r="G5">
        <v>-103.1207</v>
      </c>
      <c r="H5">
        <v>146.85579999999999</v>
      </c>
      <c r="I5">
        <v>5212.0889999999999</v>
      </c>
      <c r="J5">
        <f t="shared" si="0"/>
        <v>209.62233819873541</v>
      </c>
      <c r="K5">
        <f t="shared" si="1"/>
        <v>83.848935279494171</v>
      </c>
      <c r="L5">
        <f t="shared" si="2"/>
        <v>617356.05194964749</v>
      </c>
      <c r="M5">
        <v>0.26200000000000001</v>
      </c>
      <c r="N5">
        <f>(L5/K5)*COS(M5)</f>
        <v>7111.4568847741284</v>
      </c>
      <c r="O5">
        <f t="shared" si="4"/>
        <v>2133.4370654322383</v>
      </c>
      <c r="P5">
        <f t="shared" si="5"/>
        <v>0.1839004370040791</v>
      </c>
      <c r="Q5" s="2">
        <v>11601.044022450673</v>
      </c>
      <c r="R5">
        <f t="shared" si="6"/>
        <v>1.4249596788022691</v>
      </c>
      <c r="S5">
        <f t="shared" si="7"/>
        <v>2.8108256534115683</v>
      </c>
      <c r="T5">
        <f t="shared" si="8"/>
        <v>1.2761074657642326</v>
      </c>
      <c r="U5">
        <f t="shared" si="9"/>
        <v>310.03160167642454</v>
      </c>
      <c r="V5">
        <f t="shared" si="10"/>
        <v>-2017.7909608145058</v>
      </c>
      <c r="W5">
        <f t="shared" si="11"/>
        <v>619.64002176856297</v>
      </c>
      <c r="Y5" s="8"/>
      <c r="Z5" s="9"/>
    </row>
    <row r="6" spans="1:26" x14ac:dyDescent="0.2">
      <c r="A6" t="s">
        <v>12</v>
      </c>
      <c r="B6">
        <v>143.44560999999999</v>
      </c>
      <c r="C6">
        <v>165.85545999999999</v>
      </c>
      <c r="D6">
        <v>-16.04034</v>
      </c>
      <c r="E6">
        <v>867.37950000000001</v>
      </c>
      <c r="F6">
        <v>123.31375</v>
      </c>
      <c r="G6">
        <v>-14.283810000000001</v>
      </c>
      <c r="H6">
        <v>-57.168869999999998</v>
      </c>
      <c r="I6">
        <v>1110.568</v>
      </c>
      <c r="J6">
        <f t="shared" si="0"/>
        <v>185.86824463353977</v>
      </c>
      <c r="K6">
        <f t="shared" si="1"/>
        <v>74.34729785341591</v>
      </c>
      <c r="L6">
        <f t="shared" si="2"/>
        <v>183353.92949237255</v>
      </c>
      <c r="M6">
        <v>8.7300000000000003E-2</v>
      </c>
      <c r="N6">
        <f t="shared" si="3"/>
        <v>2456.7897108065604</v>
      </c>
      <c r="O6">
        <f t="shared" si="4"/>
        <v>737.03691324196814</v>
      </c>
      <c r="P6">
        <f t="shared" si="5"/>
        <v>6.3531946936468228E-2</v>
      </c>
      <c r="Q6" s="2">
        <v>11601.044022450673</v>
      </c>
      <c r="R6">
        <f t="shared" si="6"/>
        <v>1.679321763611344</v>
      </c>
      <c r="S6">
        <f t="shared" si="7"/>
        <v>2.8926652439685059</v>
      </c>
      <c r="T6">
        <f t="shared" si="8"/>
        <v>1.7939209595283152</v>
      </c>
      <c r="U6">
        <f t="shared" si="9"/>
        <v>-79.830333478825651</v>
      </c>
      <c r="V6">
        <f t="shared" si="10"/>
        <v>-714.31939208459789</v>
      </c>
      <c r="W6">
        <f t="shared" si="11"/>
        <v>-163.08996115579424</v>
      </c>
      <c r="Z6" s="9"/>
    </row>
    <row r="7" spans="1:26" x14ac:dyDescent="0.2">
      <c r="A7" t="s">
        <v>13</v>
      </c>
      <c r="B7">
        <v>45.163310000000003</v>
      </c>
      <c r="C7">
        <v>177.3655</v>
      </c>
      <c r="D7">
        <v>142.37564</v>
      </c>
      <c r="E7">
        <v>77.161259999999999</v>
      </c>
      <c r="F7">
        <v>71.501630000000006</v>
      </c>
      <c r="G7">
        <v>76.263390000000001</v>
      </c>
      <c r="H7">
        <v>105.03139</v>
      </c>
      <c r="I7">
        <v>249.58019999999999</v>
      </c>
      <c r="J7">
        <f t="shared" si="0"/>
        <v>110.95015437094713</v>
      </c>
      <c r="K7">
        <f t="shared" si="1"/>
        <v>44.380061748378857</v>
      </c>
      <c r="L7">
        <f t="shared" si="2"/>
        <v>17216.297358046279</v>
      </c>
      <c r="M7">
        <v>0</v>
      </c>
      <c r="N7">
        <f t="shared" si="3"/>
        <v>387.92864813161657</v>
      </c>
      <c r="O7">
        <f t="shared" si="4"/>
        <v>116.37859443948497</v>
      </c>
      <c r="P7">
        <f t="shared" si="5"/>
        <v>1.0031734576152437E-2</v>
      </c>
      <c r="Q7" s="2">
        <v>11601.044022450673</v>
      </c>
      <c r="R7">
        <f t="shared" si="6"/>
        <v>1.3311194379449345</v>
      </c>
      <c r="S7">
        <f t="shared" si="7"/>
        <v>2.7170786713283341</v>
      </c>
      <c r="T7">
        <f t="shared" si="8"/>
        <v>1.9140851451241909</v>
      </c>
      <c r="U7">
        <f t="shared" si="9"/>
        <v>27.626970677744442</v>
      </c>
      <c r="V7">
        <f t="shared" si="10"/>
        <v>-106.04871641122489</v>
      </c>
      <c r="W7">
        <f t="shared" si="11"/>
        <v>-39.171386015978165</v>
      </c>
      <c r="Y7" s="8"/>
    </row>
    <row r="8" spans="1:26" x14ac:dyDescent="0.2">
      <c r="A8" t="s">
        <v>14</v>
      </c>
      <c r="B8">
        <v>36.462429999999998</v>
      </c>
      <c r="C8">
        <v>167.45672999999999</v>
      </c>
      <c r="D8">
        <v>143.79548</v>
      </c>
      <c r="E8">
        <v>62.152360000000002</v>
      </c>
      <c r="F8">
        <v>92.887900000000002</v>
      </c>
      <c r="G8">
        <v>65.170649999999995</v>
      </c>
      <c r="H8">
        <v>59.604860000000002</v>
      </c>
      <c r="I8">
        <v>689.41570000000002</v>
      </c>
      <c r="J8">
        <f t="shared" si="0"/>
        <v>143.99422322604369</v>
      </c>
      <c r="K8">
        <f t="shared" si="1"/>
        <v>57.597689290417478</v>
      </c>
      <c r="L8">
        <f t="shared" si="2"/>
        <v>46009.399363387914</v>
      </c>
      <c r="M8">
        <v>0.26200000000000001</v>
      </c>
      <c r="N8">
        <f t="shared" si="3"/>
        <v>771.54618246732923</v>
      </c>
      <c r="O8">
        <f t="shared" si="4"/>
        <v>231.46385474019877</v>
      </c>
      <c r="P8">
        <f t="shared" si="5"/>
        <v>1.9951984863798747E-2</v>
      </c>
      <c r="Q8" s="2">
        <v>11601.044022450673</v>
      </c>
      <c r="R8">
        <f t="shared" si="6"/>
        <v>1.168144720381207</v>
      </c>
      <c r="S8">
        <f t="shared" si="7"/>
        <v>2.3607895416167275</v>
      </c>
      <c r="T8">
        <f t="shared" si="8"/>
        <v>2.1952825462508567</v>
      </c>
      <c r="U8">
        <f t="shared" si="9"/>
        <v>90.701255224836345</v>
      </c>
      <c r="V8">
        <f t="shared" si="10"/>
        <v>-164.42000125170472</v>
      </c>
      <c r="W8">
        <f t="shared" si="11"/>
        <v>-135.33241127025099</v>
      </c>
      <c r="Y8" s="8"/>
    </row>
    <row r="9" spans="1:26" x14ac:dyDescent="0.2">
      <c r="A9" t="s">
        <v>15</v>
      </c>
      <c r="B9" s="2">
        <v>78.236080000000001</v>
      </c>
      <c r="C9" s="2">
        <v>139.78738000000001</v>
      </c>
      <c r="D9" s="2">
        <v>130.35005000000001</v>
      </c>
      <c r="E9" s="2">
        <v>181.251</v>
      </c>
      <c r="F9">
        <v>102.26678</v>
      </c>
      <c r="G9">
        <v>-96.890379999999993</v>
      </c>
      <c r="H9">
        <v>268.98275000000001</v>
      </c>
      <c r="I9">
        <v>148.2587</v>
      </c>
      <c r="J9" s="2">
        <f t="shared" si="0"/>
        <v>275.34135564857962</v>
      </c>
      <c r="K9" s="2">
        <f t="shared" si="1"/>
        <v>110.13654225943185</v>
      </c>
      <c r="L9" s="2">
        <f t="shared" si="2"/>
        <v>45287.836668250922</v>
      </c>
      <c r="M9">
        <v>0.17499999999999999</v>
      </c>
      <c r="N9" s="2">
        <f t="shared" si="3"/>
        <v>404.91678549132541</v>
      </c>
      <c r="O9" s="2">
        <f t="shared" si="4"/>
        <v>121.47503564739762</v>
      </c>
      <c r="P9" s="2">
        <f t="shared" si="5"/>
        <v>1.0471043417498946E-2</v>
      </c>
      <c r="Q9" s="2">
        <v>11601.044022450673</v>
      </c>
      <c r="R9">
        <f t="shared" si="6"/>
        <v>1.4834091183429983</v>
      </c>
      <c r="S9">
        <f t="shared" si="7"/>
        <v>2.6052423594709699</v>
      </c>
      <c r="T9">
        <f t="shared" si="8"/>
        <v>1.0431583929206574</v>
      </c>
      <c r="U9">
        <f t="shared" si="9"/>
        <v>10.601858671959294</v>
      </c>
      <c r="V9">
        <f t="shared" si="10"/>
        <v>-104.41743945519261</v>
      </c>
      <c r="W9">
        <f t="shared" si="11"/>
        <v>61.161942544833479</v>
      </c>
      <c r="Y9" s="8"/>
    </row>
    <row r="10" spans="1:26" x14ac:dyDescent="0.2">
      <c r="A10" t="s">
        <v>16</v>
      </c>
      <c r="B10">
        <v>92.076319999999996</v>
      </c>
      <c r="C10">
        <v>234.84956</v>
      </c>
      <c r="D10">
        <v>151.59467000000001</v>
      </c>
      <c r="E10">
        <v>770.32410000000004</v>
      </c>
      <c r="F10">
        <v>108.88317000000001</v>
      </c>
      <c r="G10">
        <v>-80.443179999999998</v>
      </c>
      <c r="H10">
        <v>229.14063999999999</v>
      </c>
      <c r="I10">
        <v>259.66410000000002</v>
      </c>
      <c r="J10">
        <f t="shared" si="0"/>
        <v>325.12360659735396</v>
      </c>
      <c r="K10">
        <f t="shared" si="1"/>
        <v>130.0494426389416</v>
      </c>
      <c r="L10">
        <f t="shared" si="2"/>
        <v>160094.14983264997</v>
      </c>
      <c r="M10">
        <v>0.17499999999999999</v>
      </c>
      <c r="N10">
        <f t="shared" si="3"/>
        <v>1212.2232503626842</v>
      </c>
      <c r="O10">
        <f t="shared" si="4"/>
        <v>363.66697510880527</v>
      </c>
      <c r="P10">
        <f t="shared" si="5"/>
        <v>3.1347779941617887E-2</v>
      </c>
      <c r="Q10" s="2">
        <v>11601.044022450673</v>
      </c>
      <c r="R10">
        <f t="shared" si="6"/>
        <v>1.5190795520045641</v>
      </c>
      <c r="S10">
        <f t="shared" si="7"/>
        <v>2.8950528248998992</v>
      </c>
      <c r="T10">
        <f t="shared" si="8"/>
        <v>1.3299627055401615</v>
      </c>
      <c r="U10">
        <f t="shared" si="9"/>
        <v>18.799300255600659</v>
      </c>
      <c r="V10">
        <f t="shared" si="10"/>
        <v>-352.67066033617317</v>
      </c>
      <c r="W10">
        <f t="shared" si="11"/>
        <v>86.73903638348628</v>
      </c>
      <c r="Y10" s="8"/>
      <c r="Z10" s="9"/>
    </row>
    <row r="11" spans="1:26" x14ac:dyDescent="0.2">
      <c r="A11" t="s">
        <v>18</v>
      </c>
      <c r="B11">
        <v>38.281269999999999</v>
      </c>
      <c r="C11">
        <v>72.372960000000006</v>
      </c>
      <c r="D11">
        <v>292.12067999999999</v>
      </c>
      <c r="E11">
        <v>8038.098</v>
      </c>
      <c r="F11">
        <v>105.6941394</v>
      </c>
      <c r="G11">
        <v>-70.602356029999996</v>
      </c>
      <c r="H11">
        <v>2.6357450000000001E-2</v>
      </c>
      <c r="I11">
        <v>4132.0910000000003</v>
      </c>
      <c r="J11">
        <f t="shared" si="0"/>
        <v>332.12276227407733</v>
      </c>
      <c r="K11">
        <f t="shared" si="1"/>
        <v>132.84910490963094</v>
      </c>
      <c r="L11">
        <f t="shared" si="2"/>
        <v>1985359.1393831528</v>
      </c>
      <c r="M11">
        <v>0.17499999999999999</v>
      </c>
      <c r="N11">
        <f t="shared" si="3"/>
        <v>14716.213821221752</v>
      </c>
      <c r="O11">
        <f t="shared" si="4"/>
        <v>4414.8641463665253</v>
      </c>
      <c r="P11">
        <f t="shared" si="5"/>
        <v>0.38055748584547683</v>
      </c>
      <c r="Q11" s="2">
        <v>11601.044022450673</v>
      </c>
      <c r="R11">
        <f t="shared" si="6"/>
        <v>1.3664003390897768</v>
      </c>
      <c r="S11">
        <f t="shared" si="7"/>
        <v>2.0158312055537277</v>
      </c>
      <c r="T11">
        <f t="shared" si="8"/>
        <v>2.6455584833755728</v>
      </c>
      <c r="U11">
        <f t="shared" si="9"/>
        <v>896.11039628818276</v>
      </c>
      <c r="V11">
        <f>O11*COS(S11)</f>
        <v>-1900.5520495923486</v>
      </c>
      <c r="W11">
        <f t="shared" si="11"/>
        <v>-3882.7713678926802</v>
      </c>
      <c r="Y11" s="8"/>
    </row>
    <row r="12" spans="1:26" x14ac:dyDescent="0.2">
      <c r="A12" t="s">
        <v>17</v>
      </c>
      <c r="B12">
        <v>45.321156999999999</v>
      </c>
      <c r="C12">
        <v>9.8334489999999999</v>
      </c>
      <c r="D12">
        <v>173.83824799999999</v>
      </c>
      <c r="E12">
        <v>425.57650000000001</v>
      </c>
      <c r="F12">
        <v>143.10499999999999</v>
      </c>
      <c r="G12">
        <v>-65.040769999999995</v>
      </c>
      <c r="H12">
        <v>-17.94059</v>
      </c>
      <c r="I12">
        <v>1265.2180000000001</v>
      </c>
      <c r="J12">
        <f t="shared" si="0"/>
        <v>227.91873842959654</v>
      </c>
      <c r="K12">
        <f t="shared" si="1"/>
        <v>91.167495371838626</v>
      </c>
      <c r="L12">
        <f t="shared" si="2"/>
        <v>184202.70975711217</v>
      </c>
      <c r="M12">
        <v>0.26200000000000001</v>
      </c>
      <c r="N12">
        <f t="shared" si="3"/>
        <v>1951.5353153031351</v>
      </c>
      <c r="O12">
        <f t="shared" si="4"/>
        <v>585.46059459094056</v>
      </c>
      <c r="P12">
        <f t="shared" si="5"/>
        <v>5.0466198857442524E-2</v>
      </c>
      <c r="Q12" s="2">
        <v>11601.044022450673</v>
      </c>
      <c r="R12">
        <f t="shared" si="6"/>
        <v>1.1273783237344157</v>
      </c>
      <c r="S12">
        <f t="shared" si="7"/>
        <v>1.9055248610762734</v>
      </c>
      <c r="T12">
        <f t="shared" ref="T12" si="12">(ACOS((D12-H12)/J12))</f>
        <v>0.57086264584520485</v>
      </c>
      <c r="U12">
        <f>O12*COS(R12)</f>
        <v>251.17981636183507</v>
      </c>
      <c r="V12">
        <f>O12*COS(S12)</f>
        <v>-192.33128911343584</v>
      </c>
      <c r="W12">
        <f>O12*COS(T12)</f>
        <v>492.62712359265862</v>
      </c>
      <c r="Y12" s="8"/>
    </row>
    <row r="14" spans="1:26" x14ac:dyDescent="0.2">
      <c r="L14">
        <f>SUM(L2:L12)</f>
        <v>4444105.0594658749</v>
      </c>
      <c r="T14" s="6"/>
      <c r="V14">
        <f>SUM(V2:V12)</f>
        <v>-8395.6180389572</v>
      </c>
      <c r="W14">
        <f>SUM(W2:W12)</f>
        <v>-3056.1709914818625</v>
      </c>
    </row>
    <row r="15" spans="1:26" x14ac:dyDescent="0.2">
      <c r="V15">
        <f>SQRT((V14^2)+(W14^2))</f>
        <v>8934.5723672282584</v>
      </c>
    </row>
    <row r="16" spans="1:26" x14ac:dyDescent="0.2">
      <c r="V16">
        <f>V15/Q2</f>
        <v>0.77015244058533161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7FB56-9ABC-D841-B790-94508C100DC2}">
  <dimension ref="A1:Z17"/>
  <sheetViews>
    <sheetView workbookViewId="0">
      <selection activeCell="F7" sqref="F7:H7"/>
    </sheetView>
  </sheetViews>
  <sheetFormatPr baseColWidth="10" defaultRowHeight="16" x14ac:dyDescent="0.2"/>
  <cols>
    <col min="5" max="5" width="15.83203125" customWidth="1"/>
    <col min="9" max="9" width="18" customWidth="1"/>
    <col min="10" max="10" width="15.1640625" customWidth="1"/>
    <col min="11" max="11" width="19" customWidth="1"/>
    <col min="12" max="12" width="14.6640625" customWidth="1"/>
    <col min="13" max="13" width="15.5" customWidth="1"/>
    <col min="16" max="16" width="13.5" customWidth="1"/>
    <col min="18" max="18" width="12" customWidth="1"/>
    <col min="20" max="20" width="19.33203125" customWidth="1"/>
    <col min="23" max="23" width="14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30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6" x14ac:dyDescent="0.2">
      <c r="A2" t="s">
        <v>8</v>
      </c>
      <c r="B2">
        <v>21.387741999999999</v>
      </c>
      <c r="C2">
        <v>58.698841000000002</v>
      </c>
      <c r="D2">
        <v>4.5918279999999996</v>
      </c>
      <c r="E2">
        <v>922.33619999999996</v>
      </c>
      <c r="F2">
        <v>30.784222</v>
      </c>
      <c r="G2">
        <v>-3.5941960000000002</v>
      </c>
      <c r="H2">
        <v>29.034704999999999</v>
      </c>
      <c r="I2">
        <v>420.90730000000002</v>
      </c>
      <c r="J2">
        <f>SQRT(((B2-F2)^2)+((C2-G2)^2)+((D2-H2)^2))</f>
        <v>67.573445458337389</v>
      </c>
      <c r="K2">
        <f>J2*(2/5)</f>
        <v>27.029378183334956</v>
      </c>
      <c r="L2">
        <f>(J2/3)*(E2+I2+SQRT(E2*I2))</f>
        <v>44290.225484094313</v>
      </c>
      <c r="M2">
        <v>0</v>
      </c>
      <c r="N2">
        <f>(L2/K2)*COS(M2)</f>
        <v>1638.5957969022604</v>
      </c>
      <c r="O2">
        <f>N2*0.3</f>
        <v>491.57873907067813</v>
      </c>
      <c r="P2">
        <f>O2/Q2</f>
        <v>0.10595468954952716</v>
      </c>
      <c r="Q2" s="2">
        <f>SUM(O2:O11)</f>
        <v>4639.5184692688463</v>
      </c>
      <c r="R2">
        <f>(ACOS((F2-B2)/J2))</f>
        <v>1.4312884321749966</v>
      </c>
      <c r="S2">
        <f>(ACOS((G2-C2)/J2))</f>
        <v>2.7436410719021374</v>
      </c>
      <c r="T2">
        <f>(ACOS((H2-D2)/J2))</f>
        <v>1.2006808279334711</v>
      </c>
      <c r="U2">
        <f>O2*COS(R2)</f>
        <v>68.356878338411448</v>
      </c>
      <c r="V2">
        <f>O2*COS(S2)</f>
        <v>-453.16518010352365</v>
      </c>
      <c r="W2">
        <f>O2*COS(T2)</f>
        <v>177.81539143698001</v>
      </c>
      <c r="Z2" s="9"/>
    </row>
    <row r="3" spans="1:26" x14ac:dyDescent="0.2">
      <c r="A3" t="s">
        <v>9</v>
      </c>
      <c r="B3">
        <v>14.386900000000001</v>
      </c>
      <c r="C3">
        <v>61.800539999999998</v>
      </c>
      <c r="D3">
        <v>25.40814</v>
      </c>
      <c r="E3">
        <v>1318.607</v>
      </c>
      <c r="F3">
        <v>29.274125999999999</v>
      </c>
      <c r="G3">
        <v>-8.2956140000000005</v>
      </c>
      <c r="H3">
        <v>48.853752999999998</v>
      </c>
      <c r="I3">
        <v>83.725390000000004</v>
      </c>
      <c r="J3">
        <f t="shared" ref="J3:J11" si="0">SQRT(((B3-F3)^2)+((C3-G3)^2)+((D3-H3)^2))</f>
        <v>75.397593280638333</v>
      </c>
      <c r="K3">
        <f t="shared" ref="K3:K11" si="1">J3*(2/5)</f>
        <v>30.159037312255336</v>
      </c>
      <c r="L3">
        <f t="shared" ref="L3:L11" si="2">(J3/3)*(E3+I3+SQRT(E3*I3))</f>
        <v>43594.855179041195</v>
      </c>
      <c r="M3">
        <v>0</v>
      </c>
      <c r="N3">
        <f t="shared" ref="N3:N11" si="3">(L3/K3)*COS(M3)</f>
        <v>1445.4988973181223</v>
      </c>
      <c r="O3">
        <f t="shared" ref="O3:O11" si="4">N3*0.3</f>
        <v>433.64966919543667</v>
      </c>
      <c r="P3">
        <f t="shared" ref="P3:P11" si="5">O3/Q3</f>
        <v>9.3468680439109594E-2</v>
      </c>
      <c r="Q3" s="2">
        <v>4639.5184692688463</v>
      </c>
      <c r="R3">
        <f t="shared" ref="R3:R11" si="6">(ACOS((F3-B3)/J3))</f>
        <v>1.37204069040165</v>
      </c>
      <c r="S3">
        <f t="shared" ref="S3:S11" si="7">(ACOS((G3-C3)/J3))</f>
        <v>2.7643582248250187</v>
      </c>
      <c r="T3">
        <f t="shared" ref="T3:T11" si="8">(ACOS((H3-D3)/J3))</f>
        <v>1.2545936999362455</v>
      </c>
      <c r="U3">
        <f t="shared" ref="U3:U11" si="9">O3*COS(R3)</f>
        <v>85.623961578035221</v>
      </c>
      <c r="V3">
        <f t="shared" ref="V3:V10" si="10">O3*COS(S3)</f>
        <v>-403.15841224308957</v>
      </c>
      <c r="W3">
        <f t="shared" ref="W3:W11" si="11">O3*COS(T3)</f>
        <v>134.84757111133288</v>
      </c>
      <c r="Y3" s="8"/>
      <c r="Z3" s="9"/>
    </row>
    <row r="4" spans="1:26" x14ac:dyDescent="0.2">
      <c r="A4" t="s">
        <v>10</v>
      </c>
      <c r="B4">
        <v>38.889240000000001</v>
      </c>
      <c r="C4">
        <v>52.795209999999997</v>
      </c>
      <c r="D4">
        <v>20.54308</v>
      </c>
      <c r="E4">
        <v>713.22619999999995</v>
      </c>
      <c r="F4">
        <v>35.927869999999999</v>
      </c>
      <c r="G4">
        <v>-4.6088699999999996</v>
      </c>
      <c r="H4">
        <v>25.026029999999999</v>
      </c>
      <c r="I4">
        <v>1029.2560000000001</v>
      </c>
      <c r="J4">
        <f t="shared" si="0"/>
        <v>57.654964691913555</v>
      </c>
      <c r="K4">
        <f t="shared" si="1"/>
        <v>23.061985876765423</v>
      </c>
      <c r="L4">
        <f t="shared" si="2"/>
        <v>49953.685327462648</v>
      </c>
      <c r="M4">
        <v>0</v>
      </c>
      <c r="N4">
        <f t="shared" si="3"/>
        <v>2166.0617430951675</v>
      </c>
      <c r="O4">
        <f t="shared" si="4"/>
        <v>649.81852292855024</v>
      </c>
      <c r="P4">
        <f t="shared" si="5"/>
        <v>0.14006163079914558</v>
      </c>
      <c r="Q4" s="2">
        <v>4639.5184692688463</v>
      </c>
      <c r="R4">
        <f t="shared" si="6"/>
        <v>1.6221825984049119</v>
      </c>
      <c r="S4">
        <f t="shared" si="7"/>
        <v>3.0482690854341907</v>
      </c>
      <c r="T4">
        <f t="shared" si="8"/>
        <v>1.4929629687502446</v>
      </c>
      <c r="U4">
        <f t="shared" si="9"/>
        <v>-33.377057631167432</v>
      </c>
      <c r="V4">
        <f t="shared" si="10"/>
        <v>-646.99084762260179</v>
      </c>
      <c r="W4">
        <f t="shared" si="11"/>
        <v>50.526506484377826</v>
      </c>
      <c r="Z4" s="9"/>
    </row>
    <row r="5" spans="1:26" x14ac:dyDescent="0.2">
      <c r="A5" t="s">
        <v>11</v>
      </c>
      <c r="B5">
        <v>24.862743999999999</v>
      </c>
      <c r="C5">
        <v>28.461537</v>
      </c>
      <c r="D5">
        <v>8.2023670000000006</v>
      </c>
      <c r="E5">
        <v>898.67089999999996</v>
      </c>
      <c r="F5">
        <v>29.636839999999999</v>
      </c>
      <c r="G5">
        <v>-16.445779999999999</v>
      </c>
      <c r="H5">
        <v>34.209699999999998</v>
      </c>
      <c r="I5">
        <v>1376.529</v>
      </c>
      <c r="J5">
        <f t="shared" si="0"/>
        <v>52.113726431033442</v>
      </c>
      <c r="K5">
        <f t="shared" si="1"/>
        <v>20.845490572413379</v>
      </c>
      <c r="L5">
        <f t="shared" si="2"/>
        <v>58843.794617355845</v>
      </c>
      <c r="M5">
        <v>0.26200000000000001</v>
      </c>
      <c r="N5">
        <f t="shared" si="3"/>
        <v>2726.5218006691457</v>
      </c>
      <c r="O5">
        <f t="shared" si="4"/>
        <v>817.95654020074369</v>
      </c>
      <c r="P5">
        <f t="shared" si="5"/>
        <v>0.17630203341547374</v>
      </c>
      <c r="Q5" s="2">
        <v>4639.5184692688463</v>
      </c>
      <c r="R5">
        <f t="shared" si="6"/>
        <v>1.4790585211518006</v>
      </c>
      <c r="S5">
        <f t="shared" si="7"/>
        <v>2.609441575013661</v>
      </c>
      <c r="T5">
        <f t="shared" si="8"/>
        <v>1.0482946608121035</v>
      </c>
      <c r="U5">
        <f t="shared" si="9"/>
        <v>74.932331924373756</v>
      </c>
      <c r="V5">
        <f t="shared" si="10"/>
        <v>-704.84757392332995</v>
      </c>
      <c r="W5">
        <f t="shared" si="11"/>
        <v>408.2008633307164</v>
      </c>
      <c r="Y5" s="8"/>
      <c r="Z5" s="9"/>
    </row>
    <row r="6" spans="1:26" x14ac:dyDescent="0.2">
      <c r="A6" t="s">
        <v>12</v>
      </c>
      <c r="B6">
        <v>39.775509999999997</v>
      </c>
      <c r="C6">
        <v>52.838720000000002</v>
      </c>
      <c r="D6">
        <v>-15.234909999999999</v>
      </c>
      <c r="E6">
        <v>321.68869999999998</v>
      </c>
      <c r="F6">
        <v>38.84487</v>
      </c>
      <c r="G6">
        <v>3.1434500000000001</v>
      </c>
      <c r="H6">
        <v>-14.037710000000001</v>
      </c>
      <c r="I6">
        <v>510.71170000000001</v>
      </c>
      <c r="J6">
        <f t="shared" si="0"/>
        <v>49.718399401252853</v>
      </c>
      <c r="K6">
        <f t="shared" si="1"/>
        <v>19.887359760501141</v>
      </c>
      <c r="L6">
        <f t="shared" si="2"/>
        <v>20512.612617440351</v>
      </c>
      <c r="M6">
        <v>8.7300000000000003E-2</v>
      </c>
      <c r="N6">
        <f t="shared" si="3"/>
        <v>1027.5117567240866</v>
      </c>
      <c r="O6">
        <f t="shared" si="4"/>
        <v>308.25352701722596</v>
      </c>
      <c r="P6">
        <f t="shared" si="5"/>
        <v>6.6440844897812087E-2</v>
      </c>
      <c r="Q6" s="2">
        <v>4639.5184692688463</v>
      </c>
      <c r="R6">
        <f t="shared" si="6"/>
        <v>1.5895156412696458</v>
      </c>
      <c r="S6">
        <f t="shared" si="7"/>
        <v>3.1110887470601689</v>
      </c>
      <c r="T6">
        <f t="shared" si="8"/>
        <v>1.5467143824922145</v>
      </c>
      <c r="U6">
        <f t="shared" si="9"/>
        <v>-5.7699577186324662</v>
      </c>
      <c r="V6">
        <f t="shared" si="10"/>
        <v>-308.11012498498343</v>
      </c>
      <c r="W6">
        <f t="shared" si="11"/>
        <v>7.4226267737759226</v>
      </c>
      <c r="Z6" s="9"/>
    </row>
    <row r="7" spans="1:26" x14ac:dyDescent="0.2">
      <c r="A7" t="s">
        <v>14</v>
      </c>
      <c r="B7">
        <v>10.44472</v>
      </c>
      <c r="C7">
        <v>42.86309</v>
      </c>
      <c r="D7">
        <v>10.86299</v>
      </c>
      <c r="E7">
        <v>21.060359999999999</v>
      </c>
      <c r="F7">
        <v>19.437176000000001</v>
      </c>
      <c r="G7">
        <v>25.959485000000001</v>
      </c>
      <c r="H7">
        <v>7.3629069999999999</v>
      </c>
      <c r="I7">
        <v>361.36</v>
      </c>
      <c r="J7">
        <f t="shared" si="0"/>
        <v>19.463984892997885</v>
      </c>
      <c r="K7">
        <f t="shared" si="1"/>
        <v>7.7855939571991541</v>
      </c>
      <c r="L7">
        <f t="shared" si="2"/>
        <v>3047.1374693175803</v>
      </c>
      <c r="M7">
        <v>0</v>
      </c>
      <c r="N7">
        <f t="shared" si="3"/>
        <v>391.38150359099637</v>
      </c>
      <c r="O7">
        <f t="shared" si="4"/>
        <v>117.41445107729891</v>
      </c>
      <c r="P7">
        <f t="shared" si="5"/>
        <v>2.5307464956767927E-2</v>
      </c>
      <c r="Q7" s="2">
        <v>4639.5184692688463</v>
      </c>
      <c r="R7">
        <f t="shared" si="6"/>
        <v>1.0905418505178006</v>
      </c>
      <c r="S7">
        <f t="shared" si="7"/>
        <v>2.6228747485083286</v>
      </c>
      <c r="T7">
        <f t="shared" si="8"/>
        <v>1.7516034083832388</v>
      </c>
      <c r="U7">
        <f t="shared" si="9"/>
        <v>54.246049351209699</v>
      </c>
      <c r="V7">
        <f t="shared" si="10"/>
        <v>-101.96922743278975</v>
      </c>
      <c r="W7">
        <f t="shared" si="11"/>
        <v>-21.113884254905436</v>
      </c>
      <c r="Y7" s="8"/>
    </row>
    <row r="8" spans="1:26" x14ac:dyDescent="0.2">
      <c r="A8" t="s">
        <v>15</v>
      </c>
      <c r="B8" s="2">
        <v>15.821859999999999</v>
      </c>
      <c r="C8" s="2">
        <v>33.283810000000003</v>
      </c>
      <c r="D8" s="2">
        <v>17.662520000000001</v>
      </c>
      <c r="E8" s="2">
        <v>69.093490000000003</v>
      </c>
      <c r="F8">
        <v>27.44359</v>
      </c>
      <c r="G8">
        <v>-16.768830000000001</v>
      </c>
      <c r="H8">
        <v>54.662959999999998</v>
      </c>
      <c r="I8">
        <v>33.510159999999999</v>
      </c>
      <c r="J8" s="2">
        <f t="shared" si="0"/>
        <v>63.319538369733081</v>
      </c>
      <c r="K8" s="2">
        <f t="shared" si="1"/>
        <v>25.327815347893235</v>
      </c>
      <c r="L8" s="2">
        <f t="shared" si="2"/>
        <v>3181.2066746790624</v>
      </c>
      <c r="M8">
        <v>0.17499999999999999</v>
      </c>
      <c r="N8" s="2">
        <f t="shared" si="3"/>
        <v>123.68293890608123</v>
      </c>
      <c r="O8" s="2">
        <f t="shared" si="4"/>
        <v>37.104881671824366</v>
      </c>
      <c r="P8" s="2">
        <f t="shared" si="5"/>
        <v>7.9975717130126699E-3</v>
      </c>
      <c r="Q8" s="2">
        <v>4639.5184692688463</v>
      </c>
      <c r="R8">
        <f t="shared" si="6"/>
        <v>1.3862089068232015</v>
      </c>
      <c r="S8">
        <f t="shared" si="7"/>
        <v>2.482383752027002</v>
      </c>
      <c r="T8">
        <f t="shared" si="8"/>
        <v>0.94672395030133394</v>
      </c>
      <c r="U8">
        <f t="shared" si="9"/>
        <v>6.8102662712717628</v>
      </c>
      <c r="V8">
        <f t="shared" si="10"/>
        <v>-29.330556292402921</v>
      </c>
      <c r="W8">
        <f t="shared" si="11"/>
        <v>21.682042910497366</v>
      </c>
      <c r="Y8" s="8"/>
    </row>
    <row r="9" spans="1:26" x14ac:dyDescent="0.2">
      <c r="A9" t="s">
        <v>16</v>
      </c>
      <c r="B9">
        <v>24.669329999999999</v>
      </c>
      <c r="C9">
        <v>54.447429999999997</v>
      </c>
      <c r="D9">
        <v>35.127369999999999</v>
      </c>
      <c r="E9">
        <v>259.40629999999999</v>
      </c>
      <c r="F9">
        <v>28.754300000000001</v>
      </c>
      <c r="G9">
        <v>-11.286429999999999</v>
      </c>
      <c r="H9">
        <v>48.231749999999998</v>
      </c>
      <c r="I9">
        <v>119.5485</v>
      </c>
      <c r="J9">
        <f t="shared" si="0"/>
        <v>67.151709625183031</v>
      </c>
      <c r="K9">
        <f t="shared" si="1"/>
        <v>26.860683850073215</v>
      </c>
      <c r="L9">
        <f t="shared" si="2"/>
        <v>12424.319869111003</v>
      </c>
      <c r="M9">
        <v>0.17499999999999999</v>
      </c>
      <c r="N9">
        <f t="shared" si="3"/>
        <v>455.48198144345179</v>
      </c>
      <c r="O9">
        <f t="shared" si="4"/>
        <v>136.64459443303554</v>
      </c>
      <c r="P9">
        <f t="shared" si="5"/>
        <v>2.9452322549880852E-2</v>
      </c>
      <c r="Q9" s="2">
        <v>4639.5184692688463</v>
      </c>
      <c r="R9">
        <f t="shared" si="6"/>
        <v>1.5099267874897844</v>
      </c>
      <c r="S9">
        <f t="shared" si="7"/>
        <v>2.9357342179291646</v>
      </c>
      <c r="T9">
        <f t="shared" si="8"/>
        <v>1.3743901311243005</v>
      </c>
      <c r="U9">
        <f t="shared" si="9"/>
        <v>8.3123582710958601</v>
      </c>
      <c r="V9">
        <f t="shared" si="10"/>
        <v>-133.75946331602358</v>
      </c>
      <c r="W9">
        <f t="shared" si="11"/>
        <v>26.665630709793007</v>
      </c>
      <c r="Y9" s="8"/>
      <c r="Z9" s="9"/>
    </row>
    <row r="10" spans="1:26" x14ac:dyDescent="0.2">
      <c r="A10" t="s">
        <v>18</v>
      </c>
      <c r="B10">
        <v>12.519819999999999</v>
      </c>
      <c r="C10">
        <v>21.7667</v>
      </c>
      <c r="D10">
        <v>41.497929999999997</v>
      </c>
      <c r="E10">
        <v>2425.73</v>
      </c>
      <c r="F10">
        <v>30.291699000000001</v>
      </c>
      <c r="G10">
        <v>-6.2620940000000003</v>
      </c>
      <c r="H10">
        <v>-8.3768239999999992</v>
      </c>
      <c r="I10">
        <v>1110.4649999999999</v>
      </c>
      <c r="J10">
        <f t="shared" si="0"/>
        <v>59.907796344429102</v>
      </c>
      <c r="K10">
        <f t="shared" si="1"/>
        <v>23.963118537771642</v>
      </c>
      <c r="L10">
        <f t="shared" si="2"/>
        <v>103389.69264865805</v>
      </c>
      <c r="M10">
        <v>0.17499999999999999</v>
      </c>
      <c r="N10">
        <f t="shared" si="3"/>
        <v>4248.6362549131454</v>
      </c>
      <c r="O10">
        <f t="shared" si="4"/>
        <v>1274.5908764739436</v>
      </c>
      <c r="P10">
        <f t="shared" si="5"/>
        <v>0.27472482002530096</v>
      </c>
      <c r="Q10" s="2">
        <v>4639.5184692688463</v>
      </c>
      <c r="R10">
        <f t="shared" si="6"/>
        <v>1.2696094557115745</v>
      </c>
      <c r="S10">
        <f t="shared" si="7"/>
        <v>2.0576704714710061</v>
      </c>
      <c r="T10">
        <f t="shared" si="8"/>
        <v>2.5544468654660304</v>
      </c>
      <c r="U10">
        <f t="shared" si="9"/>
        <v>378.11230279554917</v>
      </c>
      <c r="V10">
        <f t="shared" si="10"/>
        <v>-596.33715961728478</v>
      </c>
      <c r="W10">
        <f t="shared" si="11"/>
        <v>-1061.1291066240958</v>
      </c>
      <c r="Y10" s="8"/>
    </row>
    <row r="11" spans="1:26" x14ac:dyDescent="0.2">
      <c r="A11" t="s">
        <v>17</v>
      </c>
      <c r="B11">
        <v>15.509411</v>
      </c>
      <c r="C11">
        <v>7.3663720000000001</v>
      </c>
      <c r="D11">
        <v>40.835301999999999</v>
      </c>
      <c r="E11">
        <v>167.97229999999999</v>
      </c>
      <c r="F11">
        <v>41.924439</v>
      </c>
      <c r="G11">
        <v>-7.0302480000000003</v>
      </c>
      <c r="H11">
        <v>-5.7482220000000002</v>
      </c>
      <c r="I11">
        <v>970.86919999999998</v>
      </c>
      <c r="J11">
        <f t="shared" si="0"/>
        <v>55.45305293600849</v>
      </c>
      <c r="K11">
        <f t="shared" si="1"/>
        <v>22.181221174403397</v>
      </c>
      <c r="L11">
        <f t="shared" si="2"/>
        <v>28515.29206140283</v>
      </c>
      <c r="M11">
        <v>0.26200000000000001</v>
      </c>
      <c r="N11">
        <f t="shared" si="3"/>
        <v>1241.6888906670324</v>
      </c>
      <c r="O11">
        <f t="shared" si="4"/>
        <v>372.50666720010969</v>
      </c>
      <c r="P11">
        <f t="shared" si="5"/>
        <v>8.0289941653969535E-2</v>
      </c>
      <c r="Q11" s="2">
        <v>4639.5184692688463</v>
      </c>
      <c r="R11">
        <f t="shared" si="6"/>
        <v>1.0742982356173747</v>
      </c>
      <c r="S11">
        <f t="shared" si="7"/>
        <v>1.8334231190607528</v>
      </c>
      <c r="T11">
        <f t="shared" si="8"/>
        <v>2.5681779190157457</v>
      </c>
      <c r="U11">
        <f t="shared" si="9"/>
        <v>177.44332409673547</v>
      </c>
      <c r="V11">
        <f>O11*COS(S11)</f>
        <v>-96.709498417247246</v>
      </c>
      <c r="W11">
        <f t="shared" si="11"/>
        <v>-312.92548115792465</v>
      </c>
      <c r="Y11" s="8"/>
    </row>
    <row r="13" spans="1:26" x14ac:dyDescent="0.2">
      <c r="L13">
        <f>SUM(L2:L11)</f>
        <v>367752.82194856287</v>
      </c>
      <c r="T13" s="6"/>
      <c r="V13">
        <f>SUM(V2:V11)</f>
        <v>-3474.3780439532766</v>
      </c>
      <c r="W13">
        <f>SUM(W2:W11)</f>
        <v>-568.00783927945247</v>
      </c>
    </row>
    <row r="14" spans="1:26" x14ac:dyDescent="0.2">
      <c r="V14">
        <f>SQRT((V13^2)+(W13^2))</f>
        <v>3520.5021939756703</v>
      </c>
    </row>
    <row r="15" spans="1:26" x14ac:dyDescent="0.2">
      <c r="B15">
        <v>21.387741999999999</v>
      </c>
      <c r="C15">
        <v>58.698841000000002</v>
      </c>
      <c r="D15">
        <v>4.5918279999999996</v>
      </c>
      <c r="F15">
        <v>30.784222</v>
      </c>
      <c r="G15">
        <v>-3.5941960000000002</v>
      </c>
      <c r="H15">
        <v>29.034704999999999</v>
      </c>
      <c r="V15">
        <f>V14/Q2</f>
        <v>0.75880766879035089</v>
      </c>
    </row>
    <row r="17" spans="2:6" x14ac:dyDescent="0.2">
      <c r="B17">
        <f>(F15-B15)</f>
        <v>9.3964800000000004</v>
      </c>
      <c r="C17">
        <f>(G15-C15)</f>
        <v>-62.293036999999998</v>
      </c>
      <c r="D17">
        <f>(H15-D15)</f>
        <v>24.442876999999999</v>
      </c>
      <c r="F17">
        <f>SQRT(B17^2+C17^2+D17^2)</f>
        <v>67.573445458337389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4423D-E24D-4048-9AE4-2D26EF8F4C3A}">
  <dimension ref="A1:Z16"/>
  <sheetViews>
    <sheetView tabSelected="1" topLeftCell="E1" workbookViewId="0">
      <selection activeCell="Q3" sqref="Q3:Q11"/>
    </sheetView>
  </sheetViews>
  <sheetFormatPr baseColWidth="10" defaultRowHeight="16" x14ac:dyDescent="0.2"/>
  <cols>
    <col min="5" max="5" width="16.5" customWidth="1"/>
    <col min="9" max="9" width="17.1640625" customWidth="1"/>
    <col min="10" max="10" width="13.5" customWidth="1"/>
    <col min="11" max="11" width="21" customWidth="1"/>
    <col min="12" max="12" width="16" customWidth="1"/>
    <col min="13" max="13" width="14.6640625" customWidth="1"/>
    <col min="16" max="16" width="12.6640625" customWidth="1"/>
    <col min="20" max="20" width="20" customWidth="1"/>
    <col min="21" max="22" width="12.83203125" bestFit="1" customWidth="1"/>
    <col min="23" max="23" width="13.6640625" customWidth="1"/>
    <col min="25" max="25" width="12.83203125" bestFit="1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6" x14ac:dyDescent="0.2">
      <c r="A2" t="s">
        <v>8</v>
      </c>
      <c r="B2">
        <v>16.353417700000001</v>
      </c>
      <c r="C2">
        <v>21.6816499</v>
      </c>
      <c r="D2">
        <v>0.51956340000000001</v>
      </c>
      <c r="E2" s="1">
        <v>170.7371</v>
      </c>
      <c r="F2">
        <v>11.1801128</v>
      </c>
      <c r="G2">
        <v>0.85315220000000003</v>
      </c>
      <c r="H2">
        <v>18.725592299999999</v>
      </c>
      <c r="I2" s="1">
        <v>117.9256</v>
      </c>
      <c r="J2">
        <f>SQRT(((B2-F2)^2)+((C2-G2)^2)+((D2-H2)^2))</f>
        <v>28.143363131205632</v>
      </c>
      <c r="K2">
        <f>J2*(2/5)</f>
        <v>11.257345252482253</v>
      </c>
      <c r="L2">
        <f>(J2/3)*(E2+I2+SQRT(E2*I2))</f>
        <v>4039.1166746037352</v>
      </c>
      <c r="M2">
        <v>0</v>
      </c>
      <c r="N2" s="5">
        <f>(L2/K2)*COS(M2)</f>
        <v>358.79832980276649</v>
      </c>
      <c r="O2">
        <f>N2*0.3</f>
        <v>107.63949894082994</v>
      </c>
      <c r="P2">
        <f>O2/Q2</f>
        <v>6.1489766910898677E-2</v>
      </c>
      <c r="Q2">
        <f>SUM(O2:O11)</f>
        <v>1750.5270282908084</v>
      </c>
      <c r="R2">
        <f>(ACOS((F2-B2)/J2))</f>
        <v>1.7556673050070366</v>
      </c>
      <c r="S2">
        <f>(ACOS((G2-C2)/J2))</f>
        <v>2.4039939553679637</v>
      </c>
      <c r="T2">
        <f>(ACOS((H2-D2)/J2))</f>
        <v>0.86728004250077484</v>
      </c>
      <c r="U2">
        <f>O2*COS(R2)</f>
        <v>-19.78626167413152</v>
      </c>
      <c r="V2">
        <f>O2*COS(S2)</f>
        <v>-79.662442817017549</v>
      </c>
      <c r="W2">
        <f>O2*COS(T2)</f>
        <v>69.632325723195052</v>
      </c>
      <c r="Z2" s="9"/>
    </row>
    <row r="3" spans="1:26" x14ac:dyDescent="0.2">
      <c r="A3" t="s">
        <v>9</v>
      </c>
      <c r="B3">
        <v>15.480505000000001</v>
      </c>
      <c r="C3">
        <v>20.684868999999999</v>
      </c>
      <c r="D3">
        <v>2.9259170000000001</v>
      </c>
      <c r="E3" s="1">
        <v>97.879919999999998</v>
      </c>
      <c r="F3">
        <v>10.076650000000001</v>
      </c>
      <c r="G3">
        <v>1.7547999999999999</v>
      </c>
      <c r="H3">
        <v>21.613969999999998</v>
      </c>
      <c r="I3" s="1">
        <v>45.822040000000001</v>
      </c>
      <c r="J3">
        <f t="shared" ref="J3:J11" si="0">SQRT(((B3-F3)^2)+((C3-G3)^2)+((D3-H3)^2))</f>
        <v>27.143921716225805</v>
      </c>
      <c r="K3">
        <f t="shared" ref="K3:K11" si="1">J3*(2/5)</f>
        <v>10.857568686490323</v>
      </c>
      <c r="L3">
        <f t="shared" ref="L3:L11" si="2">(J3/3)*(E3+I3+SQRT(E3*I3))</f>
        <v>1906.1595785688066</v>
      </c>
      <c r="M3">
        <v>0</v>
      </c>
      <c r="N3" s="5">
        <f t="shared" ref="N3:N11" si="3">(L3/K3)*COS(M3)</f>
        <v>175.56044392706181</v>
      </c>
      <c r="O3">
        <f t="shared" ref="O3:O11" si="4">N3*0.3</f>
        <v>52.668133178118545</v>
      </c>
      <c r="P3">
        <f t="shared" ref="P3:P11" si="5">O3/Q3</f>
        <v>3.0087015125692184E-2</v>
      </c>
      <c r="Q3">
        <v>1750.5270282908084</v>
      </c>
      <c r="R3">
        <f t="shared" ref="R3:R11" si="6">(ACOS((F3-B3)/J3))</f>
        <v>1.7712169852861368</v>
      </c>
      <c r="S3">
        <f>(ACOS((G3-C3)/J3))</f>
        <v>2.342554316836301</v>
      </c>
      <c r="T3">
        <f t="shared" ref="T3:T11" si="7">(ACOS((H3-D3)/J3))</f>
        <v>0.81140488478744432</v>
      </c>
      <c r="U3">
        <f t="shared" ref="U3:U11" si="8">O3*COS(R3)</f>
        <v>-10.485255512843233</v>
      </c>
      <c r="V3">
        <f t="shared" ref="V3:V10" si="9">O3*COS(S3)</f>
        <v>-36.730558155382191</v>
      </c>
      <c r="W3">
        <f t="shared" ref="W3:W11" si="10">O3*COS(T3)</f>
        <v>36.260967539387437</v>
      </c>
      <c r="Y3" s="10"/>
      <c r="Z3" s="9"/>
    </row>
    <row r="4" spans="1:26" x14ac:dyDescent="0.2">
      <c r="A4" t="s">
        <v>10</v>
      </c>
      <c r="B4">
        <v>13.907874</v>
      </c>
      <c r="C4">
        <v>13.991839000000001</v>
      </c>
      <c r="D4">
        <v>-5.8572839999999999</v>
      </c>
      <c r="E4" s="1">
        <v>131.9145</v>
      </c>
      <c r="F4">
        <v>14.9507715</v>
      </c>
      <c r="G4">
        <v>-0.30649589999999999</v>
      </c>
      <c r="H4">
        <v>14.961845</v>
      </c>
      <c r="I4" s="1">
        <v>27.487189999999998</v>
      </c>
      <c r="J4">
        <f t="shared" si="0"/>
        <v>25.277779736889574</v>
      </c>
      <c r="K4">
        <f t="shared" si="1"/>
        <v>10.11111189475583</v>
      </c>
      <c r="L4">
        <f t="shared" si="2"/>
        <v>1850.4819905059464</v>
      </c>
      <c r="M4">
        <v>0</v>
      </c>
      <c r="N4" s="5">
        <f t="shared" si="3"/>
        <v>183.01468817348433</v>
      </c>
      <c r="O4">
        <f t="shared" si="4"/>
        <v>54.904406452045301</v>
      </c>
      <c r="P4">
        <f t="shared" si="5"/>
        <v>3.1364500841585541E-2</v>
      </c>
      <c r="Q4">
        <v>1750.5270282908084</v>
      </c>
      <c r="R4">
        <f t="shared" si="6"/>
        <v>1.5295271328939486</v>
      </c>
      <c r="S4">
        <f t="shared" ref="S4:S11" si="11">(ACOS((G4-C4)/J4))</f>
        <v>2.1720156081816024</v>
      </c>
      <c r="T4">
        <f t="shared" si="7"/>
        <v>0.60304257437016473</v>
      </c>
      <c r="U4">
        <f t="shared" si="8"/>
        <v>2.2652174686156878</v>
      </c>
      <c r="V4">
        <f t="shared" si="9"/>
        <v>-31.05658800370826</v>
      </c>
      <c r="W4">
        <f t="shared" si="10"/>
        <v>45.220028518779117</v>
      </c>
      <c r="Z4" s="9"/>
    </row>
    <row r="5" spans="1:26" x14ac:dyDescent="0.2">
      <c r="A5" t="s">
        <v>11</v>
      </c>
      <c r="B5">
        <v>12.252399</v>
      </c>
      <c r="C5">
        <v>8.3577329999999996</v>
      </c>
      <c r="D5">
        <v>2.04251</v>
      </c>
      <c r="E5" s="1">
        <v>187.95269999999999</v>
      </c>
      <c r="F5">
        <v>13.662368000000001</v>
      </c>
      <c r="G5">
        <v>-1.9187829999999999</v>
      </c>
      <c r="H5">
        <v>9.9114760000000004</v>
      </c>
      <c r="I5" s="1">
        <v>311.29379999999998</v>
      </c>
      <c r="J5">
        <f t="shared" si="0"/>
        <v>13.019808738548083</v>
      </c>
      <c r="K5">
        <f t="shared" si="1"/>
        <v>5.2079234954192337</v>
      </c>
      <c r="L5">
        <f t="shared" si="2"/>
        <v>3216.4648683003193</v>
      </c>
      <c r="M5">
        <v>0.26200000000000001</v>
      </c>
      <c r="N5" s="5">
        <f t="shared" si="3"/>
        <v>596.53322859649359</v>
      </c>
      <c r="O5">
        <f t="shared" si="4"/>
        <v>178.95996857894806</v>
      </c>
      <c r="P5">
        <f t="shared" si="5"/>
        <v>0.10223205108331417</v>
      </c>
      <c r="Q5">
        <v>1750.5270282908084</v>
      </c>
      <c r="R5">
        <f t="shared" si="6"/>
        <v>1.4622893889997894</v>
      </c>
      <c r="S5">
        <f t="shared" si="11"/>
        <v>2.4804620552047156</v>
      </c>
      <c r="T5">
        <f t="shared" si="7"/>
        <v>0.92180369774176851</v>
      </c>
      <c r="U5">
        <f t="shared" si="8"/>
        <v>19.380316024936452</v>
      </c>
      <c r="V5">
        <f t="shared" si="9"/>
        <v>-141.25284152723617</v>
      </c>
      <c r="W5">
        <f t="shared" si="10"/>
        <v>108.16056797665762</v>
      </c>
      <c r="Y5" s="10"/>
      <c r="Z5" s="9"/>
    </row>
    <row r="6" spans="1:26" x14ac:dyDescent="0.2">
      <c r="A6" t="s">
        <v>12</v>
      </c>
      <c r="B6">
        <v>13.25005</v>
      </c>
      <c r="C6">
        <v>14.81288</v>
      </c>
      <c r="D6">
        <v>-13.64317</v>
      </c>
      <c r="E6" s="1">
        <v>418.22320000000002</v>
      </c>
      <c r="F6">
        <v>13.908967000000001</v>
      </c>
      <c r="G6">
        <v>-2.791674</v>
      </c>
      <c r="H6">
        <v>-8.7580220000000004</v>
      </c>
      <c r="I6" s="1">
        <v>986.29600000000005</v>
      </c>
      <c r="J6">
        <f t="shared" si="0"/>
        <v>18.281661963117823</v>
      </c>
      <c r="K6">
        <f t="shared" si="1"/>
        <v>7.3126647852471294</v>
      </c>
      <c r="L6">
        <f t="shared" si="2"/>
        <v>12472.813169306295</v>
      </c>
      <c r="M6">
        <v>8.7300000000000003E-2</v>
      </c>
      <c r="N6" s="5">
        <f t="shared" si="3"/>
        <v>1699.1499336719241</v>
      </c>
      <c r="O6">
        <f t="shared" si="4"/>
        <v>509.7449801015772</v>
      </c>
      <c r="P6">
        <f t="shared" si="5"/>
        <v>0.29119514972544325</v>
      </c>
      <c r="Q6">
        <v>1750.5270282908084</v>
      </c>
      <c r="R6">
        <f t="shared" si="6"/>
        <v>1.5347460077814745</v>
      </c>
      <c r="S6">
        <f t="shared" si="11"/>
        <v>2.8685781300296584</v>
      </c>
      <c r="T6">
        <f t="shared" si="7"/>
        <v>1.3002937734179683</v>
      </c>
      <c r="U6">
        <f t="shared" si="8"/>
        <v>18.372488985476753</v>
      </c>
      <c r="V6">
        <f t="shared" si="9"/>
        <v>-490.86527507900104</v>
      </c>
      <c r="W6">
        <f t="shared" si="10"/>
        <v>136.21188681188016</v>
      </c>
      <c r="Z6" s="9"/>
    </row>
    <row r="7" spans="1:26" x14ac:dyDescent="0.2">
      <c r="A7" t="s">
        <v>14</v>
      </c>
      <c r="B7">
        <v>1.6602239999999999</v>
      </c>
      <c r="C7">
        <v>15.934115</v>
      </c>
      <c r="D7">
        <v>6.4018459999999999</v>
      </c>
      <c r="E7" s="1">
        <v>149.22550000000001</v>
      </c>
      <c r="F7">
        <v>9.6936999999999998</v>
      </c>
      <c r="G7">
        <v>8.5329899999999999</v>
      </c>
      <c r="H7">
        <v>2.400318</v>
      </c>
      <c r="I7" s="1">
        <v>244.23419999999999</v>
      </c>
      <c r="J7">
        <f t="shared" si="0"/>
        <v>11.632953805589748</v>
      </c>
      <c r="K7">
        <f t="shared" si="1"/>
        <v>4.6531815222358999</v>
      </c>
      <c r="L7">
        <f t="shared" si="2"/>
        <v>2265.9752312122041</v>
      </c>
      <c r="M7">
        <v>0.26200000000000001</v>
      </c>
      <c r="N7" s="5">
        <f t="shared" si="3"/>
        <v>470.35480745945307</v>
      </c>
      <c r="O7">
        <f t="shared" si="4"/>
        <v>141.10644223783592</v>
      </c>
      <c r="P7">
        <f t="shared" si="5"/>
        <v>8.0607976887743571E-2</v>
      </c>
      <c r="Q7">
        <v>1750.5270282908084</v>
      </c>
      <c r="R7">
        <f t="shared" si="6"/>
        <v>0.80850674981696191</v>
      </c>
      <c r="S7">
        <f t="shared" si="11"/>
        <v>2.2603859315084511</v>
      </c>
      <c r="T7">
        <f t="shared" si="7"/>
        <v>1.9219508543649431</v>
      </c>
      <c r="U7">
        <f t="shared" si="8"/>
        <v>97.445174811778855</v>
      </c>
      <c r="V7">
        <f t="shared" si="9"/>
        <v>-89.77482716433417</v>
      </c>
      <c r="W7">
        <f t="shared" si="10"/>
        <v>-48.538091789186616</v>
      </c>
      <c r="Y7" s="10"/>
      <c r="Z7" s="9"/>
    </row>
    <row r="8" spans="1:26" x14ac:dyDescent="0.2">
      <c r="A8" t="s">
        <v>15</v>
      </c>
      <c r="B8">
        <v>7.567774</v>
      </c>
      <c r="C8">
        <v>11.750382</v>
      </c>
      <c r="D8">
        <v>5.8492709999999999</v>
      </c>
      <c r="E8" s="1">
        <v>59.05621</v>
      </c>
      <c r="F8">
        <v>9.4827379999999994</v>
      </c>
      <c r="G8">
        <v>2.326479</v>
      </c>
      <c r="H8">
        <v>19.486409999999999</v>
      </c>
      <c r="I8" s="1">
        <v>27.988569999999999</v>
      </c>
      <c r="J8">
        <f t="shared" si="0"/>
        <v>16.686779047498231</v>
      </c>
      <c r="K8">
        <f t="shared" si="1"/>
        <v>6.674711618999293</v>
      </c>
      <c r="L8">
        <f t="shared" si="2"/>
        <v>710.3041154991289</v>
      </c>
      <c r="M8">
        <v>0.17499999999999999</v>
      </c>
      <c r="N8" s="5">
        <f t="shared" si="3"/>
        <v>104.79184017994372</v>
      </c>
      <c r="O8">
        <f t="shared" si="4"/>
        <v>31.437552053983115</v>
      </c>
      <c r="P8">
        <f t="shared" si="5"/>
        <v>1.7958906972535195E-2</v>
      </c>
      <c r="Q8">
        <v>1750.5270282908084</v>
      </c>
      <c r="R8">
        <f t="shared" si="6"/>
        <v>1.4557835759884727</v>
      </c>
      <c r="S8">
        <f t="shared" si="11"/>
        <v>2.170929848712011</v>
      </c>
      <c r="T8">
        <f t="shared" si="7"/>
        <v>0.61418718272702988</v>
      </c>
      <c r="U8">
        <f t="shared" si="8"/>
        <v>3.6077531955173514</v>
      </c>
      <c r="V8">
        <f t="shared" si="9"/>
        <v>-17.754441421611872</v>
      </c>
      <c r="W8">
        <f t="shared" si="10"/>
        <v>25.69209228213392</v>
      </c>
      <c r="Y8" s="10"/>
    </row>
    <row r="9" spans="1:26" x14ac:dyDescent="0.2">
      <c r="A9" t="s">
        <v>16</v>
      </c>
      <c r="B9">
        <v>6.8924940000000001</v>
      </c>
      <c r="C9">
        <v>20.463031000000001</v>
      </c>
      <c r="D9">
        <v>1.1744650000000001</v>
      </c>
      <c r="E9" s="1">
        <v>38.803040000000003</v>
      </c>
      <c r="F9">
        <v>8.5385969999999993</v>
      </c>
      <c r="G9">
        <v>0.53121549999999995</v>
      </c>
      <c r="H9">
        <v>26.755885299999999</v>
      </c>
      <c r="I9" s="1">
        <v>273.37970000000001</v>
      </c>
      <c r="J9">
        <f t="shared" si="0"/>
        <v>32.471464222881934</v>
      </c>
      <c r="K9">
        <f t="shared" si="1"/>
        <v>12.988585689152774</v>
      </c>
      <c r="L9">
        <f t="shared" si="2"/>
        <v>4493.8093638708515</v>
      </c>
      <c r="M9">
        <v>0.17499999999999999</v>
      </c>
      <c r="N9" s="5">
        <f t="shared" si="3"/>
        <v>340.69708952828807</v>
      </c>
      <c r="O9">
        <f t="shared" si="4"/>
        <v>102.20912685848641</v>
      </c>
      <c r="P9">
        <f t="shared" si="5"/>
        <v>5.8387631385664503E-2</v>
      </c>
      <c r="Q9">
        <v>1750.5270282908084</v>
      </c>
      <c r="R9">
        <f t="shared" si="6"/>
        <v>1.5200807554561462</v>
      </c>
      <c r="S9">
        <f t="shared" si="11"/>
        <v>2.2316937778214649</v>
      </c>
      <c r="T9">
        <f t="shared" si="7"/>
        <v>0.66354732207378475</v>
      </c>
      <c r="U9">
        <f t="shared" si="8"/>
        <v>5.1813724565760566</v>
      </c>
      <c r="V9">
        <f t="shared" si="9"/>
        <v>-62.738577015688314</v>
      </c>
      <c r="W9">
        <f t="shared" si="10"/>
        <v>80.521611674673693</v>
      </c>
      <c r="Y9" s="10"/>
      <c r="Z9" s="9"/>
    </row>
    <row r="10" spans="1:26" x14ac:dyDescent="0.2">
      <c r="A10" t="s">
        <v>18</v>
      </c>
      <c r="B10">
        <v>3.4676100000000001</v>
      </c>
      <c r="C10">
        <v>10.89448</v>
      </c>
      <c r="D10">
        <v>14.749090000000001</v>
      </c>
      <c r="E10" s="1">
        <v>673.60599999999999</v>
      </c>
      <c r="F10">
        <v>9.7360959999999999</v>
      </c>
      <c r="G10">
        <v>-3.4252630000000002</v>
      </c>
      <c r="H10">
        <v>2.593782</v>
      </c>
      <c r="I10" s="1">
        <v>556.73019999999997</v>
      </c>
      <c r="J10">
        <f t="shared" si="0"/>
        <v>19.801526933373321</v>
      </c>
      <c r="K10">
        <f t="shared" si="1"/>
        <v>7.9206107733493285</v>
      </c>
      <c r="L10">
        <f t="shared" si="2"/>
        <v>12162.905449184782</v>
      </c>
      <c r="M10">
        <v>0.17499999999999999</v>
      </c>
      <c r="N10" s="5">
        <f t="shared" si="3"/>
        <v>1512.1480058461457</v>
      </c>
      <c r="O10">
        <f t="shared" si="4"/>
        <v>453.64440175384368</v>
      </c>
      <c r="P10">
        <f t="shared" si="5"/>
        <v>0.25914732787460937</v>
      </c>
      <c r="Q10">
        <v>1750.5270282908084</v>
      </c>
      <c r="R10">
        <f t="shared" si="6"/>
        <v>1.2486894435635072</v>
      </c>
      <c r="S10">
        <f t="shared" si="11"/>
        <v>2.3791681284655808</v>
      </c>
      <c r="T10">
        <f t="shared" si="7"/>
        <v>2.2317337064024891</v>
      </c>
      <c r="U10">
        <f t="shared" si="8"/>
        <v>143.60829803380767</v>
      </c>
      <c r="V10">
        <f t="shared" si="9"/>
        <v>-328.05910717700101</v>
      </c>
      <c r="W10">
        <f t="shared" si="10"/>
        <v>-278.47283920817983</v>
      </c>
      <c r="Y10" s="10"/>
    </row>
    <row r="11" spans="1:26" x14ac:dyDescent="0.2">
      <c r="A11" t="s">
        <v>17</v>
      </c>
      <c r="B11">
        <v>2.9768699999999999</v>
      </c>
      <c r="C11">
        <v>9.0479109999999991</v>
      </c>
      <c r="D11">
        <v>9.6677110000000006</v>
      </c>
      <c r="E11" s="1">
        <v>219.69990000000001</v>
      </c>
      <c r="F11">
        <v>5.2824416999999997</v>
      </c>
      <c r="G11">
        <v>-0.33306980000000003</v>
      </c>
      <c r="H11">
        <v>-2.3594081999999998</v>
      </c>
      <c r="I11" s="1">
        <v>112.58410000000001</v>
      </c>
      <c r="J11">
        <f t="shared" si="0"/>
        <v>15.426278160490241</v>
      </c>
      <c r="K11">
        <f t="shared" si="1"/>
        <v>6.1705112641960973</v>
      </c>
      <c r="L11">
        <f t="shared" si="2"/>
        <v>2517.3461613584564</v>
      </c>
      <c r="M11">
        <v>0.26200000000000001</v>
      </c>
      <c r="N11" s="5">
        <f t="shared" si="3"/>
        <v>394.04172711713511</v>
      </c>
      <c r="O11">
        <f t="shared" si="4"/>
        <v>118.21251813514053</v>
      </c>
      <c r="P11">
        <f t="shared" si="5"/>
        <v>6.7529673192513726E-2</v>
      </c>
      <c r="Q11">
        <v>1750.5270282908084</v>
      </c>
      <c r="R11">
        <f t="shared" si="6"/>
        <v>1.4207768224356585</v>
      </c>
      <c r="S11">
        <f t="shared" si="11"/>
        <v>2.2244826665277664</v>
      </c>
      <c r="T11">
        <f t="shared" si="7"/>
        <v>2.4649052550091137</v>
      </c>
      <c r="U11">
        <f t="shared" si="8"/>
        <v>17.667737711106806</v>
      </c>
      <c r="V11">
        <f>O11*COS(S11)</f>
        <v>-71.887032724824323</v>
      </c>
      <c r="W11">
        <f t="shared" si="10"/>
        <v>-92.164554000127936</v>
      </c>
      <c r="Y11" s="10"/>
    </row>
    <row r="13" spans="1:26" x14ac:dyDescent="0.2">
      <c r="L13">
        <f>SUM(L2:L11)</f>
        <v>45635.376602410528</v>
      </c>
      <c r="T13" s="6"/>
      <c r="V13">
        <f>SUM(V2:V11)</f>
        <v>-1349.7816910858051</v>
      </c>
      <c r="W13">
        <f>SUM(W2:W11)</f>
        <v>82.523995529212556</v>
      </c>
    </row>
    <row r="15" spans="1:26" x14ac:dyDescent="0.2">
      <c r="V15">
        <f>SQRT((V13^2)+(W13^2))</f>
        <v>1352.3020459307754</v>
      </c>
    </row>
    <row r="16" spans="1:26" x14ac:dyDescent="0.2">
      <c r="V16">
        <f>V15/Q2</f>
        <v>0.77251137747421439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126F1-575B-EA4C-A8E1-EEE05D6B141C}">
  <dimension ref="A1:Z14"/>
  <sheetViews>
    <sheetView workbookViewId="0">
      <selection activeCell="F2" sqref="F2:H2"/>
    </sheetView>
  </sheetViews>
  <sheetFormatPr baseColWidth="10" defaultRowHeight="16" x14ac:dyDescent="0.2"/>
  <cols>
    <col min="5" max="5" width="16.5" customWidth="1"/>
    <col min="9" max="9" width="15.1640625" customWidth="1"/>
    <col min="10" max="10" width="12.83203125" customWidth="1"/>
    <col min="11" max="11" width="20.1640625" customWidth="1"/>
    <col min="12" max="12" width="14.83203125" customWidth="1"/>
    <col min="13" max="13" width="16.33203125" customWidth="1"/>
    <col min="16" max="16" width="13.5" customWidth="1"/>
    <col min="20" max="20" width="20.1640625" customWidth="1"/>
    <col min="23" max="23" width="13.1640625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6" x14ac:dyDescent="0.2">
      <c r="A2" t="s">
        <v>8</v>
      </c>
      <c r="B2">
        <v>22.20553</v>
      </c>
      <c r="C2">
        <v>77.244540000000001</v>
      </c>
      <c r="D2">
        <v>2.9873400000000001</v>
      </c>
      <c r="E2" s="1">
        <v>262.709</v>
      </c>
      <c r="F2">
        <v>24.295729999999999</v>
      </c>
      <c r="G2">
        <v>-2.16004</v>
      </c>
      <c r="H2">
        <v>57.65699</v>
      </c>
      <c r="I2" s="1">
        <v>397.553</v>
      </c>
      <c r="J2">
        <f>SQRT(((B2-F2)^2)+((C2-G2)^2)+((D2-H2)^2))</f>
        <v>96.427314035696853</v>
      </c>
      <c r="K2">
        <f>J2*(2/5)</f>
        <v>38.570925614278742</v>
      </c>
      <c r="L2">
        <f>(J2/3)*(E2+I2+SQRT(E2*I2))</f>
        <v>31609.996693601595</v>
      </c>
      <c r="M2">
        <v>0</v>
      </c>
      <c r="N2">
        <f>(L2/K2)*COS(M2)</f>
        <v>819.52911915341099</v>
      </c>
      <c r="O2">
        <f>N2*0.3</f>
        <v>245.85873574602329</v>
      </c>
      <c r="P2">
        <f>O2/Q2</f>
        <v>0.11072866942256178</v>
      </c>
      <c r="Q2">
        <f>SUM(O2:O10)</f>
        <v>2220.3710839130499</v>
      </c>
      <c r="R2">
        <f>(ACOS((F2-B2)/J2))</f>
        <v>1.549118198126151</v>
      </c>
      <c r="S2">
        <f>(ACOS((G2-C2)/J2))</f>
        <v>2.538288841595997</v>
      </c>
      <c r="T2">
        <f>(ACOS((H2-D2)/J2))</f>
        <v>0.96799545922528119</v>
      </c>
      <c r="U2">
        <f>O2*COS(R2)</f>
        <v>5.3293398721662983</v>
      </c>
      <c r="V2">
        <f>O2*COS(S2)</f>
        <v>-202.45622152263741</v>
      </c>
      <c r="W2">
        <f>O2*COS(T2)</f>
        <v>139.39008015614536</v>
      </c>
      <c r="Z2" s="9"/>
    </row>
    <row r="3" spans="1:26" x14ac:dyDescent="0.2">
      <c r="A3" t="s">
        <v>9</v>
      </c>
      <c r="B3">
        <v>13.426880000000001</v>
      </c>
      <c r="C3">
        <v>78.674769999999995</v>
      </c>
      <c r="D3">
        <v>14.22452</v>
      </c>
      <c r="E3" s="1">
        <v>162.72900000000001</v>
      </c>
      <c r="F3">
        <v>23.536435999999998</v>
      </c>
      <c r="G3">
        <v>-3.7282009999999999</v>
      </c>
      <c r="H3">
        <v>88.53989</v>
      </c>
      <c r="I3" s="1">
        <v>90.10669</v>
      </c>
      <c r="J3">
        <f t="shared" ref="J3:J10" si="0">SQRT(((B3-F3)^2)+((C3-G3)^2)+((D3-H3)^2))</f>
        <v>111.42363739521734</v>
      </c>
      <c r="K3">
        <f t="shared" ref="K3:K10" si="1">J3*(2/5)</f>
        <v>44.569454958086936</v>
      </c>
      <c r="L3">
        <f t="shared" ref="L3:L10" si="2">(J3/3)*(E3+I3+SQRT(E3*I3))</f>
        <v>13888.081633687283</v>
      </c>
      <c r="M3">
        <v>0</v>
      </c>
      <c r="N3">
        <f t="shared" ref="N3:N10" si="3">(L3/K3)*COS(M3)</f>
        <v>311.60537293416803</v>
      </c>
      <c r="O3">
        <f t="shared" ref="O3:O10" si="4">N3*0.3</f>
        <v>93.481611880250412</v>
      </c>
      <c r="P3">
        <f t="shared" ref="P3:P10" si="5">O3/Q3</f>
        <v>4.2101796658018074E-2</v>
      </c>
      <c r="Q3">
        <v>2220.3710839130499</v>
      </c>
      <c r="R3">
        <f t="shared" ref="R3:R10" si="6">(ACOS((F3-B3)/J3))</f>
        <v>1.4799405773772367</v>
      </c>
      <c r="S3">
        <f t="shared" ref="S3:S10" si="7">(ACOS((G3-C3)/J3))</f>
        <v>2.4031928253079942</v>
      </c>
      <c r="T3">
        <f t="shared" ref="T3:T10" si="8">(ACOS((H3-D3)/J3))</f>
        <v>0.84067191189299972</v>
      </c>
      <c r="U3">
        <f t="shared" ref="U3:U10" si="9">O3*COS(R3)</f>
        <v>8.481661632724812</v>
      </c>
      <c r="V3">
        <f t="shared" ref="V3:V10" si="10">O3*COS(S3)</f>
        <v>-69.134007225760982</v>
      </c>
      <c r="W3">
        <f t="shared" ref="W3:W10" si="11">O3*COS(T3)</f>
        <v>62.348714666672684</v>
      </c>
      <c r="Y3" s="8"/>
      <c r="Z3" s="9"/>
    </row>
    <row r="4" spans="1:26" x14ac:dyDescent="0.2">
      <c r="A4" t="s">
        <v>10</v>
      </c>
      <c r="B4">
        <v>38.750549999999997</v>
      </c>
      <c r="C4">
        <v>59.199440000000003</v>
      </c>
      <c r="D4">
        <v>11.970129999999999</v>
      </c>
      <c r="E4" s="1">
        <v>283.23910000000001</v>
      </c>
      <c r="F4">
        <v>34.277963999999997</v>
      </c>
      <c r="G4">
        <v>2.1180810000000001</v>
      </c>
      <c r="H4">
        <v>32.391734999999997</v>
      </c>
      <c r="I4" s="1">
        <v>539.17690000000005</v>
      </c>
      <c r="J4">
        <f t="shared" si="0"/>
        <v>60.78920563381547</v>
      </c>
      <c r="K4">
        <f t="shared" si="1"/>
        <v>24.315682253526191</v>
      </c>
      <c r="L4">
        <f t="shared" si="2"/>
        <v>24583.254450072098</v>
      </c>
      <c r="M4">
        <v>0</v>
      </c>
      <c r="N4">
        <f t="shared" si="3"/>
        <v>1011.0040998955357</v>
      </c>
      <c r="O4">
        <f t="shared" si="4"/>
        <v>303.30122996866066</v>
      </c>
      <c r="P4">
        <f t="shared" si="5"/>
        <v>0.13659934240998159</v>
      </c>
      <c r="Q4">
        <v>2220.3710839130499</v>
      </c>
      <c r="R4">
        <f t="shared" si="6"/>
        <v>1.6444382024970423</v>
      </c>
      <c r="S4">
        <f t="shared" si="7"/>
        <v>2.7905214231063411</v>
      </c>
      <c r="T4">
        <f t="shared" si="8"/>
        <v>1.2281918893935786</v>
      </c>
      <c r="U4">
        <f t="shared" si="9"/>
        <v>-22.315488758188387</v>
      </c>
      <c r="V4">
        <f t="shared" si="10"/>
        <v>-284.80132636166553</v>
      </c>
      <c r="W4">
        <f t="shared" si="11"/>
        <v>101.89141065183856</v>
      </c>
      <c r="Z4" s="9"/>
    </row>
    <row r="5" spans="1:26" x14ac:dyDescent="0.2">
      <c r="A5" t="s">
        <v>11</v>
      </c>
      <c r="B5">
        <v>32.392330000000001</v>
      </c>
      <c r="C5">
        <v>40.089820000000003</v>
      </c>
      <c r="D5">
        <v>12.79311</v>
      </c>
      <c r="E5" s="1">
        <v>434.92160000000001</v>
      </c>
      <c r="F5">
        <v>34.978490000000001</v>
      </c>
      <c r="G5">
        <v>-11.53234</v>
      </c>
      <c r="H5">
        <v>43.33531</v>
      </c>
      <c r="I5" s="1">
        <v>860.55029999999999</v>
      </c>
      <c r="J5">
        <f t="shared" si="0"/>
        <v>60.036335726384905</v>
      </c>
      <c r="K5">
        <f t="shared" si="1"/>
        <v>24.014534290553964</v>
      </c>
      <c r="L5">
        <f t="shared" si="2"/>
        <v>38168.091764897035</v>
      </c>
      <c r="M5">
        <v>0.26200000000000001</v>
      </c>
      <c r="N5">
        <f t="shared" si="3"/>
        <v>1535.1354564893475</v>
      </c>
      <c r="O5">
        <f t="shared" si="4"/>
        <v>460.54063694680423</v>
      </c>
      <c r="P5">
        <f t="shared" si="5"/>
        <v>0.20741606674825488</v>
      </c>
      <c r="Q5">
        <v>2220.3710839130499</v>
      </c>
      <c r="R5">
        <f t="shared" si="6"/>
        <v>1.5277064138812357</v>
      </c>
      <c r="S5">
        <f t="shared" si="7"/>
        <v>2.6057694070516839</v>
      </c>
      <c r="T5">
        <f t="shared" si="8"/>
        <v>1.0370889821149007</v>
      </c>
      <c r="U5">
        <f t="shared" si="9"/>
        <v>19.838515446286834</v>
      </c>
      <c r="V5">
        <f t="shared" si="10"/>
        <v>-395.99522787866522</v>
      </c>
      <c r="W5">
        <f t="shared" si="11"/>
        <v>234.29018562795065</v>
      </c>
      <c r="Y5" s="8"/>
      <c r="Z5" s="9"/>
    </row>
    <row r="6" spans="1:26" x14ac:dyDescent="0.2">
      <c r="A6" t="s">
        <v>12</v>
      </c>
      <c r="B6">
        <v>32.835030000000003</v>
      </c>
      <c r="C6">
        <v>54.792380000000001</v>
      </c>
      <c r="D6">
        <v>-19.222670000000001</v>
      </c>
      <c r="E6" s="1">
        <v>200.5745</v>
      </c>
      <c r="F6">
        <v>36.852884000000003</v>
      </c>
      <c r="G6">
        <v>-8.9124060000000007</v>
      </c>
      <c r="H6">
        <v>-10.09014</v>
      </c>
      <c r="I6" s="1">
        <v>204.8125</v>
      </c>
      <c r="J6">
        <f t="shared" si="0"/>
        <v>64.481361758821535</v>
      </c>
      <c r="K6">
        <f t="shared" si="1"/>
        <v>25.792544703528616</v>
      </c>
      <c r="L6">
        <f t="shared" si="2"/>
        <v>13069.714822953927</v>
      </c>
      <c r="M6">
        <v>8.7300000000000003E-2</v>
      </c>
      <c r="N6">
        <f t="shared" si="3"/>
        <v>504.79479834411933</v>
      </c>
      <c r="O6">
        <f t="shared" si="4"/>
        <v>151.4384395032358</v>
      </c>
      <c r="P6">
        <f t="shared" si="5"/>
        <v>6.8204112637041597E-2</v>
      </c>
      <c r="Q6">
        <v>2220.3710839130499</v>
      </c>
      <c r="R6">
        <f t="shared" si="6"/>
        <v>1.5084456198582961</v>
      </c>
      <c r="S6">
        <f t="shared" si="7"/>
        <v>2.986237149790897</v>
      </c>
      <c r="T6">
        <f t="shared" si="8"/>
        <v>1.4286879628343057</v>
      </c>
      <c r="U6">
        <f t="shared" si="9"/>
        <v>9.4361769558719537</v>
      </c>
      <c r="V6">
        <f t="shared" si="10"/>
        <v>-149.61460362470947</v>
      </c>
      <c r="W6">
        <f t="shared" si="11"/>
        <v>21.448307762006607</v>
      </c>
      <c r="Z6" s="9"/>
    </row>
    <row r="7" spans="1:26" x14ac:dyDescent="0.2">
      <c r="A7" t="s">
        <v>15</v>
      </c>
      <c r="B7" s="2">
        <v>17.682230000000001</v>
      </c>
      <c r="C7" s="2">
        <v>38.736699999999999</v>
      </c>
      <c r="D7" s="2">
        <v>24.55706</v>
      </c>
      <c r="E7" s="3">
        <v>35.941450000000003</v>
      </c>
      <c r="F7">
        <v>22.689800000000002</v>
      </c>
      <c r="G7">
        <v>-10.25085</v>
      </c>
      <c r="H7">
        <v>85.004639999999995</v>
      </c>
      <c r="I7" s="1">
        <v>27.212879999999998</v>
      </c>
      <c r="J7" s="2">
        <f t="shared" si="0"/>
        <v>77.966439832557441</v>
      </c>
      <c r="K7" s="2">
        <f t="shared" si="1"/>
        <v>31.186575933022979</v>
      </c>
      <c r="L7" s="2">
        <f t="shared" si="2"/>
        <v>2454.0832654296951</v>
      </c>
      <c r="M7">
        <v>0.17499999999999999</v>
      </c>
      <c r="N7" s="2">
        <f t="shared" si="3"/>
        <v>77.488497786388905</v>
      </c>
      <c r="O7" s="2">
        <f t="shared" si="4"/>
        <v>23.246549335916672</v>
      </c>
      <c r="P7" s="2">
        <f t="shared" si="5"/>
        <v>1.0469668563215269E-2</v>
      </c>
      <c r="Q7">
        <v>2220.3710839130499</v>
      </c>
      <c r="R7">
        <f t="shared" si="6"/>
        <v>1.5065248371855229</v>
      </c>
      <c r="S7">
        <f t="shared" si="7"/>
        <v>2.2501828091072391</v>
      </c>
      <c r="T7">
        <f t="shared" si="8"/>
        <v>0.68360233564938822</v>
      </c>
      <c r="U7">
        <f t="shared" si="9"/>
        <v>1.4930619290563794</v>
      </c>
      <c r="V7">
        <f t="shared" si="10"/>
        <v>-14.606175430946704</v>
      </c>
      <c r="W7">
        <f t="shared" si="11"/>
        <v>18.023109093150914</v>
      </c>
      <c r="Y7" s="8"/>
    </row>
    <row r="8" spans="1:26" x14ac:dyDescent="0.2">
      <c r="A8" t="s">
        <v>16</v>
      </c>
      <c r="B8">
        <v>23.413799999999998</v>
      </c>
      <c r="C8">
        <v>68.608289999999997</v>
      </c>
      <c r="D8">
        <v>24.015899999999998</v>
      </c>
      <c r="E8" s="1">
        <v>268.2115</v>
      </c>
      <c r="F8">
        <v>21.595046</v>
      </c>
      <c r="G8">
        <v>-6.5661250000000004</v>
      </c>
      <c r="H8">
        <v>86.869769000000005</v>
      </c>
      <c r="I8" s="1">
        <v>45.898890000000002</v>
      </c>
      <c r="J8">
        <f t="shared" si="0"/>
        <v>98.005659963973002</v>
      </c>
      <c r="K8">
        <f t="shared" si="1"/>
        <v>39.202263985589205</v>
      </c>
      <c r="L8">
        <f t="shared" si="2"/>
        <v>13886.212193448297</v>
      </c>
      <c r="M8">
        <v>0.17499999999999999</v>
      </c>
      <c r="N8">
        <f t="shared" si="3"/>
        <v>348.80948908411125</v>
      </c>
      <c r="O8">
        <f t="shared" si="4"/>
        <v>104.64284672523337</v>
      </c>
      <c r="P8">
        <f t="shared" si="5"/>
        <v>4.7128539676717929E-2</v>
      </c>
      <c r="Q8">
        <v>2220.3710839130499</v>
      </c>
      <c r="R8">
        <f t="shared" si="6"/>
        <v>1.5893550346196754</v>
      </c>
      <c r="S8">
        <f t="shared" si="7"/>
        <v>2.4450136394578874</v>
      </c>
      <c r="T8">
        <f t="shared" si="8"/>
        <v>0.87456722675287302</v>
      </c>
      <c r="U8">
        <f t="shared" si="9"/>
        <v>-1.9419245390813853</v>
      </c>
      <c r="V8">
        <f t="shared" si="10"/>
        <v>-80.265413134259859</v>
      </c>
      <c r="W8">
        <f t="shared" si="11"/>
        <v>67.110489152082508</v>
      </c>
      <c r="Y8" s="8"/>
      <c r="Z8" s="9"/>
    </row>
    <row r="9" spans="1:26" x14ac:dyDescent="0.2">
      <c r="A9" t="s">
        <v>18</v>
      </c>
      <c r="B9">
        <v>10.2178</v>
      </c>
      <c r="C9">
        <v>24.649159999999998</v>
      </c>
      <c r="D9">
        <v>52.442860000000003</v>
      </c>
      <c r="E9" s="1">
        <v>884.02009999999996</v>
      </c>
      <c r="F9">
        <v>37.072775</v>
      </c>
      <c r="G9">
        <v>-19.098559000000002</v>
      </c>
      <c r="H9">
        <v>7.3295690000000002</v>
      </c>
      <c r="I9" s="1">
        <v>1093.8009999999999</v>
      </c>
      <c r="J9">
        <f t="shared" si="0"/>
        <v>68.339312440236526</v>
      </c>
      <c r="K9">
        <f t="shared" si="1"/>
        <v>27.33572497609461</v>
      </c>
      <c r="L9">
        <f t="shared" si="2"/>
        <v>67454.391824453211</v>
      </c>
      <c r="M9">
        <v>0.17499999999999999</v>
      </c>
      <c r="N9">
        <f t="shared" si="3"/>
        <v>2429.938472578272</v>
      </c>
      <c r="O9">
        <f t="shared" si="4"/>
        <v>728.98154177348158</v>
      </c>
      <c r="P9">
        <f t="shared" si="5"/>
        <v>0.32831518436493412</v>
      </c>
      <c r="Q9">
        <v>2220.3710839130499</v>
      </c>
      <c r="R9">
        <f t="shared" si="6"/>
        <v>1.166942283826198</v>
      </c>
      <c r="S9">
        <f t="shared" si="7"/>
        <v>2.2654956946859413</v>
      </c>
      <c r="T9">
        <f t="shared" si="8"/>
        <v>2.2917971164799322</v>
      </c>
      <c r="U9">
        <f t="shared" si="9"/>
        <v>286.46441383074216</v>
      </c>
      <c r="V9">
        <f t="shared" si="10"/>
        <v>-466.66082093790897</v>
      </c>
      <c r="W9">
        <f t="shared" si="11"/>
        <v>-481.22749927306575</v>
      </c>
      <c r="Y9" s="8"/>
    </row>
    <row r="10" spans="1:26" x14ac:dyDescent="0.2">
      <c r="A10" t="s">
        <v>17</v>
      </c>
      <c r="B10">
        <v>25.888459999999998</v>
      </c>
      <c r="C10">
        <v>17.354089999999999</v>
      </c>
      <c r="D10">
        <v>47.593609999999998</v>
      </c>
      <c r="E10" s="1">
        <v>87.863770000000002</v>
      </c>
      <c r="F10">
        <v>43.114446000000001</v>
      </c>
      <c r="G10">
        <v>-18.294197</v>
      </c>
      <c r="H10">
        <v>-3.199897</v>
      </c>
      <c r="I10" s="1">
        <v>223.04920000000001</v>
      </c>
      <c r="J10">
        <f t="shared" si="0"/>
        <v>64.401205835493585</v>
      </c>
      <c r="K10">
        <f t="shared" si="1"/>
        <v>25.760482334197434</v>
      </c>
      <c r="L10">
        <f t="shared" si="2"/>
        <v>9679.6220011074802</v>
      </c>
      <c r="M10">
        <v>0.26200000000000001</v>
      </c>
      <c r="N10">
        <f t="shared" si="3"/>
        <v>362.93164011147985</v>
      </c>
      <c r="O10">
        <f t="shared" si="4"/>
        <v>108.87949203344395</v>
      </c>
      <c r="P10">
        <f t="shared" si="5"/>
        <v>4.9036619519274773E-2</v>
      </c>
      <c r="Q10">
        <v>2220.3710839130499</v>
      </c>
      <c r="R10">
        <f t="shared" si="6"/>
        <v>1.3000203228344271</v>
      </c>
      <c r="S10">
        <f t="shared" si="7"/>
        <v>2.1573985486789198</v>
      </c>
      <c r="T10">
        <f t="shared" si="8"/>
        <v>2.4794948330139688</v>
      </c>
      <c r="U10">
        <f t="shared" si="9"/>
        <v>29.123004470539552</v>
      </c>
      <c r="V10">
        <f t="shared" si="10"/>
        <v>-60.268551342609747</v>
      </c>
      <c r="W10">
        <f t="shared" si="11"/>
        <v>-85.873721912660415</v>
      </c>
      <c r="Y10" s="8"/>
    </row>
    <row r="12" spans="1:26" x14ac:dyDescent="0.2">
      <c r="L12">
        <f>SUM(L2:L10)</f>
        <v>214793.44864965061</v>
      </c>
      <c r="T12" s="6"/>
      <c r="V12">
        <f>SUM(V2:V10)</f>
        <v>-1723.8023474591639</v>
      </c>
      <c r="W12">
        <f>SUM(W2:W10)</f>
        <v>77.40107592412113</v>
      </c>
    </row>
    <row r="13" spans="1:26" x14ac:dyDescent="0.2">
      <c r="V13">
        <f>SQRT((V12^2)+(W12^2))</f>
        <v>1725.5391794044942</v>
      </c>
    </row>
    <row r="14" spans="1:26" x14ac:dyDescent="0.2">
      <c r="V14">
        <f>V13/Q2</f>
        <v>0.7771399978617568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76168-E7E5-6947-A9A9-FC3A121FB4B2}">
  <dimension ref="A1:W15"/>
  <sheetViews>
    <sheetView workbookViewId="0">
      <selection activeCell="B7" sqref="B7:E7"/>
    </sheetView>
  </sheetViews>
  <sheetFormatPr baseColWidth="10" defaultRowHeight="16" x14ac:dyDescent="0.2"/>
  <cols>
    <col min="5" max="5" width="18" customWidth="1"/>
    <col min="9" max="9" width="15.1640625" customWidth="1"/>
    <col min="10" max="10" width="15.5" customWidth="1"/>
    <col min="11" max="11" width="18.5" customWidth="1"/>
    <col min="12" max="12" width="16" customWidth="1"/>
    <col min="13" max="13" width="15.1640625" customWidth="1"/>
    <col min="16" max="16" width="13.5" customWidth="1"/>
    <col min="23" max="23" width="13.8320312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>
        <v>10.496274</v>
      </c>
      <c r="C2">
        <v>7.7658690000000004</v>
      </c>
      <c r="D2">
        <v>-0.40693200000000002</v>
      </c>
      <c r="E2" s="1">
        <v>7.7457000000000003</v>
      </c>
      <c r="F2">
        <v>8.0964299999999998</v>
      </c>
      <c r="G2">
        <v>-1.59382</v>
      </c>
      <c r="H2">
        <v>13.1271</v>
      </c>
      <c r="I2" s="1">
        <v>23.2425</v>
      </c>
      <c r="J2">
        <f>SQRT(((B2-F2)^2)+((C2-G2)^2)+((D2-H2)^2))</f>
        <v>16.629282954417516</v>
      </c>
      <c r="K2">
        <f>J2*(2/5)</f>
        <v>6.6517131817670068</v>
      </c>
      <c r="L2">
        <f>(J2/3)*(E2+I2+SQRT(E2*I2))</f>
        <v>246.14500938981439</v>
      </c>
      <c r="M2">
        <v>0</v>
      </c>
      <c r="N2">
        <f>(L2/K2)*COS(M2)</f>
        <v>37.004753912799764</v>
      </c>
      <c r="O2">
        <f>N2*0.3</f>
        <v>11.101426173839929</v>
      </c>
      <c r="P2">
        <f>O2/Q2</f>
        <v>0.17362163806491582</v>
      </c>
      <c r="Q2">
        <f>SUM(O2:O11)</f>
        <v>63.940337722704754</v>
      </c>
      <c r="R2">
        <f>(ACOS((F2-B2)/J2))</f>
        <v>1.7156163510879208</v>
      </c>
      <c r="S2">
        <f>(ACOS((G2-C2)/J2))</f>
        <v>2.1686186375521888</v>
      </c>
      <c r="T2">
        <f>(ACOS((H2-D2)/J2))</f>
        <v>0.620018954684318</v>
      </c>
      <c r="U2">
        <f>O2*COS(R2)</f>
        <v>-1.6020949951817032</v>
      </c>
      <c r="V2">
        <f>O2*COS(S2)</f>
        <v>-6.2483690203851738</v>
      </c>
      <c r="W2">
        <f>O2*COS(T2)</f>
        <v>9.0350893357355808</v>
      </c>
    </row>
    <row r="3" spans="1:23" x14ac:dyDescent="0.2">
      <c r="A3" t="s">
        <v>9</v>
      </c>
      <c r="B3">
        <v>10.293836000000001</v>
      </c>
      <c r="C3">
        <v>9.3059999999999992</v>
      </c>
      <c r="D3">
        <v>8.8444999999999996E-2</v>
      </c>
      <c r="E3" s="1">
        <v>7.3917999999999999</v>
      </c>
      <c r="F3">
        <v>8.3110900000000001</v>
      </c>
      <c r="G3">
        <v>0.53581000000000001</v>
      </c>
      <c r="H3">
        <v>8.6419599999999992</v>
      </c>
      <c r="I3" s="1">
        <v>0.77290000000000003</v>
      </c>
      <c r="J3">
        <f t="shared" ref="J3:J11" si="0">SQRT(((B3-F3)^2)+((C3-G3)^2)+((D3-H3)^2))</f>
        <v>12.410081917209126</v>
      </c>
      <c r="K3">
        <f t="shared" ref="K3:K11" si="1">J3*(2/5)</f>
        <v>4.9640327668836512</v>
      </c>
      <c r="L3">
        <f t="shared" ref="L3:L11" si="2">(J3/3)*(E3+I3+SQRT(E3*I3))</f>
        <v>43.662448477665592</v>
      </c>
      <c r="M3">
        <v>0</v>
      </c>
      <c r="N3">
        <f t="shared" ref="N3:N11" si="3">(L3/K3)*COS(M3)</f>
        <v>8.7957615366580768</v>
      </c>
      <c r="O3">
        <f t="shared" ref="O3:O11" si="4">N3*0.3</f>
        <v>2.6387284609974229</v>
      </c>
      <c r="P3">
        <f t="shared" ref="P3:P11" si="5">O3/Q3</f>
        <v>4.1268603748091076E-2</v>
      </c>
      <c r="Q3">
        <v>63.940337722704754</v>
      </c>
      <c r="R3">
        <f t="shared" ref="R3:R11" si="6">(ACOS((F3-B3)/J3))</f>
        <v>1.7312529385316482</v>
      </c>
      <c r="S3">
        <f t="shared" ref="S3:S11" si="7">(ACOS((G3-C3)/J3))</f>
        <v>2.3556176841232697</v>
      </c>
      <c r="T3">
        <f t="shared" ref="T3:T11" si="8">(ACOS((H3-D3)/J3))</f>
        <v>0.81035784614862616</v>
      </c>
      <c r="U3">
        <f t="shared" ref="U3:U10" si="9">O3*COS(R3)</f>
        <v>-0.42158692714781004</v>
      </c>
      <c r="V3">
        <f t="shared" ref="V3:V10" si="10">O3*COS(S3)</f>
        <v>-1.8647862371692849</v>
      </c>
      <c r="W3">
        <f t="shared" ref="W3:W10" si="11">O3*COS(T3)</f>
        <v>1.8187151078164823</v>
      </c>
    </row>
    <row r="4" spans="1:23" x14ac:dyDescent="0.2">
      <c r="A4" t="s">
        <v>10</v>
      </c>
      <c r="B4">
        <v>11.015874</v>
      </c>
      <c r="C4">
        <v>7.7454369999999999</v>
      </c>
      <c r="D4">
        <v>0.93654000000000004</v>
      </c>
      <c r="E4" s="1">
        <v>1.48047</v>
      </c>
      <c r="F4">
        <v>8.1381899999999998</v>
      </c>
      <c r="G4">
        <v>0.24990499999999999</v>
      </c>
      <c r="H4">
        <v>10.604799999999999</v>
      </c>
      <c r="I4" s="1">
        <v>2.6776499999999999</v>
      </c>
      <c r="J4">
        <f t="shared" si="0"/>
        <v>12.56739100189375</v>
      </c>
      <c r="K4">
        <f t="shared" si="1"/>
        <v>5.0269564007575003</v>
      </c>
      <c r="L4">
        <f t="shared" si="2"/>
        <v>25.759569789454961</v>
      </c>
      <c r="M4">
        <v>0</v>
      </c>
      <c r="N4">
        <f t="shared" si="3"/>
        <v>5.1242874884638567</v>
      </c>
      <c r="O4">
        <f t="shared" si="4"/>
        <v>1.537286246539157</v>
      </c>
      <c r="P4">
        <f t="shared" si="5"/>
        <v>2.4042510585509116E-2</v>
      </c>
      <c r="Q4">
        <v>63.940337722704754</v>
      </c>
      <c r="R4">
        <f t="shared" si="6"/>
        <v>1.8018262699363137</v>
      </c>
      <c r="S4">
        <f t="shared" si="7"/>
        <v>2.2098386942655917</v>
      </c>
      <c r="T4">
        <f t="shared" si="8"/>
        <v>0.69303086558774263</v>
      </c>
      <c r="U4">
        <f t="shared" si="9"/>
        <v>-0.35200814826396115</v>
      </c>
      <c r="V4">
        <f t="shared" si="10"/>
        <v>-0.91687910819022012</v>
      </c>
      <c r="W4">
        <f t="shared" si="11"/>
        <v>1.1826546276570065</v>
      </c>
    </row>
    <row r="5" spans="1:23" x14ac:dyDescent="0.2">
      <c r="A5" t="s">
        <v>11</v>
      </c>
      <c r="B5">
        <v>8.8208680000000008</v>
      </c>
      <c r="C5">
        <v>4.4523609999999998</v>
      </c>
      <c r="D5">
        <v>3.7556910000000001</v>
      </c>
      <c r="E5" s="1">
        <v>11.815899999999999</v>
      </c>
      <c r="F5">
        <v>9.1497700000000002</v>
      </c>
      <c r="G5">
        <v>7.4424000000000004E-2</v>
      </c>
      <c r="H5">
        <v>5.6565599999999998</v>
      </c>
      <c r="I5" s="1">
        <v>4.0387599999999999</v>
      </c>
      <c r="J5">
        <f t="shared" si="0"/>
        <v>4.7841208028993165</v>
      </c>
      <c r="K5">
        <f t="shared" si="1"/>
        <v>1.9136483211597266</v>
      </c>
      <c r="L5">
        <f t="shared" si="2"/>
        <v>36.299901052735308</v>
      </c>
      <c r="M5">
        <v>0.26200000000000001</v>
      </c>
      <c r="N5">
        <f t="shared" si="3"/>
        <v>18.321614296895547</v>
      </c>
      <c r="O5">
        <f t="shared" si="4"/>
        <v>5.4964842890686638</v>
      </c>
      <c r="P5">
        <f t="shared" si="5"/>
        <v>8.5962703433092785E-2</v>
      </c>
      <c r="Q5">
        <v>63.940337722704754</v>
      </c>
      <c r="R5">
        <f t="shared" si="6"/>
        <v>1.5019933738173299</v>
      </c>
      <c r="S5">
        <f t="shared" si="7"/>
        <v>2.726545984116139</v>
      </c>
      <c r="T5">
        <f t="shared" si="8"/>
        <v>1.1621921466183569</v>
      </c>
      <c r="U5">
        <f t="shared" si="9"/>
        <v>0.37787605081955233</v>
      </c>
      <c r="V5">
        <f t="shared" si="10"/>
        <v>-5.0298190473052777</v>
      </c>
      <c r="W5">
        <f t="shared" si="11"/>
        <v>2.1839115324483047</v>
      </c>
    </row>
    <row r="6" spans="1:23" x14ac:dyDescent="0.2">
      <c r="A6" t="s">
        <v>12</v>
      </c>
      <c r="B6">
        <v>9.9985250000000008</v>
      </c>
      <c r="C6">
        <v>5.4777339999999999</v>
      </c>
      <c r="D6">
        <v>-6.5825040000000001</v>
      </c>
      <c r="E6" s="1">
        <v>4.3329500000000003</v>
      </c>
      <c r="F6">
        <v>8.3386999999999993</v>
      </c>
      <c r="G6">
        <v>-1.14601</v>
      </c>
      <c r="H6">
        <v>-0.25502000000000002</v>
      </c>
      <c r="I6" s="1">
        <v>20.1966</v>
      </c>
      <c r="J6">
        <f t="shared" si="0"/>
        <v>9.3094606384267511</v>
      </c>
      <c r="K6">
        <f t="shared" si="1"/>
        <v>3.7237842553707008</v>
      </c>
      <c r="L6">
        <f t="shared" si="2"/>
        <v>105.14810449973014</v>
      </c>
      <c r="M6">
        <v>8.7300000000000003E-2</v>
      </c>
      <c r="N6">
        <f t="shared" si="3"/>
        <v>28.129362398358943</v>
      </c>
      <c r="O6">
        <f t="shared" si="4"/>
        <v>8.4388087195076817</v>
      </c>
      <c r="P6">
        <f t="shared" si="5"/>
        <v>0.13197942050454828</v>
      </c>
      <c r="Q6">
        <v>63.940337722704754</v>
      </c>
      <c r="R6">
        <f t="shared" si="6"/>
        <v>1.7500491642331983</v>
      </c>
      <c r="S6">
        <f t="shared" si="7"/>
        <v>2.3624364949208454</v>
      </c>
      <c r="T6">
        <f t="shared" si="8"/>
        <v>0.82346567659780934</v>
      </c>
      <c r="U6">
        <f t="shared" si="9"/>
        <v>-1.5045926103431007</v>
      </c>
      <c r="V6">
        <f t="shared" si="10"/>
        <v>-6.0042692905604156</v>
      </c>
      <c r="W6">
        <f t="shared" si="11"/>
        <v>5.7357165173823708</v>
      </c>
    </row>
    <row r="7" spans="1:23" x14ac:dyDescent="0.2">
      <c r="A7" t="s">
        <v>14</v>
      </c>
      <c r="B7">
        <v>1.294411</v>
      </c>
      <c r="C7">
        <v>5.9431950000000002</v>
      </c>
      <c r="D7">
        <v>6.3168300000000004</v>
      </c>
      <c r="E7" s="1">
        <v>10.016400000000001</v>
      </c>
      <c r="F7">
        <v>6.8969269999999998</v>
      </c>
      <c r="G7">
        <v>4.3414760000000001</v>
      </c>
      <c r="H7">
        <v>3.6692070000000001</v>
      </c>
      <c r="I7" s="1">
        <v>8.9077999999999999</v>
      </c>
      <c r="J7">
        <f t="shared" si="0"/>
        <v>6.400280996592727</v>
      </c>
      <c r="K7">
        <f t="shared" si="1"/>
        <v>2.5601123986370911</v>
      </c>
      <c r="L7">
        <f t="shared" si="2"/>
        <v>60.525431272543337</v>
      </c>
      <c r="M7">
        <v>0.26200000000000001</v>
      </c>
      <c r="N7">
        <f t="shared" si="3"/>
        <v>22.834908909105732</v>
      </c>
      <c r="O7">
        <f t="shared" si="4"/>
        <v>6.8504726727317191</v>
      </c>
      <c r="P7">
        <f t="shared" si="5"/>
        <v>0.10713851250584129</v>
      </c>
      <c r="Q7">
        <v>63.940337722704754</v>
      </c>
      <c r="R7">
        <f t="shared" si="6"/>
        <v>0.50462737600660557</v>
      </c>
      <c r="S7">
        <f t="shared" si="7"/>
        <v>1.8237426454223593</v>
      </c>
      <c r="T7">
        <f t="shared" si="8"/>
        <v>1.9972810104685654</v>
      </c>
      <c r="U7">
        <f t="shared" si="9"/>
        <v>5.9965933959734352</v>
      </c>
      <c r="V7">
        <f t="shared" si="10"/>
        <v>-1.7143828911162726</v>
      </c>
      <c r="W7">
        <f t="shared" si="11"/>
        <v>-2.8338551102446425</v>
      </c>
    </row>
    <row r="8" spans="1:23" x14ac:dyDescent="0.2">
      <c r="A8" t="s">
        <v>15</v>
      </c>
      <c r="B8">
        <v>5.5236090000000004</v>
      </c>
      <c r="C8">
        <v>4.7872579999999996</v>
      </c>
      <c r="D8">
        <v>5.6211520000000004</v>
      </c>
      <c r="E8" s="1">
        <v>8.3209999999999997</v>
      </c>
      <c r="F8">
        <v>7.7867800000000003</v>
      </c>
      <c r="G8">
        <v>-1.7982499999999999</v>
      </c>
      <c r="H8">
        <v>7.9987599999999999</v>
      </c>
      <c r="I8" s="1">
        <v>6.1482999999999999</v>
      </c>
      <c r="J8">
        <f t="shared" si="0"/>
        <v>7.3582524008740675</v>
      </c>
      <c r="K8">
        <f t="shared" si="1"/>
        <v>2.9433009603496272</v>
      </c>
      <c r="L8">
        <f t="shared" si="2"/>
        <v>53.033186973726458</v>
      </c>
      <c r="M8">
        <v>0.17499999999999999</v>
      </c>
      <c r="N8">
        <f t="shared" si="3"/>
        <v>17.743067175003535</v>
      </c>
      <c r="O8">
        <f t="shared" si="4"/>
        <v>5.3229201525010605</v>
      </c>
      <c r="P8">
        <f t="shared" si="5"/>
        <v>8.3248233307515518E-2</v>
      </c>
      <c r="Q8">
        <v>63.940337722704754</v>
      </c>
      <c r="R8">
        <f t="shared" si="6"/>
        <v>1.2581591016977802</v>
      </c>
      <c r="S8">
        <f t="shared" si="7"/>
        <v>2.6791885644972169</v>
      </c>
      <c r="T8">
        <f t="shared" si="8"/>
        <v>1.2417704754362409</v>
      </c>
      <c r="U8">
        <f t="shared" si="9"/>
        <v>1.6371657111170836</v>
      </c>
      <c r="V8">
        <f t="shared" si="10"/>
        <v>-4.7639210151982487</v>
      </c>
      <c r="W8">
        <f t="shared" si="11"/>
        <v>1.7199488205167293</v>
      </c>
    </row>
    <row r="9" spans="1:23" x14ac:dyDescent="0.2">
      <c r="A9" t="s">
        <v>16</v>
      </c>
      <c r="B9">
        <v>9.0888120000000008</v>
      </c>
      <c r="C9">
        <v>12.162576</v>
      </c>
      <c r="D9">
        <v>1.48404</v>
      </c>
      <c r="E9" s="1">
        <v>32.865000000000002</v>
      </c>
      <c r="F9">
        <v>8.1779299999999999</v>
      </c>
      <c r="G9">
        <v>-1.1198600000000001</v>
      </c>
      <c r="H9">
        <v>8.1764100000000006</v>
      </c>
      <c r="I9" s="1">
        <v>0.77032</v>
      </c>
      <c r="J9">
        <f t="shared" si="0"/>
        <v>14.901027760826434</v>
      </c>
      <c r="K9">
        <f t="shared" si="1"/>
        <v>5.9604111043305741</v>
      </c>
      <c r="L9">
        <f t="shared" si="2"/>
        <v>192.05873633889874</v>
      </c>
      <c r="M9">
        <v>0.17499999999999999</v>
      </c>
      <c r="N9">
        <f t="shared" si="3"/>
        <v>31.73025004333153</v>
      </c>
      <c r="O9">
        <f t="shared" si="4"/>
        <v>9.5190750129994584</v>
      </c>
      <c r="P9">
        <f t="shared" si="5"/>
        <v>0.14887433116605675</v>
      </c>
      <c r="Q9">
        <v>63.940337722704754</v>
      </c>
      <c r="R9">
        <f t="shared" si="6"/>
        <v>1.631963264904444</v>
      </c>
      <c r="S9">
        <f t="shared" si="7"/>
        <v>2.6711708349027465</v>
      </c>
      <c r="T9">
        <f t="shared" si="8"/>
        <v>1.1050146210247918</v>
      </c>
      <c r="U9">
        <f t="shared" si="9"/>
        <v>-0.58188966728762681</v>
      </c>
      <c r="V9">
        <f t="shared" si="10"/>
        <v>-8.4850861745090871</v>
      </c>
      <c r="W9">
        <f t="shared" si="11"/>
        <v>4.2752200094696029</v>
      </c>
    </row>
    <row r="10" spans="1:23" x14ac:dyDescent="0.2">
      <c r="A10" t="s">
        <v>18</v>
      </c>
      <c r="B10">
        <v>4.068975</v>
      </c>
      <c r="C10">
        <v>2.3131469999999998</v>
      </c>
      <c r="D10">
        <v>8.0858319999999999</v>
      </c>
      <c r="E10" s="1">
        <v>5.4741999999999997</v>
      </c>
      <c r="F10">
        <v>6.1013200000000003</v>
      </c>
      <c r="G10">
        <v>-1.0885199999999999</v>
      </c>
      <c r="H10">
        <v>1.5100499999999999</v>
      </c>
      <c r="I10" s="1">
        <v>7.9246999999999996</v>
      </c>
      <c r="J10">
        <f t="shared" si="0"/>
        <v>7.6774132029895332</v>
      </c>
      <c r="K10">
        <f t="shared" si="1"/>
        <v>3.0709652811958135</v>
      </c>
      <c r="L10">
        <f t="shared" si="2"/>
        <v>51.14527675032754</v>
      </c>
      <c r="M10">
        <v>0.17499999999999999</v>
      </c>
      <c r="N10">
        <f t="shared" si="3"/>
        <v>16.400091418836734</v>
      </c>
      <c r="O10">
        <f t="shared" si="4"/>
        <v>4.9200274256510204</v>
      </c>
      <c r="P10">
        <f t="shared" si="5"/>
        <v>7.6947160444915105E-2</v>
      </c>
      <c r="Q10">
        <v>63.940337722704754</v>
      </c>
      <c r="R10">
        <f t="shared" si="6"/>
        <v>1.3028854520173716</v>
      </c>
      <c r="S10">
        <f t="shared" si="7"/>
        <v>2.0298217542826626</v>
      </c>
      <c r="T10">
        <f t="shared" si="8"/>
        <v>2.5992659262068178</v>
      </c>
      <c r="U10">
        <f t="shared" si="9"/>
        <v>1.3024169565982344</v>
      </c>
      <c r="V10">
        <f t="shared" si="10"/>
        <v>-2.1799393220642376</v>
      </c>
      <c r="W10">
        <f t="shared" si="11"/>
        <v>-4.2140532142394349</v>
      </c>
    </row>
    <row r="11" spans="1:23" x14ac:dyDescent="0.2">
      <c r="A11" t="s">
        <v>17</v>
      </c>
      <c r="B11">
        <v>2.1420499999999998</v>
      </c>
      <c r="C11">
        <v>2.1662170000000001</v>
      </c>
      <c r="D11">
        <v>15.656817</v>
      </c>
      <c r="E11" s="1">
        <v>24.790600000000001</v>
      </c>
      <c r="F11">
        <v>4.4706900000000003</v>
      </c>
      <c r="G11">
        <v>-0.88933499999999999</v>
      </c>
      <c r="H11">
        <v>0.24330299999999999</v>
      </c>
      <c r="I11" s="1">
        <v>1.9191400000000001</v>
      </c>
      <c r="J11">
        <f t="shared" si="0"/>
        <v>15.885067708464451</v>
      </c>
      <c r="K11">
        <f t="shared" si="1"/>
        <v>6.3540270833857804</v>
      </c>
      <c r="L11">
        <f t="shared" si="2"/>
        <v>177.9515264316716</v>
      </c>
      <c r="M11">
        <v>0.26200000000000001</v>
      </c>
      <c r="N11">
        <f t="shared" si="3"/>
        <v>27.050361896228793</v>
      </c>
      <c r="O11">
        <f t="shared" si="4"/>
        <v>8.1151085688686369</v>
      </c>
      <c r="P11">
        <f t="shared" si="5"/>
        <v>0.12691688623951419</v>
      </c>
      <c r="Q11">
        <v>63.940337722704754</v>
      </c>
      <c r="R11">
        <f t="shared" si="6"/>
        <v>1.4236731312702482</v>
      </c>
      <c r="S11">
        <f t="shared" si="7"/>
        <v>1.7643564312609137</v>
      </c>
      <c r="T11">
        <f t="shared" si="8"/>
        <v>2.8973248154844384</v>
      </c>
      <c r="U11">
        <f>O11*COS(R11)</f>
        <v>1.189618248069588</v>
      </c>
      <c r="V11">
        <f>O11*COS(S11)</f>
        <v>-1.5609713897921205</v>
      </c>
      <c r="W11">
        <f>O11*COS(T11)</f>
        <v>-7.8742087747681335</v>
      </c>
    </row>
    <row r="13" spans="1:23" x14ac:dyDescent="0.2">
      <c r="L13">
        <f>SUM(L2:L11)</f>
        <v>991.72919097656802</v>
      </c>
      <c r="T13" s="6"/>
      <c r="V13">
        <f>SUM(V2:V11)</f>
        <v>-38.768423496290339</v>
      </c>
      <c r="W13">
        <f>SUM(W2:W11)</f>
        <v>11.029138851773867</v>
      </c>
    </row>
    <row r="14" spans="1:23" x14ac:dyDescent="0.2">
      <c r="V14">
        <f>SQRT((V13^2)+(W13^2))</f>
        <v>40.30673100363542</v>
      </c>
    </row>
    <row r="15" spans="1:23" x14ac:dyDescent="0.2">
      <c r="V15">
        <f>V14/Q2</f>
        <v>0.63038032702355884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E1F2-10A9-C446-B4A6-6C9B0A413F59}">
  <dimension ref="A1:W15"/>
  <sheetViews>
    <sheetView workbookViewId="0">
      <selection activeCell="F2" sqref="F2:H2"/>
    </sheetView>
  </sheetViews>
  <sheetFormatPr baseColWidth="10" defaultRowHeight="16" x14ac:dyDescent="0.2"/>
  <cols>
    <col min="5" max="5" width="15.33203125" customWidth="1"/>
    <col min="9" max="9" width="15" customWidth="1"/>
    <col min="10" max="10" width="13.5" customWidth="1"/>
    <col min="11" max="11" width="19" customWidth="1"/>
    <col min="12" max="12" width="14.33203125" customWidth="1"/>
    <col min="13" max="13" width="15.5" customWidth="1"/>
    <col min="16" max="16" width="12.6640625" customWidth="1"/>
    <col min="20" max="20" width="21.8320312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>
        <v>16.269217000000001</v>
      </c>
      <c r="C2">
        <v>15.550307999999999</v>
      </c>
      <c r="D2">
        <v>-3.4235030000000002</v>
      </c>
      <c r="E2" s="1">
        <v>32.977499999999999</v>
      </c>
      <c r="F2">
        <v>11.314</v>
      </c>
      <c r="G2">
        <v>2.33148</v>
      </c>
      <c r="H2">
        <v>5.3024800000000001</v>
      </c>
      <c r="I2" s="1">
        <v>5.8395999999999999</v>
      </c>
      <c r="J2">
        <f>SQRT(((B2-F2)^2)+((C2-G2)^2)+((D2-H2)^2))</f>
        <v>16.596215488085289</v>
      </c>
      <c r="K2">
        <f>J2*(2/5)</f>
        <v>6.6384861952341154</v>
      </c>
      <c r="L2">
        <f>(J2/3)*(E2+I2+SQRT(E2*I2))</f>
        <v>291.50839929072271</v>
      </c>
      <c r="M2">
        <v>0</v>
      </c>
      <c r="N2">
        <f>(L2/K2)*COS(M2)</f>
        <v>43.911878509290517</v>
      </c>
      <c r="O2">
        <f>N2*0.3</f>
        <v>13.173563552787154</v>
      </c>
      <c r="P2">
        <f>O2/Q2</f>
        <v>0.11337188663466446</v>
      </c>
      <c r="Q2">
        <f>SUM(O2:O11)</f>
        <v>116.1977977418541</v>
      </c>
      <c r="R2">
        <f>(ACOS((F2-B2)/J2))</f>
        <v>1.8739956488628358</v>
      </c>
      <c r="S2">
        <f>(ACOS((G2-C2)/J2))</f>
        <v>2.4922749457248128</v>
      </c>
      <c r="T2">
        <f>(ACOS((H2-D2)/J2))</f>
        <v>1.017162737523984</v>
      </c>
      <c r="U2">
        <f>O2*COS(R2)</f>
        <v>-3.9332982940728503</v>
      </c>
      <c r="V2">
        <f>O2*COS(S2)</f>
        <v>-10.492697619910983</v>
      </c>
      <c r="W2">
        <f>O2*COS(T2)</f>
        <v>6.9264159466696826</v>
      </c>
    </row>
    <row r="3" spans="1:23" x14ac:dyDescent="0.2">
      <c r="A3" t="s">
        <v>9</v>
      </c>
      <c r="B3">
        <v>14.790009</v>
      </c>
      <c r="C3">
        <v>10.808119</v>
      </c>
      <c r="D3">
        <v>-5.463279</v>
      </c>
      <c r="E3" s="1">
        <v>67.989999999999995</v>
      </c>
      <c r="F3">
        <v>11.870900000000001</v>
      </c>
      <c r="G3">
        <v>1.4925999999999999</v>
      </c>
      <c r="H3">
        <v>3.22255</v>
      </c>
      <c r="I3" s="1">
        <v>4.2160200000000003</v>
      </c>
      <c r="J3">
        <f t="shared" ref="J3:J11" si="0">SQRT(((B3-F3)^2)+((C3-G3)^2)+((D3-H3)^2))</f>
        <v>13.066893931247893</v>
      </c>
      <c r="K3">
        <f t="shared" ref="K3:K11" si="1">J3*(2/5)</f>
        <v>5.2267575724991575</v>
      </c>
      <c r="L3">
        <f t="shared" ref="L3:L11" si="2">(J3/3)*(E3+I3+SQRT(E3*I3))</f>
        <v>388.24650810991221</v>
      </c>
      <c r="M3">
        <v>0</v>
      </c>
      <c r="N3">
        <f t="shared" ref="N3:N11" si="3">(L3/K3)*COS(M3)</f>
        <v>74.280565479579607</v>
      </c>
      <c r="O3">
        <f t="shared" ref="O3:O11" si="4">N3*0.3</f>
        <v>22.284169643873881</v>
      </c>
      <c r="P3">
        <f t="shared" ref="P3:P11" si="5">O3/Q3</f>
        <v>0.19177790007157072</v>
      </c>
      <c r="Q3">
        <v>116.1977977418541</v>
      </c>
      <c r="R3">
        <f t="shared" ref="R3:R11" si="6">(ACOS((F3-B3)/J3))</f>
        <v>1.7960948116818938</v>
      </c>
      <c r="S3">
        <f t="shared" ref="S3:S11" si="7">(ACOS((G3-C3)/J3))</f>
        <v>2.3644354929410469</v>
      </c>
      <c r="T3">
        <f t="shared" ref="T3:T11" si="8">(ACOS((H3-D3)/J3))</f>
        <v>0.8436770229682693</v>
      </c>
      <c r="U3">
        <f t="shared" ref="U3:U11" si="9">O3*COS(R3)</f>
        <v>-4.9782236319681124</v>
      </c>
      <c r="V3">
        <f t="shared" ref="V3:V10" si="10">O3*COS(S3)</f>
        <v>-15.886606779619404</v>
      </c>
      <c r="W3">
        <f t="shared" ref="W3:W11" si="11">O3*COS(T3)</f>
        <v>14.812738815520083</v>
      </c>
    </row>
    <row r="4" spans="1:23" x14ac:dyDescent="0.2">
      <c r="A4" t="s">
        <v>10</v>
      </c>
      <c r="B4">
        <v>14.136317999999999</v>
      </c>
      <c r="C4">
        <v>6.9509509999999999</v>
      </c>
      <c r="D4">
        <v>-7.9300499999999996</v>
      </c>
      <c r="E4" s="1">
        <v>10.026999999999999</v>
      </c>
      <c r="F4">
        <v>11.638999999999999</v>
      </c>
      <c r="G4">
        <v>-1.9349099999999999</v>
      </c>
      <c r="H4">
        <v>3.7810199999999998</v>
      </c>
      <c r="I4" s="1">
        <v>22.384499999999999</v>
      </c>
      <c r="J4">
        <f t="shared" si="0"/>
        <v>14.911213345980432</v>
      </c>
      <c r="K4">
        <f t="shared" si="1"/>
        <v>5.9644853383921728</v>
      </c>
      <c r="L4">
        <f t="shared" si="2"/>
        <v>235.56304808226946</v>
      </c>
      <c r="M4">
        <v>0</v>
      </c>
      <c r="N4">
        <f t="shared" si="3"/>
        <v>39.494279006102722</v>
      </c>
      <c r="O4">
        <f t="shared" si="4"/>
        <v>11.848283701830816</v>
      </c>
      <c r="P4">
        <f t="shared" si="5"/>
        <v>0.10196650824788479</v>
      </c>
      <c r="Q4">
        <v>116.1977977418541</v>
      </c>
      <c r="R4">
        <f t="shared" si="6"/>
        <v>1.7390685171200304</v>
      </c>
      <c r="S4">
        <f t="shared" si="7"/>
        <v>2.2092046869740236</v>
      </c>
      <c r="T4">
        <f t="shared" si="8"/>
        <v>0.66747558826291375</v>
      </c>
      <c r="U4">
        <f t="shared" si="9"/>
        <v>-1.9843410104292349</v>
      </c>
      <c r="V4">
        <f t="shared" si="10"/>
        <v>-7.0606059762007671</v>
      </c>
      <c r="W4">
        <f t="shared" si="11"/>
        <v>9.3054855156642127</v>
      </c>
    </row>
    <row r="5" spans="1:23" x14ac:dyDescent="0.2">
      <c r="A5" t="s">
        <v>11</v>
      </c>
      <c r="B5">
        <v>9.3002769999999995</v>
      </c>
      <c r="C5">
        <v>5.721698</v>
      </c>
      <c r="D5">
        <v>-0.97577899999999995</v>
      </c>
      <c r="E5" s="1">
        <v>28.872299999999999</v>
      </c>
      <c r="F5">
        <v>10.0486</v>
      </c>
      <c r="G5">
        <v>-0.139734</v>
      </c>
      <c r="H5">
        <v>4.59</v>
      </c>
      <c r="I5" s="1">
        <v>18.0684</v>
      </c>
      <c r="J5">
        <f t="shared" si="0"/>
        <v>8.1175284588225498</v>
      </c>
      <c r="K5">
        <f t="shared" si="1"/>
        <v>3.2470113835290202</v>
      </c>
      <c r="L5">
        <f t="shared" si="2"/>
        <v>188.81623779639025</v>
      </c>
      <c r="M5">
        <v>0.26200000000000001</v>
      </c>
      <c r="N5">
        <f t="shared" si="3"/>
        <v>56.166317740668923</v>
      </c>
      <c r="O5">
        <f t="shared" si="4"/>
        <v>16.849895322200677</v>
      </c>
      <c r="P5">
        <f t="shared" si="5"/>
        <v>0.14501045329305234</v>
      </c>
      <c r="Q5">
        <v>116.1977977418541</v>
      </c>
      <c r="R5">
        <f t="shared" si="6"/>
        <v>1.4784791903304961</v>
      </c>
      <c r="S5">
        <f t="shared" si="7"/>
        <v>2.3775875651087395</v>
      </c>
      <c r="T5">
        <f t="shared" si="8"/>
        <v>0.8153008042641815</v>
      </c>
      <c r="U5">
        <f t="shared" si="9"/>
        <v>1.5533255326614712</v>
      </c>
      <c r="V5">
        <f t="shared" si="10"/>
        <v>-12.166820989811862</v>
      </c>
      <c r="W5">
        <f t="shared" si="11"/>
        <v>11.553121619743109</v>
      </c>
    </row>
    <row r="6" spans="1:23" x14ac:dyDescent="0.2">
      <c r="A6" t="s">
        <v>12</v>
      </c>
      <c r="B6">
        <v>12.079750000000001</v>
      </c>
      <c r="C6">
        <v>7.5395149999999997</v>
      </c>
      <c r="D6">
        <v>-15.393837</v>
      </c>
      <c r="E6" s="1">
        <v>19.9679</v>
      </c>
      <c r="F6">
        <v>8.5101899999999997</v>
      </c>
      <c r="G6">
        <v>-3.7318099999999998</v>
      </c>
      <c r="H6">
        <v>-3.30966</v>
      </c>
      <c r="I6" s="1">
        <v>24.211200000000002</v>
      </c>
      <c r="J6">
        <f t="shared" si="0"/>
        <v>16.905971123143267</v>
      </c>
      <c r="K6">
        <f t="shared" si="1"/>
        <v>6.7623884492573074</v>
      </c>
      <c r="L6">
        <f t="shared" si="2"/>
        <v>372.86978216469709</v>
      </c>
      <c r="M6">
        <v>8.7300000000000003E-2</v>
      </c>
      <c r="N6">
        <f t="shared" si="3"/>
        <v>54.92878925244019</v>
      </c>
      <c r="O6">
        <f t="shared" si="4"/>
        <v>16.478636775732056</v>
      </c>
      <c r="P6">
        <f t="shared" si="5"/>
        <v>0.14181539664237974</v>
      </c>
      <c r="Q6">
        <v>116.1977977418541</v>
      </c>
      <c r="R6">
        <f t="shared" si="6"/>
        <v>1.7835394456013849</v>
      </c>
      <c r="S6">
        <f t="shared" si="7"/>
        <v>2.3005777567419914</v>
      </c>
      <c r="T6">
        <f t="shared" si="8"/>
        <v>0.77447611063698829</v>
      </c>
      <c r="U6">
        <f t="shared" si="9"/>
        <v>-3.4793317852447401</v>
      </c>
      <c r="V6">
        <f t="shared" si="10"/>
        <v>-10.986418307669206</v>
      </c>
      <c r="W6">
        <f t="shared" si="11"/>
        <v>11.778723745958454</v>
      </c>
    </row>
    <row r="7" spans="1:23" x14ac:dyDescent="0.2">
      <c r="A7" t="s">
        <v>14</v>
      </c>
      <c r="B7">
        <v>0.67325400000000002</v>
      </c>
      <c r="C7">
        <v>11.005501000000001</v>
      </c>
      <c r="D7">
        <v>6.954669</v>
      </c>
      <c r="E7" s="1">
        <v>11.2354</v>
      </c>
      <c r="F7">
        <v>6.9634260000000001</v>
      </c>
      <c r="G7">
        <v>6.4849509999999997</v>
      </c>
      <c r="H7">
        <v>-0.34002100000000002</v>
      </c>
      <c r="I7" s="1">
        <v>21.7959</v>
      </c>
      <c r="J7">
        <f t="shared" si="0"/>
        <v>10.640213263284906</v>
      </c>
      <c r="K7">
        <f t="shared" si="1"/>
        <v>4.2560853053139622</v>
      </c>
      <c r="L7">
        <f t="shared" si="2"/>
        <v>172.65562940617707</v>
      </c>
      <c r="M7">
        <v>0.26200000000000001</v>
      </c>
      <c r="N7">
        <f t="shared" si="3"/>
        <v>39.182382755201253</v>
      </c>
      <c r="O7">
        <f t="shared" si="4"/>
        <v>11.754714826560376</v>
      </c>
      <c r="P7">
        <f t="shared" si="5"/>
        <v>0.10116125309599015</v>
      </c>
      <c r="Q7">
        <v>116.1977977418541</v>
      </c>
      <c r="R7">
        <f t="shared" si="6"/>
        <v>0.93828796242481372</v>
      </c>
      <c r="S7">
        <f t="shared" si="7"/>
        <v>2.0095982594371806</v>
      </c>
      <c r="T7">
        <f t="shared" si="8"/>
        <v>2.3261928948785657</v>
      </c>
      <c r="U7">
        <f t="shared" si="9"/>
        <v>6.9490315880368021</v>
      </c>
      <c r="V7">
        <f t="shared" si="10"/>
        <v>-4.9940517914772045</v>
      </c>
      <c r="W7">
        <f t="shared" si="11"/>
        <v>-8.0587671108097148</v>
      </c>
    </row>
    <row r="8" spans="1:23" x14ac:dyDescent="0.2">
      <c r="A8" t="s">
        <v>15</v>
      </c>
      <c r="B8">
        <v>6.3434010000000001</v>
      </c>
      <c r="C8">
        <v>9.0297499999999999</v>
      </c>
      <c r="D8">
        <v>1.5901190000000001</v>
      </c>
      <c r="E8" s="1">
        <v>6.2560000000000002</v>
      </c>
      <c r="F8">
        <v>10.0335</v>
      </c>
      <c r="G8">
        <v>1.97689</v>
      </c>
      <c r="H8">
        <v>6.28383</v>
      </c>
      <c r="I8" s="1">
        <v>1.34544</v>
      </c>
      <c r="J8">
        <f t="shared" si="0"/>
        <v>9.240702774189959</v>
      </c>
      <c r="K8">
        <f t="shared" si="1"/>
        <v>3.6962811096759838</v>
      </c>
      <c r="L8">
        <f t="shared" si="2"/>
        <v>32.350650559010283</v>
      </c>
      <c r="M8">
        <v>0.17499999999999999</v>
      </c>
      <c r="N8">
        <f t="shared" si="3"/>
        <v>8.6185393402315373</v>
      </c>
      <c r="O8">
        <f t="shared" si="4"/>
        <v>2.5855618020694613</v>
      </c>
      <c r="P8">
        <f t="shared" si="5"/>
        <v>2.2251383867132875E-2</v>
      </c>
      <c r="Q8">
        <v>116.1977977418541</v>
      </c>
      <c r="R8">
        <f t="shared" si="6"/>
        <v>1.1600093127895033</v>
      </c>
      <c r="S8">
        <f t="shared" si="7"/>
        <v>2.4391069418024451</v>
      </c>
      <c r="T8">
        <f t="shared" si="8"/>
        <v>1.0380061573097334</v>
      </c>
      <c r="U8">
        <f t="shared" si="9"/>
        <v>1.0324949577323765</v>
      </c>
      <c r="V8">
        <f t="shared" si="10"/>
        <v>-1.9734002766842758</v>
      </c>
      <c r="W8">
        <f t="shared" si="11"/>
        <v>1.3133070252459331</v>
      </c>
    </row>
    <row r="9" spans="1:23" x14ac:dyDescent="0.2">
      <c r="A9" t="s">
        <v>16</v>
      </c>
      <c r="B9">
        <v>10.574474</v>
      </c>
      <c r="C9">
        <v>14.643625</v>
      </c>
      <c r="D9">
        <v>-1.5029250000000001</v>
      </c>
      <c r="E9" s="1">
        <v>12.8612</v>
      </c>
      <c r="F9">
        <v>9.84558</v>
      </c>
      <c r="G9">
        <v>2.6472899999999999</v>
      </c>
      <c r="H9">
        <v>8.3285</v>
      </c>
      <c r="I9" s="1">
        <v>4.2637999999999998</v>
      </c>
      <c r="J9">
        <f t="shared" si="0"/>
        <v>15.527403434769317</v>
      </c>
      <c r="K9">
        <f t="shared" si="1"/>
        <v>6.2109613739077272</v>
      </c>
      <c r="L9">
        <f t="shared" si="2"/>
        <v>126.96364606036829</v>
      </c>
      <c r="M9">
        <v>0.17499999999999999</v>
      </c>
      <c r="N9">
        <f t="shared" si="3"/>
        <v>20.129648894131872</v>
      </c>
      <c r="O9">
        <f t="shared" si="4"/>
        <v>6.0388946682395614</v>
      </c>
      <c r="P9">
        <f t="shared" si="5"/>
        <v>5.197081860067275E-2</v>
      </c>
      <c r="Q9">
        <v>116.1977977418541</v>
      </c>
      <c r="R9">
        <f t="shared" si="6"/>
        <v>1.6177560110907772</v>
      </c>
      <c r="S9">
        <f t="shared" si="7"/>
        <v>2.4537086278770519</v>
      </c>
      <c r="T9">
        <f t="shared" si="8"/>
        <v>0.88515948015966617</v>
      </c>
      <c r="U9">
        <f t="shared" si="9"/>
        <v>-0.28348037125482128</v>
      </c>
      <c r="V9">
        <f t="shared" si="10"/>
        <v>-4.6655967801864415</v>
      </c>
      <c r="W9">
        <f t="shared" si="11"/>
        <v>3.8236232003061352</v>
      </c>
    </row>
    <row r="10" spans="1:23" x14ac:dyDescent="0.2">
      <c r="A10" t="s">
        <v>18</v>
      </c>
      <c r="B10">
        <v>3.5052690000000002</v>
      </c>
      <c r="C10">
        <v>6.6439430000000002</v>
      </c>
      <c r="D10">
        <v>3.7937050000000001</v>
      </c>
      <c r="E10" s="1">
        <v>5.6810999999999998</v>
      </c>
      <c r="F10">
        <v>6.7107999999999999</v>
      </c>
      <c r="G10">
        <v>-2.2503899999999999</v>
      </c>
      <c r="H10">
        <v>-2.3633000000000001E-2</v>
      </c>
      <c r="I10" s="1">
        <v>23.189900000000002</v>
      </c>
      <c r="J10">
        <f t="shared" si="0"/>
        <v>10.195913785095183</v>
      </c>
      <c r="K10">
        <f t="shared" si="1"/>
        <v>4.0783655140380732</v>
      </c>
      <c r="L10">
        <f t="shared" si="2"/>
        <v>137.13159097410147</v>
      </c>
      <c r="M10">
        <v>0.17499999999999999</v>
      </c>
      <c r="N10">
        <f t="shared" si="3"/>
        <v>33.11059700010825</v>
      </c>
      <c r="O10">
        <f t="shared" si="4"/>
        <v>9.9331791000324738</v>
      </c>
      <c r="P10">
        <f t="shared" si="5"/>
        <v>8.5485089158919336E-2</v>
      </c>
      <c r="Q10">
        <v>116.1977977418541</v>
      </c>
      <c r="R10">
        <f t="shared" si="6"/>
        <v>1.2509784325831101</v>
      </c>
      <c r="S10">
        <f t="shared" si="7"/>
        <v>2.630770589998698</v>
      </c>
      <c r="T10">
        <f t="shared" si="8"/>
        <v>1.9545446720122737</v>
      </c>
      <c r="U10">
        <f t="shared" si="9"/>
        <v>3.1229288717851746</v>
      </c>
      <c r="V10">
        <f t="shared" si="10"/>
        <v>-8.6651382628873783</v>
      </c>
      <c r="W10">
        <f t="shared" si="11"/>
        <v>-3.7189704462576296</v>
      </c>
    </row>
    <row r="11" spans="1:23" x14ac:dyDescent="0.2">
      <c r="A11" t="s">
        <v>17</v>
      </c>
      <c r="B11">
        <v>2.8849689999999999</v>
      </c>
      <c r="C11">
        <v>5.8249550000000001</v>
      </c>
      <c r="D11">
        <v>3.6375389999999999</v>
      </c>
      <c r="E11" s="1">
        <v>10.410299999999999</v>
      </c>
      <c r="F11">
        <v>5.9868499999999996</v>
      </c>
      <c r="G11">
        <v>-2.996</v>
      </c>
      <c r="H11">
        <v>-1.57243</v>
      </c>
      <c r="I11" s="1">
        <v>4.4948600000000001</v>
      </c>
      <c r="J11">
        <f t="shared" si="0"/>
        <v>10.703956737167196</v>
      </c>
      <c r="K11">
        <f t="shared" si="1"/>
        <v>4.2815826948668789</v>
      </c>
      <c r="L11">
        <f t="shared" si="2"/>
        <v>77.588305816988509</v>
      </c>
      <c r="M11">
        <v>0.26200000000000001</v>
      </c>
      <c r="N11">
        <f t="shared" si="3"/>
        <v>17.502994495092139</v>
      </c>
      <c r="O11">
        <f t="shared" si="4"/>
        <v>5.2508983485276417</v>
      </c>
      <c r="P11">
        <f t="shared" si="5"/>
        <v>4.5189310387732794E-2</v>
      </c>
      <c r="Q11">
        <v>116.1977977418541</v>
      </c>
      <c r="R11">
        <f t="shared" si="6"/>
        <v>1.2767907291927676</v>
      </c>
      <c r="S11">
        <f t="shared" si="7"/>
        <v>2.5393788414672853</v>
      </c>
      <c r="T11">
        <f t="shared" si="8"/>
        <v>2.0791422604095606</v>
      </c>
      <c r="U11">
        <f t="shared" si="9"/>
        <v>1.5216486968481346</v>
      </c>
      <c r="V11">
        <f>O11*COS(S11)</f>
        <v>-4.3271791150937213</v>
      </c>
      <c r="W11">
        <f t="shared" si="11"/>
        <v>-2.5557855183577884</v>
      </c>
    </row>
    <row r="13" spans="1:23" x14ac:dyDescent="0.2">
      <c r="L13">
        <f>SUM(L2:L11)</f>
        <v>2023.6937982606373</v>
      </c>
      <c r="T13" s="6"/>
      <c r="V13">
        <f>SUM(V2:V11)</f>
        <v>-81.218515899541245</v>
      </c>
      <c r="W13">
        <f>SUM(W2:W11)</f>
        <v>45.179892793682484</v>
      </c>
    </row>
    <row r="14" spans="1:23" x14ac:dyDescent="0.2">
      <c r="V14">
        <f>SQRT((V13^2)+(W13^2))</f>
        <v>92.939066262646918</v>
      </c>
    </row>
    <row r="15" spans="1:23" x14ac:dyDescent="0.2">
      <c r="V15">
        <f>V14/Q2</f>
        <v>0.79983500607404834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1307-55FB-574F-AC1E-69B2980AA2AF}">
  <dimension ref="A1:W16"/>
  <sheetViews>
    <sheetView workbookViewId="0">
      <selection activeCell="F2" sqref="F2:H2"/>
    </sheetView>
  </sheetViews>
  <sheetFormatPr baseColWidth="10" defaultRowHeight="16" x14ac:dyDescent="0.2"/>
  <cols>
    <col min="5" max="5" width="19.5" customWidth="1"/>
    <col min="10" max="10" width="22.1640625" customWidth="1"/>
    <col min="11" max="11" width="25" customWidth="1"/>
    <col min="12" max="12" width="25.8320312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29</v>
      </c>
      <c r="N1" t="s">
        <v>22</v>
      </c>
      <c r="O1" t="s">
        <v>26</v>
      </c>
      <c r="P1" t="s">
        <v>28</v>
      </c>
      <c r="Q1" t="s">
        <v>30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>
        <v>16.116009999999999</v>
      </c>
      <c r="C2">
        <v>82.419700000000006</v>
      </c>
      <c r="D2">
        <v>18.438790000000001</v>
      </c>
      <c r="E2">
        <v>207.94829999999999</v>
      </c>
      <c r="F2">
        <v>26.659199999999998</v>
      </c>
      <c r="G2">
        <v>2.1396500000000001</v>
      </c>
      <c r="H2">
        <v>46.416899999999998</v>
      </c>
      <c r="I2">
        <v>1352</v>
      </c>
      <c r="J2">
        <f>SQRT(((B2-F2)^2)+((C2-G2)^2)+((D2-H2)^2))</f>
        <v>85.666912647478426</v>
      </c>
      <c r="K2">
        <f>J2*(2/5)</f>
        <v>34.266765058991375</v>
      </c>
      <c r="L2">
        <f>(J2/3)*(E2+I2+SQRT(E2*I2))</f>
        <v>59686.434499880437</v>
      </c>
      <c r="M2">
        <v>0</v>
      </c>
      <c r="N2">
        <f>(L2/K2)*COS(M2)</f>
        <v>1741.8170170755325</v>
      </c>
      <c r="O2">
        <f>N2*0.3</f>
        <v>522.54510512265972</v>
      </c>
      <c r="P2">
        <f>O2/Q2</f>
        <v>8.5547036982044022E-2</v>
      </c>
      <c r="Q2" s="2">
        <f>SUM(O2:O12)</f>
        <v>6108.2782473499328</v>
      </c>
      <c r="R2">
        <f>(ACOS((F2-B2)/J2))</f>
        <v>1.4474115976894848</v>
      </c>
      <c r="S2">
        <f>(ACOS((G2-C2)/J2))</f>
        <v>2.7850767993115886</v>
      </c>
      <c r="T2">
        <f>(ACOS((H2-D2)/J2))</f>
        <v>1.2381009529870359</v>
      </c>
      <c r="U2">
        <f>O2*COS(R2)</f>
        <v>64.310620712445456</v>
      </c>
      <c r="V2">
        <f>O2*COS(S2)</f>
        <v>-489.68669314753407</v>
      </c>
      <c r="W2">
        <f>O2*COS(T2)</f>
        <v>170.65893913142753</v>
      </c>
    </row>
    <row r="3" spans="1:23" x14ac:dyDescent="0.2">
      <c r="A3" t="s">
        <v>9</v>
      </c>
      <c r="B3">
        <v>13.52674</v>
      </c>
      <c r="C3">
        <v>82.521780000000007</v>
      </c>
      <c r="D3">
        <v>26.817530000000001</v>
      </c>
      <c r="E3">
        <v>419.60090000000002</v>
      </c>
      <c r="F3">
        <v>23.67</v>
      </c>
      <c r="G3">
        <v>16.940999999999999</v>
      </c>
      <c r="H3">
        <v>73.783100000000005</v>
      </c>
      <c r="I3">
        <v>205.429</v>
      </c>
      <c r="J3">
        <f t="shared" ref="J3:J12" si="0">SQRT(((B3-F3)^2)+((C3-G3)^2)+((D3-H3)^2))</f>
        <v>81.29876502297499</v>
      </c>
      <c r="K3">
        <f t="shared" ref="K3:K12" si="1">J3*(2/5)</f>
        <v>32.519506009189996</v>
      </c>
      <c r="L3">
        <f t="shared" ref="L3:L12" si="2">(J3/3)*(E3+I3+SQRT(E3*I3))</f>
        <v>24894.364441402471</v>
      </c>
      <c r="M3">
        <v>0</v>
      </c>
      <c r="N3">
        <f t="shared" ref="N3:N12" si="3">(L3/K3)*COS(M3)</f>
        <v>765.52099021329957</v>
      </c>
      <c r="O3">
        <f t="shared" ref="O3:O12" si="4">N3*0.3</f>
        <v>229.65629706398985</v>
      </c>
      <c r="P3">
        <f t="shared" ref="P3:P12" si="5">O3/Q3</f>
        <v>3.75975500401649E-2</v>
      </c>
      <c r="Q3" s="2">
        <v>6108.2782473499328</v>
      </c>
      <c r="R3">
        <f t="shared" ref="R3:R12" si="6">(ACOS((F3-B3)/J3))</f>
        <v>1.4457051070711047</v>
      </c>
      <c r="S3">
        <f t="shared" ref="S3:S12" si="7">(ACOS((G3-C3)/J3))</f>
        <v>2.5092817818018887</v>
      </c>
      <c r="T3">
        <f t="shared" ref="T3:T11" si="8">(ACOS((H3-D3)/J3))</f>
        <v>0.9548991708297051</v>
      </c>
      <c r="U3">
        <f t="shared" ref="U3:U11" si="9">O3*COS(R3)</f>
        <v>28.653123219017907</v>
      </c>
      <c r="V3">
        <f t="shared" ref="V3:V10" si="10">O3*COS(S3)</f>
        <v>-185.25544747342616</v>
      </c>
      <c r="W3">
        <f t="shared" ref="W3:W11" si="11">O3*COS(T3)</f>
        <v>132.67039041308325</v>
      </c>
    </row>
    <row r="4" spans="1:23" x14ac:dyDescent="0.2">
      <c r="A4" t="s">
        <v>10</v>
      </c>
      <c r="B4">
        <v>36.429340000000003</v>
      </c>
      <c r="C4">
        <v>72.987260000000006</v>
      </c>
      <c r="D4">
        <v>20.864979999999999</v>
      </c>
      <c r="E4">
        <v>769.01710000000003</v>
      </c>
      <c r="F4">
        <v>29.210699999999999</v>
      </c>
      <c r="G4">
        <v>3.6658599999999999</v>
      </c>
      <c r="H4">
        <v>44.627899999999997</v>
      </c>
      <c r="I4">
        <v>1595.4559999999999</v>
      </c>
      <c r="J4">
        <f t="shared" si="0"/>
        <v>73.635871885488001</v>
      </c>
      <c r="K4">
        <f t="shared" si="1"/>
        <v>29.454348754195202</v>
      </c>
      <c r="L4">
        <f t="shared" si="2"/>
        <v>85224.762793956586</v>
      </c>
      <c r="M4">
        <v>0</v>
      </c>
      <c r="N4">
        <f t="shared" si="3"/>
        <v>2893.4526274941986</v>
      </c>
      <c r="O4">
        <f t="shared" si="4"/>
        <v>868.03578824825956</v>
      </c>
      <c r="P4">
        <f t="shared" si="5"/>
        <v>0.1421080954563351</v>
      </c>
      <c r="Q4" s="2">
        <v>6108.2782473499328</v>
      </c>
      <c r="R4">
        <f t="shared" si="6"/>
        <v>1.6689855949555772</v>
      </c>
      <c r="S4">
        <f t="shared" si="7"/>
        <v>2.7975773436243037</v>
      </c>
      <c r="T4">
        <f t="shared" si="8"/>
        <v>1.2422066553226569</v>
      </c>
      <c r="U4">
        <f t="shared" si="9"/>
        <v>-85.094909614498889</v>
      </c>
      <c r="V4">
        <f t="shared" si="10"/>
        <v>-817.1758485463356</v>
      </c>
      <c r="W4">
        <f t="shared" si="11"/>
        <v>280.12250639685124</v>
      </c>
    </row>
    <row r="5" spans="1:23" x14ac:dyDescent="0.2">
      <c r="A5" t="s">
        <v>11</v>
      </c>
      <c r="B5">
        <v>24.220471</v>
      </c>
      <c r="C5">
        <v>27.858605000000001</v>
      </c>
      <c r="D5">
        <v>9.5644519999999993</v>
      </c>
      <c r="E5">
        <v>923.1481</v>
      </c>
      <c r="F5">
        <v>21.745519999999999</v>
      </c>
      <c r="G5">
        <v>-15.820449999999999</v>
      </c>
      <c r="H5">
        <v>79.930049999999994</v>
      </c>
      <c r="I5">
        <v>3240.1039999999998</v>
      </c>
      <c r="J5">
        <f t="shared" si="0"/>
        <v>82.857121661587001</v>
      </c>
      <c r="K5">
        <f t="shared" si="1"/>
        <v>33.142848664634805</v>
      </c>
      <c r="L5">
        <f t="shared" si="2"/>
        <v>162751.56517037156</v>
      </c>
      <c r="M5">
        <v>0.26200000000000001</v>
      </c>
      <c r="N5">
        <f>(L5/K5)*COS(M5)</f>
        <v>4743.0288224629749</v>
      </c>
      <c r="O5">
        <f t="shared" si="4"/>
        <v>1422.9086467388925</v>
      </c>
      <c r="P5">
        <f t="shared" si="5"/>
        <v>0.23294758180936162</v>
      </c>
      <c r="Q5" s="2">
        <v>6108.2782473499328</v>
      </c>
      <c r="R5">
        <f t="shared" si="6"/>
        <v>1.6006708762965005</v>
      </c>
      <c r="S5">
        <f t="shared" si="7"/>
        <v>2.1260526633891974</v>
      </c>
      <c r="T5">
        <f t="shared" si="8"/>
        <v>0.5562517125309554</v>
      </c>
      <c r="U5">
        <f t="shared" si="9"/>
        <v>-42.502431988144927</v>
      </c>
      <c r="V5">
        <f t="shared" si="10"/>
        <v>-750.1021492724301</v>
      </c>
      <c r="W5">
        <f t="shared" si="11"/>
        <v>1208.3912139271285</v>
      </c>
    </row>
    <row r="6" spans="1:23" x14ac:dyDescent="0.2">
      <c r="A6" t="s">
        <v>12</v>
      </c>
      <c r="B6">
        <v>34.541960000000003</v>
      </c>
      <c r="C6">
        <v>33.803420000000003</v>
      </c>
      <c r="D6">
        <v>-15.897790000000001</v>
      </c>
      <c r="E6">
        <v>261.93529999999998</v>
      </c>
      <c r="F6">
        <v>26.900400000000001</v>
      </c>
      <c r="G6">
        <v>-4.9311199999999999</v>
      </c>
      <c r="H6">
        <v>-7.4251699999999996</v>
      </c>
      <c r="I6">
        <v>270.62369999999999</v>
      </c>
      <c r="J6">
        <f t="shared" si="0"/>
        <v>40.379986601156773</v>
      </c>
      <c r="K6">
        <f t="shared" si="1"/>
        <v>16.151994640462711</v>
      </c>
      <c r="L6">
        <f t="shared" si="2"/>
        <v>10751.885634109965</v>
      </c>
      <c r="M6">
        <v>8.7300000000000003E-2</v>
      </c>
      <c r="N6">
        <f t="shared" si="3"/>
        <v>663.13419909257379</v>
      </c>
      <c r="O6">
        <f t="shared" si="4"/>
        <v>198.94025972777214</v>
      </c>
      <c r="P6">
        <f t="shared" si="5"/>
        <v>3.256895833356676E-2</v>
      </c>
      <c r="Q6" s="2">
        <v>6108.2782473499328</v>
      </c>
      <c r="R6">
        <f t="shared" si="6"/>
        <v>1.7611857249775067</v>
      </c>
      <c r="S6">
        <f t="shared" si="7"/>
        <v>2.855135475317828</v>
      </c>
      <c r="T6">
        <f t="shared" si="8"/>
        <v>1.359403158438494</v>
      </c>
      <c r="U6">
        <f t="shared" si="9"/>
        <v>-37.647707666198301</v>
      </c>
      <c r="V6">
        <f t="shared" si="10"/>
        <v>-190.83363063362256</v>
      </c>
      <c r="W6">
        <f t="shared" si="11"/>
        <v>41.742094667421995</v>
      </c>
    </row>
    <row r="7" spans="1:23" x14ac:dyDescent="0.2">
      <c r="A7" t="s">
        <v>13</v>
      </c>
      <c r="B7">
        <v>3.5710670000000002</v>
      </c>
      <c r="C7">
        <v>51.168633999999997</v>
      </c>
      <c r="D7">
        <v>21.071370999999999</v>
      </c>
      <c r="E7">
        <v>35.073430000000002</v>
      </c>
      <c r="F7">
        <v>9.2752970000000001</v>
      </c>
      <c r="G7">
        <v>56.489798</v>
      </c>
      <c r="H7">
        <v>29.070219999999999</v>
      </c>
      <c r="I7">
        <v>72.672219999999996</v>
      </c>
      <c r="J7">
        <f t="shared" si="0"/>
        <v>11.172941042205361</v>
      </c>
      <c r="K7">
        <f t="shared" si="1"/>
        <v>4.4691764168821448</v>
      </c>
      <c r="L7">
        <f t="shared" si="2"/>
        <v>589.30532513622188</v>
      </c>
      <c r="M7">
        <v>0</v>
      </c>
      <c r="N7">
        <f t="shared" si="3"/>
        <v>131.85993797652367</v>
      </c>
      <c r="O7">
        <f t="shared" si="4"/>
        <v>39.557981392957096</v>
      </c>
      <c r="P7">
        <f t="shared" si="5"/>
        <v>6.4761262979660863E-3</v>
      </c>
      <c r="Q7" s="2">
        <v>6108.2782473499328</v>
      </c>
      <c r="R7">
        <f t="shared" si="6"/>
        <v>1.0349839854778744</v>
      </c>
      <c r="S7">
        <f t="shared" si="7"/>
        <v>1.0744060984518879</v>
      </c>
      <c r="T7">
        <f t="shared" si="8"/>
        <v>0.77286603520167674</v>
      </c>
      <c r="U7">
        <f t="shared" si="9"/>
        <v>20.195920066952077</v>
      </c>
      <c r="V7">
        <f t="shared" si="10"/>
        <v>18.839668598065479</v>
      </c>
      <c r="W7">
        <f t="shared" si="11"/>
        <v>28.320056349694791</v>
      </c>
    </row>
    <row r="8" spans="1:23" x14ac:dyDescent="0.2">
      <c r="A8" t="s">
        <v>14</v>
      </c>
      <c r="B8">
        <v>4.767658</v>
      </c>
      <c r="C8">
        <v>45.757227999999998</v>
      </c>
      <c r="D8">
        <v>21.192191999999999</v>
      </c>
      <c r="E8">
        <v>29.112069999999999</v>
      </c>
      <c r="F8">
        <v>15.468</v>
      </c>
      <c r="G8">
        <v>31.647729999999999</v>
      </c>
      <c r="H8">
        <v>20.178319999999999</v>
      </c>
      <c r="I8">
        <v>188.1224</v>
      </c>
      <c r="J8">
        <f t="shared" si="0"/>
        <v>17.737056947570302</v>
      </c>
      <c r="K8">
        <f t="shared" si="1"/>
        <v>7.0948227790281209</v>
      </c>
      <c r="L8">
        <f t="shared" si="2"/>
        <v>1721.9060588446678</v>
      </c>
      <c r="M8">
        <v>0.26200000000000001</v>
      </c>
      <c r="N8">
        <f t="shared" si="3"/>
        <v>234.41658033781039</v>
      </c>
      <c r="O8">
        <f t="shared" si="4"/>
        <v>70.324974101343116</v>
      </c>
      <c r="P8">
        <f t="shared" si="5"/>
        <v>1.1513060023395872E-2</v>
      </c>
      <c r="Q8" s="2">
        <v>6108.2782473499328</v>
      </c>
      <c r="R8">
        <f t="shared" si="6"/>
        <v>0.92319381154909275</v>
      </c>
      <c r="S8">
        <f t="shared" si="7"/>
        <v>2.4905978278146454</v>
      </c>
      <c r="T8">
        <f t="shared" si="8"/>
        <v>1.6279887312810928</v>
      </c>
      <c r="U8">
        <f t="shared" si="9"/>
        <v>42.425373964229998</v>
      </c>
      <c r="V8">
        <f t="shared" si="10"/>
        <v>-55.942205314330629</v>
      </c>
      <c r="W8">
        <f t="shared" si="11"/>
        <v>-4.0198620522467161</v>
      </c>
    </row>
    <row r="9" spans="1:23" x14ac:dyDescent="0.2">
      <c r="A9" t="s">
        <v>15</v>
      </c>
      <c r="B9" s="2">
        <v>9.9364430000000006</v>
      </c>
      <c r="C9" s="2">
        <v>49.501691000000001</v>
      </c>
      <c r="D9" s="2">
        <v>27.450393999999999</v>
      </c>
      <c r="E9" s="2">
        <v>237.45740000000001</v>
      </c>
      <c r="F9" s="2">
        <v>23.113499999999998</v>
      </c>
      <c r="G9" s="2">
        <v>11.5189</v>
      </c>
      <c r="H9" s="2">
        <v>78.105000000000004</v>
      </c>
      <c r="I9">
        <v>49.670650000000002</v>
      </c>
      <c r="J9" s="2">
        <f t="shared" si="0"/>
        <v>64.670057618237564</v>
      </c>
      <c r="K9" s="2">
        <f t="shared" si="1"/>
        <v>25.868023047295026</v>
      </c>
      <c r="L9" s="2">
        <f t="shared" si="2"/>
        <v>8530.6550754792461</v>
      </c>
      <c r="M9">
        <v>0.17499999999999999</v>
      </c>
      <c r="N9" s="2">
        <f t="shared" si="3"/>
        <v>324.73925168962199</v>
      </c>
      <c r="O9" s="2">
        <f t="shared" si="4"/>
        <v>97.42177550688659</v>
      </c>
      <c r="P9" s="2">
        <f t="shared" si="5"/>
        <v>1.5949138457985748E-2</v>
      </c>
      <c r="Q9" s="2">
        <v>6108.2782473499328</v>
      </c>
      <c r="R9">
        <f t="shared" si="6"/>
        <v>1.3656011580509813</v>
      </c>
      <c r="S9">
        <f t="shared" si="7"/>
        <v>2.1985546581302056</v>
      </c>
      <c r="T9">
        <f t="shared" si="8"/>
        <v>0.670875686385069</v>
      </c>
      <c r="U9">
        <f t="shared" si="9"/>
        <v>19.850489332692717</v>
      </c>
      <c r="V9">
        <f t="shared" si="10"/>
        <v>-57.218921309317942</v>
      </c>
      <c r="W9">
        <f t="shared" si="11"/>
        <v>76.308292212347027</v>
      </c>
    </row>
    <row r="10" spans="1:23" x14ac:dyDescent="0.2">
      <c r="A10" t="s">
        <v>16</v>
      </c>
      <c r="B10">
        <v>17.148240000000001</v>
      </c>
      <c r="C10">
        <v>80.64331</v>
      </c>
      <c r="D10">
        <v>33.847670000000001</v>
      </c>
      <c r="E10">
        <v>769.66600000000005</v>
      </c>
      <c r="F10">
        <v>22.305199999999999</v>
      </c>
      <c r="G10">
        <v>13.316000000000001</v>
      </c>
      <c r="H10">
        <v>73.773200000000003</v>
      </c>
      <c r="I10">
        <v>46.720829999999999</v>
      </c>
      <c r="J10">
        <f t="shared" si="0"/>
        <v>78.444941545383273</v>
      </c>
      <c r="K10">
        <f t="shared" si="1"/>
        <v>31.377976618153312</v>
      </c>
      <c r="L10">
        <f t="shared" si="2"/>
        <v>26305.636736798304</v>
      </c>
      <c r="M10">
        <v>0.17499999999999999</v>
      </c>
      <c r="N10">
        <f t="shared" si="3"/>
        <v>825.54267066830334</v>
      </c>
      <c r="O10">
        <f t="shared" si="4"/>
        <v>247.662801200491</v>
      </c>
      <c r="P10">
        <f t="shared" si="5"/>
        <v>4.0545435419209845E-2</v>
      </c>
      <c r="Q10" s="2">
        <v>6108.2782473499328</v>
      </c>
      <c r="R10">
        <f t="shared" si="6"/>
        <v>1.5050090161151533</v>
      </c>
      <c r="S10">
        <f t="shared" si="7"/>
        <v>2.6026946119432335</v>
      </c>
      <c r="T10">
        <f t="shared" si="8"/>
        <v>1.0368173093339921</v>
      </c>
      <c r="U10">
        <f t="shared" si="9"/>
        <v>16.281319535944665</v>
      </c>
      <c r="V10">
        <f t="shared" si="10"/>
        <v>-212.56272059616532</v>
      </c>
      <c r="W10">
        <f t="shared" si="11"/>
        <v>126.05106721245539</v>
      </c>
    </row>
    <row r="11" spans="1:23" x14ac:dyDescent="0.2">
      <c r="A11" t="s">
        <v>18</v>
      </c>
      <c r="B11">
        <v>15.228339999999999</v>
      </c>
      <c r="C11">
        <v>17.799659999999999</v>
      </c>
      <c r="D11">
        <v>49.794730000000001</v>
      </c>
      <c r="E11">
        <v>1069.6179999999999</v>
      </c>
      <c r="F11">
        <v>25.22</v>
      </c>
      <c r="G11">
        <v>-9.1492500000000003</v>
      </c>
      <c r="H11">
        <v>-2.5262500000000001</v>
      </c>
      <c r="I11">
        <v>1699.085</v>
      </c>
      <c r="J11">
        <f t="shared" si="0"/>
        <v>59.695577456827564</v>
      </c>
      <c r="K11">
        <f t="shared" si="1"/>
        <v>23.878230982731026</v>
      </c>
      <c r="L11">
        <f t="shared" si="2"/>
        <v>81918.29816336697</v>
      </c>
      <c r="M11">
        <v>0.17499999999999999</v>
      </c>
      <c r="N11">
        <f t="shared" si="3"/>
        <v>3378.2704540271006</v>
      </c>
      <c r="O11">
        <f t="shared" si="4"/>
        <v>1013.4811362081301</v>
      </c>
      <c r="P11">
        <f t="shared" si="5"/>
        <v>0.16591928120625929</v>
      </c>
      <c r="Q11" s="2">
        <v>6108.2782473499328</v>
      </c>
      <c r="R11">
        <f t="shared" si="6"/>
        <v>1.4026279074563814</v>
      </c>
      <c r="S11">
        <f t="shared" si="7"/>
        <v>2.039173658281936</v>
      </c>
      <c r="T11">
        <f t="shared" si="8"/>
        <v>2.6392629311377376</v>
      </c>
      <c r="U11">
        <f t="shared" si="9"/>
        <v>169.63331892934295</v>
      </c>
      <c r="V11">
        <f>O11*COS(S11)</f>
        <v>-457.52488023293012</v>
      </c>
      <c r="W11">
        <f t="shared" si="11"/>
        <v>-888.27897336736589</v>
      </c>
    </row>
    <row r="12" spans="1:23" x14ac:dyDescent="0.2">
      <c r="A12" t="s">
        <v>17</v>
      </c>
      <c r="B12">
        <v>11.797129999999999</v>
      </c>
      <c r="C12">
        <v>16.185130000000001</v>
      </c>
      <c r="D12">
        <v>57.816920000000003</v>
      </c>
      <c r="E12">
        <v>692.89279999999997</v>
      </c>
      <c r="F12">
        <v>30.0107</v>
      </c>
      <c r="G12">
        <v>-9.0651299999999999</v>
      </c>
      <c r="H12">
        <v>6.1376200000000001</v>
      </c>
      <c r="I12">
        <v>3531.375</v>
      </c>
      <c r="J12">
        <f t="shared" si="0"/>
        <v>60.332908190327615</v>
      </c>
      <c r="K12">
        <f t="shared" si="1"/>
        <v>24.133163276131047</v>
      </c>
      <c r="L12">
        <f t="shared" si="2"/>
        <v>116412.61593331334</v>
      </c>
      <c r="M12">
        <v>0.26200000000000001</v>
      </c>
      <c r="N12">
        <f t="shared" si="3"/>
        <v>4659.1449401285026</v>
      </c>
      <c r="O12">
        <f t="shared" si="4"/>
        <v>1397.7434820385508</v>
      </c>
      <c r="P12">
        <f t="shared" si="5"/>
        <v>0.2288277359737107</v>
      </c>
      <c r="Q12" s="2">
        <v>6108.2782473499328</v>
      </c>
      <c r="R12">
        <f t="shared" si="6"/>
        <v>1.2641275616008867</v>
      </c>
      <c r="S12">
        <f t="shared" si="7"/>
        <v>2.0026065460185567</v>
      </c>
      <c r="T12">
        <f t="shared" ref="T12" si="12">(ACOS((D12-H12)/J12))</f>
        <v>0.54221257325887695</v>
      </c>
      <c r="U12">
        <f>O12*COS(R12)</f>
        <v>421.95709631372</v>
      </c>
      <c r="V12">
        <f>O12*COS(S12)</f>
        <v>-584.97737625113984</v>
      </c>
      <c r="W12">
        <f>O12*COS(T12)</f>
        <v>1197.2637636402762</v>
      </c>
    </row>
    <row r="14" spans="1:23" x14ac:dyDescent="0.2">
      <c r="L14">
        <f>SUM(L2:L12)</f>
        <v>578787.42983265978</v>
      </c>
      <c r="V14">
        <f>SUM(V2:V12)</f>
        <v>-3782.4402041791673</v>
      </c>
      <c r="W14">
        <f>SUM(W2:W12)</f>
        <v>2369.2294885310739</v>
      </c>
    </row>
    <row r="15" spans="1:23" x14ac:dyDescent="0.2">
      <c r="V15">
        <f>SQRT((V14^2)+(W14^2))</f>
        <v>4463.1941776620197</v>
      </c>
    </row>
    <row r="16" spans="1:23" x14ac:dyDescent="0.2">
      <c r="V16">
        <f>V15/Q2</f>
        <v>0.73067957891380764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E900-EA18-2A4B-8BEF-A5944E5ABAF6}">
  <dimension ref="A1:W22"/>
  <sheetViews>
    <sheetView workbookViewId="0">
      <selection activeCell="F2" sqref="F2:H2"/>
    </sheetView>
  </sheetViews>
  <sheetFormatPr baseColWidth="10" defaultRowHeight="16" x14ac:dyDescent="0.2"/>
  <cols>
    <col min="5" max="5" width="17.33203125" customWidth="1"/>
    <col min="9" max="9" width="16.83203125" customWidth="1"/>
    <col min="10" max="10" width="13.83203125" customWidth="1"/>
    <col min="11" max="11" width="18.5" customWidth="1"/>
    <col min="12" max="12" width="15.5" customWidth="1"/>
    <col min="13" max="13" width="16" customWidth="1"/>
    <col min="16" max="16" width="12.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 s="4">
        <v>13.355428</v>
      </c>
      <c r="C2" s="4">
        <v>8.1893689999999992</v>
      </c>
      <c r="D2" s="4">
        <v>2.833539</v>
      </c>
      <c r="E2" s="4">
        <v>71.408109999999994</v>
      </c>
      <c r="F2" s="4">
        <v>10.284658200000001</v>
      </c>
      <c r="G2" s="4">
        <v>-0.39460329999999999</v>
      </c>
      <c r="H2" s="4">
        <v>8.9091304000000004</v>
      </c>
      <c r="I2" s="4">
        <v>6.2390280000000002</v>
      </c>
      <c r="J2">
        <f>SQRT(((B2-F2)^2)+((C2-G2)^2)+((D2-H2)^2))</f>
        <v>10.95568429955488</v>
      </c>
      <c r="K2" s="4">
        <v>2.08</v>
      </c>
      <c r="L2">
        <f>(J2/3)*(E2+I2+SQRT(E2*I2))</f>
        <v>360.64073609835924</v>
      </c>
      <c r="M2" s="4">
        <v>0</v>
      </c>
      <c r="N2">
        <f>(L2/K2)*COS(M2)</f>
        <v>173.38496927805733</v>
      </c>
      <c r="O2">
        <f>N2*0.3</f>
        <v>52.015490783417199</v>
      </c>
      <c r="P2">
        <f>O2/Q2</f>
        <v>0.12791405406367923</v>
      </c>
      <c r="Q2">
        <f>SUM(O2:O11)</f>
        <v>406.64406397065966</v>
      </c>
      <c r="R2">
        <f>(ACOS((F2-B2)/J2))</f>
        <v>1.8548926322722552</v>
      </c>
      <c r="S2">
        <f>(ACOS((G2-C2)/J2))</f>
        <v>2.4711032767497318</v>
      </c>
      <c r="T2">
        <f>(ACOS((H2-D2)/J2))</f>
        <v>0.98296142826049937</v>
      </c>
      <c r="U2">
        <f>O2*COS(DEGREES(R2))</f>
        <v>44.703983456728707</v>
      </c>
      <c r="V2">
        <f>O2*COS(DEGREES(S2))</f>
        <v>-50.849666257836233</v>
      </c>
      <c r="W2">
        <f>O2*COS(DEGREES(T2))</f>
        <v>50.656074339240348</v>
      </c>
    </row>
    <row r="3" spans="1:23" x14ac:dyDescent="0.2">
      <c r="A3" t="s">
        <v>9</v>
      </c>
      <c r="B3" s="4">
        <v>12.057437</v>
      </c>
      <c r="C3" s="4">
        <v>12.663614000000001</v>
      </c>
      <c r="D3" s="4">
        <v>-2.1239539999999999</v>
      </c>
      <c r="E3" s="4">
        <v>68.79562</v>
      </c>
      <c r="F3" s="4">
        <v>9.6752819999999993</v>
      </c>
      <c r="G3" s="4">
        <v>1.1115029999999999</v>
      </c>
      <c r="H3" s="4">
        <v>8.5470120000000005</v>
      </c>
      <c r="I3" s="4">
        <v>4.8010169999999999</v>
      </c>
      <c r="J3">
        <f t="shared" ref="J3:J11" si="0">SQRT(((B3-F3)^2)+((C3-G3)^2)+((D3-H3)^2))</f>
        <v>15.905830577920225</v>
      </c>
      <c r="K3" s="4">
        <v>2.08</v>
      </c>
      <c r="L3">
        <f t="shared" ref="L3:L11" si="1">(J3/3)*(E3+I3+SQRT(E3*I3))</f>
        <v>486.561956538679</v>
      </c>
      <c r="M3" s="4">
        <v>0</v>
      </c>
      <c r="N3">
        <f t="shared" ref="N3:N10" si="2">(L3/K3)*COS(M3)</f>
        <v>233.92401756667257</v>
      </c>
      <c r="O3">
        <f t="shared" ref="O3:O11" si="3">N3*0.3</f>
        <v>70.177205270001764</v>
      </c>
      <c r="P3">
        <f t="shared" ref="P3:P11" si="4">O3/Q3</f>
        <v>0.17257649007527431</v>
      </c>
      <c r="Q3">
        <v>406.64406397065966</v>
      </c>
      <c r="R3">
        <f t="shared" ref="R3:R11" si="5">(ACOS((F3-B3)/J3))</f>
        <v>1.7211280772346054</v>
      </c>
      <c r="S3">
        <f t="shared" ref="S3:S11" si="6">(ACOS((G3-C3)/J3))</f>
        <v>2.383693214486537</v>
      </c>
      <c r="T3">
        <f t="shared" ref="T3:T11" si="7">(ACOS((H3-D3)/J3))</f>
        <v>0.83539620857637231</v>
      </c>
      <c r="U3">
        <f t="shared" ref="U3:U11" si="8">O3*COS(DEGREES(R3))</f>
        <v>-23.852123044445669</v>
      </c>
      <c r="V3">
        <f t="shared" ref="V3:V11" si="9">O3*COS(DEGREES(S3))</f>
        <v>-5.8683458637043389</v>
      </c>
      <c r="W3">
        <f t="shared" ref="W3:W11" si="10">O3*COS(DEGREES(T3))</f>
        <v>-51.78639503375144</v>
      </c>
    </row>
    <row r="4" spans="1:23" x14ac:dyDescent="0.2">
      <c r="A4" t="s">
        <v>10</v>
      </c>
      <c r="B4" s="4">
        <v>11.753213000000001</v>
      </c>
      <c r="C4" s="4">
        <v>8.1524520000000003</v>
      </c>
      <c r="D4" s="4">
        <v>-4.4240180000000002</v>
      </c>
      <c r="E4" s="4">
        <v>22.27243</v>
      </c>
      <c r="F4" s="4">
        <v>10.9457124</v>
      </c>
      <c r="G4" s="4">
        <v>-0.9851972</v>
      </c>
      <c r="H4" s="4">
        <v>4.5529584999999999</v>
      </c>
      <c r="I4" s="4">
        <v>28.02413</v>
      </c>
      <c r="J4">
        <f t="shared" si="0"/>
        <v>12.834905422433515</v>
      </c>
      <c r="K4" s="4">
        <v>1.59</v>
      </c>
      <c r="L4">
        <f t="shared" si="1"/>
        <v>322.06997778801315</v>
      </c>
      <c r="M4" s="4">
        <v>0.216</v>
      </c>
      <c r="N4">
        <f t="shared" si="2"/>
        <v>197.85276444289676</v>
      </c>
      <c r="O4">
        <f t="shared" si="3"/>
        <v>59.355829332869021</v>
      </c>
      <c r="P4">
        <f t="shared" si="4"/>
        <v>0.14596507017289617</v>
      </c>
      <c r="Q4">
        <v>406.64406397065966</v>
      </c>
      <c r="R4">
        <f t="shared" si="5"/>
        <v>1.63375232342139</v>
      </c>
      <c r="S4">
        <f t="shared" si="6"/>
        <v>2.3630495669430687</v>
      </c>
      <c r="T4">
        <f t="shared" si="7"/>
        <v>0.79621209238165569</v>
      </c>
      <c r="U4">
        <f t="shared" si="8"/>
        <v>47.585415587828479</v>
      </c>
      <c r="V4">
        <f t="shared" si="9"/>
        <v>-56.629144747720879</v>
      </c>
      <c r="W4">
        <f t="shared" si="10"/>
        <v>-3.9441956570747183</v>
      </c>
    </row>
    <row r="5" spans="1:23" x14ac:dyDescent="0.2">
      <c r="A5" t="s">
        <v>11</v>
      </c>
      <c r="B5" s="4">
        <v>10.7161417</v>
      </c>
      <c r="C5" s="4">
        <v>4.8720230000000004</v>
      </c>
      <c r="D5" s="4">
        <v>0.26263540000000002</v>
      </c>
      <c r="E5" s="4">
        <v>28.3291</v>
      </c>
      <c r="F5" s="4">
        <v>10.593464000000001</v>
      </c>
      <c r="G5" s="4">
        <v>-3.1441499999999998</v>
      </c>
      <c r="H5" s="4">
        <v>7.0706439999999997</v>
      </c>
      <c r="I5" s="4">
        <v>27.65325</v>
      </c>
      <c r="J5">
        <f t="shared" si="0"/>
        <v>10.517749782233851</v>
      </c>
      <c r="K5" s="4">
        <v>2.85</v>
      </c>
      <c r="L5">
        <f t="shared" si="1"/>
        <v>294.39702309963934</v>
      </c>
      <c r="M5" s="4">
        <v>0</v>
      </c>
      <c r="N5">
        <f t="shared" si="2"/>
        <v>103.29720108759275</v>
      </c>
      <c r="O5">
        <f t="shared" si="3"/>
        <v>30.989160326277826</v>
      </c>
      <c r="P5">
        <f t="shared" si="4"/>
        <v>7.6207088881823121E-2</v>
      </c>
      <c r="Q5">
        <v>406.64406397065966</v>
      </c>
      <c r="R5">
        <f t="shared" si="5"/>
        <v>1.5824604644996494</v>
      </c>
      <c r="S5">
        <f t="shared" si="6"/>
        <v>2.4374342358238339</v>
      </c>
      <c r="T5">
        <f t="shared" si="7"/>
        <v>0.86677577383057292</v>
      </c>
      <c r="U5">
        <f t="shared" si="8"/>
        <v>-28.065399925262842</v>
      </c>
      <c r="V5">
        <f t="shared" si="9"/>
        <v>4.51383438692742</v>
      </c>
      <c r="W5">
        <f t="shared" si="10"/>
        <v>25.525802834815536</v>
      </c>
    </row>
    <row r="6" spans="1:23" x14ac:dyDescent="0.2">
      <c r="A6" t="s">
        <v>12</v>
      </c>
      <c r="B6" s="4">
        <v>10.827450000000001</v>
      </c>
      <c r="C6" s="4">
        <v>9.6707540000000005</v>
      </c>
      <c r="D6" s="4">
        <v>-11.760014999999999</v>
      </c>
      <c r="E6" s="4">
        <v>20.336310000000001</v>
      </c>
      <c r="F6" s="4">
        <v>13.506912</v>
      </c>
      <c r="G6" s="4">
        <v>-1.126171</v>
      </c>
      <c r="H6" s="4">
        <v>-4.5207879999999996</v>
      </c>
      <c r="I6" s="4">
        <v>47.424100000000003</v>
      </c>
      <c r="J6">
        <f t="shared" si="0"/>
        <v>13.272509695705557</v>
      </c>
      <c r="K6" s="4">
        <v>2.08</v>
      </c>
      <c r="L6">
        <f t="shared" si="1"/>
        <v>437.17745699151351</v>
      </c>
      <c r="M6" s="4">
        <v>0</v>
      </c>
      <c r="N6">
        <f t="shared" si="2"/>
        <v>210.1814697074584</v>
      </c>
      <c r="O6">
        <f t="shared" si="3"/>
        <v>63.054440912237517</v>
      </c>
      <c r="P6">
        <f t="shared" si="4"/>
        <v>0.1550605222084025</v>
      </c>
      <c r="Q6">
        <v>406.64406397065966</v>
      </c>
      <c r="R6">
        <f t="shared" si="5"/>
        <v>1.367518666332983</v>
      </c>
      <c r="S6">
        <f t="shared" si="6"/>
        <v>2.5209077062092975</v>
      </c>
      <c r="T6">
        <f t="shared" si="7"/>
        <v>0.99389408381035227</v>
      </c>
      <c r="U6">
        <f t="shared" si="8"/>
        <v>-61.957888334884721</v>
      </c>
      <c r="V6">
        <f t="shared" si="9"/>
        <v>62.872953772813318</v>
      </c>
      <c r="W6">
        <f t="shared" si="10"/>
        <v>58.143839544160372</v>
      </c>
    </row>
    <row r="7" spans="1:23" x14ac:dyDescent="0.2">
      <c r="A7" t="s">
        <v>14</v>
      </c>
      <c r="B7" s="4">
        <v>7.3405189999999996</v>
      </c>
      <c r="C7" s="4">
        <v>8.5413522000000004</v>
      </c>
      <c r="D7" s="4">
        <v>0.34795870000000001</v>
      </c>
      <c r="E7" s="4">
        <v>7.9884899999999996</v>
      </c>
      <c r="F7" s="4">
        <v>7.0816090000000003</v>
      </c>
      <c r="G7" s="4">
        <v>5.7267260000000002</v>
      </c>
      <c r="H7" s="4">
        <v>1.909799</v>
      </c>
      <c r="I7" s="4">
        <v>30.504149999999999</v>
      </c>
      <c r="J7">
        <f t="shared" si="0"/>
        <v>3.2293188378558302</v>
      </c>
      <c r="K7" s="4">
        <v>1.59</v>
      </c>
      <c r="L7">
        <f t="shared" si="1"/>
        <v>58.238569535998124</v>
      </c>
      <c r="M7" s="4">
        <v>0.216</v>
      </c>
      <c r="N7">
        <f t="shared" si="2"/>
        <v>35.776889417123286</v>
      </c>
      <c r="O7">
        <f t="shared" si="3"/>
        <v>10.733066825136985</v>
      </c>
      <c r="P7">
        <f t="shared" si="4"/>
        <v>2.6394254278137949E-2</v>
      </c>
      <c r="Q7">
        <v>406.64406397065966</v>
      </c>
      <c r="R7">
        <f t="shared" si="5"/>
        <v>1.6510572726201476</v>
      </c>
      <c r="S7">
        <f t="shared" si="6"/>
        <v>2.6292227105182415</v>
      </c>
      <c r="T7">
        <f t="shared" si="7"/>
        <v>1.0659832033075696</v>
      </c>
      <c r="U7">
        <f t="shared" si="8"/>
        <v>10.079277748189263</v>
      </c>
      <c r="V7">
        <f t="shared" si="9"/>
        <v>10.607551269056085</v>
      </c>
      <c r="W7">
        <f t="shared" si="10"/>
        <v>-1.97133700706837</v>
      </c>
    </row>
    <row r="8" spans="1:23" x14ac:dyDescent="0.2">
      <c r="A8" t="s">
        <v>15</v>
      </c>
      <c r="B8" s="4">
        <v>7.4601389999999999</v>
      </c>
      <c r="C8" s="4">
        <v>6.6009250000000002</v>
      </c>
      <c r="D8" s="4">
        <v>3.7205240000000002</v>
      </c>
      <c r="E8" s="4">
        <v>17.220079999999999</v>
      </c>
      <c r="F8" s="4">
        <v>9.4158931999999993</v>
      </c>
      <c r="G8" s="4">
        <v>0.58327739999999995</v>
      </c>
      <c r="H8" s="4">
        <v>7.0152757000000001</v>
      </c>
      <c r="I8" s="4">
        <v>4.9065820000000002</v>
      </c>
      <c r="J8">
        <f t="shared" si="0"/>
        <v>7.1338941605028241</v>
      </c>
      <c r="K8" s="4">
        <v>4.68</v>
      </c>
      <c r="L8">
        <f t="shared" si="1"/>
        <v>74.474527226499163</v>
      </c>
      <c r="M8" s="4">
        <v>0.32979999999999998</v>
      </c>
      <c r="N8">
        <f t="shared" si="2"/>
        <v>15.055743899923245</v>
      </c>
      <c r="O8">
        <f t="shared" si="3"/>
        <v>4.5167231699769737</v>
      </c>
      <c r="P8">
        <f t="shared" si="4"/>
        <v>1.1107313668552323E-2</v>
      </c>
      <c r="Q8">
        <v>406.64406397065966</v>
      </c>
      <c r="R8">
        <f t="shared" si="5"/>
        <v>1.2930910197981522</v>
      </c>
      <c r="S8">
        <f t="shared" si="6"/>
        <v>2.574616967453033</v>
      </c>
      <c r="T8">
        <f t="shared" si="7"/>
        <v>1.0907223752630728</v>
      </c>
      <c r="U8">
        <f t="shared" si="8"/>
        <v>1.1665322761984227</v>
      </c>
      <c r="V8">
        <f t="shared" si="9"/>
        <v>-4.4724251918187088</v>
      </c>
      <c r="W8">
        <f t="shared" si="10"/>
        <v>4.2610694737041275</v>
      </c>
    </row>
    <row r="9" spans="1:23" x14ac:dyDescent="0.2">
      <c r="A9" t="s">
        <v>16</v>
      </c>
      <c r="B9" s="4">
        <v>5.899356</v>
      </c>
      <c r="C9" s="4">
        <v>9.8849070000000001</v>
      </c>
      <c r="D9" s="4">
        <v>2.2119309999999999</v>
      </c>
      <c r="E9" s="4">
        <v>8.2395019999999999</v>
      </c>
      <c r="F9" s="4">
        <v>9.1118919999999992</v>
      </c>
      <c r="G9" s="4">
        <v>1.0941529999999999</v>
      </c>
      <c r="H9" s="4">
        <v>8.5965129999999998</v>
      </c>
      <c r="I9" s="4">
        <v>3.5891869999999999</v>
      </c>
      <c r="J9">
        <f t="shared" si="0"/>
        <v>11.32963506713857</v>
      </c>
      <c r="K9" s="4">
        <v>4.68</v>
      </c>
      <c r="L9">
        <f t="shared" si="1"/>
        <v>65.208869195833387</v>
      </c>
      <c r="M9" s="4">
        <v>0.29499999999999998</v>
      </c>
      <c r="N9">
        <f t="shared" si="2"/>
        <v>13.331620885663282</v>
      </c>
      <c r="O9">
        <f t="shared" si="3"/>
        <v>3.9994862656989847</v>
      </c>
      <c r="P9">
        <f t="shared" si="4"/>
        <v>9.8353489453311127E-3</v>
      </c>
      <c r="Q9">
        <v>406.64406397065966</v>
      </c>
      <c r="R9">
        <f t="shared" si="5"/>
        <v>1.2833006414989292</v>
      </c>
      <c r="S9">
        <f t="shared" si="6"/>
        <v>2.4589494193882526</v>
      </c>
      <c r="T9">
        <f t="shared" si="7"/>
        <v>0.97214438511315782</v>
      </c>
      <c r="U9">
        <f t="shared" si="8"/>
        <v>-1.1808467224137393</v>
      </c>
      <c r="V9">
        <f t="shared" si="9"/>
        <v>-3.5396508684916586</v>
      </c>
      <c r="W9">
        <f t="shared" si="10"/>
        <v>2.6429048830049964</v>
      </c>
    </row>
    <row r="10" spans="1:23" x14ac:dyDescent="0.2">
      <c r="A10" t="s">
        <v>18</v>
      </c>
      <c r="B10" s="4">
        <v>4.8081509999999996</v>
      </c>
      <c r="C10" s="4">
        <v>5.0516899999999998</v>
      </c>
      <c r="D10" s="4">
        <v>5.3250729999999997</v>
      </c>
      <c r="E10" s="4">
        <v>35.992910000000002</v>
      </c>
      <c r="F10" s="4">
        <v>7.5919106000000003</v>
      </c>
      <c r="G10" s="4">
        <v>-0.84656129999999996</v>
      </c>
      <c r="H10" s="4">
        <v>0.1353047</v>
      </c>
      <c r="I10" s="4">
        <v>36.465119999999999</v>
      </c>
      <c r="J10">
        <f t="shared" si="0"/>
        <v>8.3350093530978562</v>
      </c>
      <c r="K10" s="4">
        <v>1.43</v>
      </c>
      <c r="L10">
        <f t="shared" si="1"/>
        <v>301.96704134322812</v>
      </c>
      <c r="M10" s="4">
        <v>8.72E-2</v>
      </c>
      <c r="N10">
        <f t="shared" si="2"/>
        <v>210.36343642910947</v>
      </c>
      <c r="O10">
        <f t="shared" si="3"/>
        <v>63.109030928732835</v>
      </c>
      <c r="P10">
        <f t="shared" si="4"/>
        <v>0.1551947674152851</v>
      </c>
      <c r="Q10">
        <v>406.64406397065966</v>
      </c>
      <c r="R10">
        <f t="shared" si="5"/>
        <v>1.2302692176976855</v>
      </c>
      <c r="S10">
        <f t="shared" si="6"/>
        <v>2.3569599448940268</v>
      </c>
      <c r="T10">
        <f t="shared" si="7"/>
        <v>2.2429171900767546</v>
      </c>
      <c r="U10">
        <f t="shared" si="8"/>
        <v>12.327516952687951</v>
      </c>
      <c r="V10">
        <f t="shared" si="9"/>
        <v>-63.046198976697944</v>
      </c>
      <c r="W10">
        <f t="shared" si="10"/>
        <v>-60.371652134459872</v>
      </c>
    </row>
    <row r="11" spans="1:23" x14ac:dyDescent="0.2">
      <c r="A11" t="s">
        <v>17</v>
      </c>
      <c r="B11" s="4">
        <v>3.9701930000000001</v>
      </c>
      <c r="C11" s="4">
        <v>4.2763030000000004</v>
      </c>
      <c r="D11" s="4">
        <v>5.6634599999999997</v>
      </c>
      <c r="E11" s="4">
        <v>38.93721</v>
      </c>
      <c r="F11" s="4">
        <v>8.1945438999999993</v>
      </c>
      <c r="G11" s="4">
        <v>-2.0905277</v>
      </c>
      <c r="H11" s="4">
        <v>-0.74304029999999999</v>
      </c>
      <c r="I11" s="4">
        <v>28.602319999999999</v>
      </c>
      <c r="J11">
        <f t="shared" si="0"/>
        <v>9.9712045301805627</v>
      </c>
      <c r="K11" s="4">
        <v>2.0299999999999998</v>
      </c>
      <c r="L11">
        <f t="shared" si="1"/>
        <v>335.4033753388062</v>
      </c>
      <c r="M11" s="4">
        <v>0.188</v>
      </c>
      <c r="N11">
        <f>(L11/K11)*COS(M11)</f>
        <v>162.31210052103538</v>
      </c>
      <c r="O11">
        <f t="shared" si="3"/>
        <v>48.693630156310611</v>
      </c>
      <c r="P11">
        <f t="shared" si="4"/>
        <v>0.11974509029061832</v>
      </c>
      <c r="Q11">
        <v>406.64406397065966</v>
      </c>
      <c r="R11">
        <f t="shared" si="5"/>
        <v>1.1333197670901958</v>
      </c>
      <c r="S11">
        <f t="shared" si="6"/>
        <v>2.2633722299915711</v>
      </c>
      <c r="T11">
        <f t="shared" si="7"/>
        <v>2.2685528207585275</v>
      </c>
      <c r="U11">
        <f t="shared" si="8"/>
        <v>-24.691421677718576</v>
      </c>
      <c r="V11">
        <f t="shared" si="9"/>
        <v>-31.160952929622056</v>
      </c>
      <c r="W11">
        <f t="shared" si="10"/>
        <v>-18.854179585788984</v>
      </c>
    </row>
    <row r="13" spans="1:23" x14ac:dyDescent="0.2">
      <c r="B13" s="4"/>
      <c r="C13" s="4"/>
      <c r="D13" s="4"/>
      <c r="F13" s="4"/>
      <c r="G13" s="4"/>
      <c r="H13" s="4"/>
      <c r="L13">
        <f>SUM(L2:L11)</f>
        <v>2736.1395331565691</v>
      </c>
      <c r="T13" s="6"/>
      <c r="V13">
        <f>SUM(V2:V11)</f>
        <v>-137.572045407095</v>
      </c>
      <c r="W13">
        <f>SUM(W2:W11)</f>
        <v>4.3019316567819956</v>
      </c>
    </row>
    <row r="14" spans="1:23" x14ac:dyDescent="0.2">
      <c r="B14" s="4"/>
      <c r="C14" s="4"/>
      <c r="D14" s="4"/>
      <c r="F14" s="4"/>
      <c r="G14" s="4"/>
      <c r="H14" s="4"/>
      <c r="V14">
        <f>SQRT((V13^2)+(W13^2))</f>
        <v>137.63929051499588</v>
      </c>
    </row>
    <row r="15" spans="1:23" x14ac:dyDescent="0.2">
      <c r="B15" s="4"/>
      <c r="C15" s="4"/>
      <c r="D15" s="4"/>
      <c r="F15" s="4"/>
      <c r="G15" s="4"/>
      <c r="H15" s="4"/>
      <c r="V15">
        <f>V14/Q2</f>
        <v>0.3384760843943535</v>
      </c>
    </row>
    <row r="16" spans="1:23" x14ac:dyDescent="0.2">
      <c r="B16" s="4"/>
      <c r="C16" s="4"/>
      <c r="D16" s="4"/>
      <c r="F16" s="4"/>
      <c r="G16" s="4"/>
      <c r="H16" s="4"/>
    </row>
    <row r="17" spans="2:8" x14ac:dyDescent="0.2">
      <c r="B17" s="4"/>
      <c r="C17" s="4"/>
      <c r="D17" s="4"/>
      <c r="F17" s="4"/>
      <c r="G17" s="4"/>
      <c r="H17" s="4"/>
    </row>
    <row r="18" spans="2:8" x14ac:dyDescent="0.2">
      <c r="B18" s="4"/>
      <c r="C18" s="4"/>
      <c r="D18" s="4"/>
      <c r="F18" s="4"/>
      <c r="G18" s="4"/>
      <c r="H18" s="4"/>
    </row>
    <row r="19" spans="2:8" x14ac:dyDescent="0.2">
      <c r="B19" s="4"/>
      <c r="C19" s="4"/>
      <c r="D19" s="4"/>
      <c r="F19" s="4"/>
      <c r="G19" s="4"/>
      <c r="H19" s="4"/>
    </row>
    <row r="20" spans="2:8" x14ac:dyDescent="0.2">
      <c r="B20" s="4"/>
      <c r="C20" s="4"/>
      <c r="D20" s="4"/>
      <c r="F20" s="4"/>
      <c r="G20" s="4"/>
      <c r="H20" s="4"/>
    </row>
    <row r="21" spans="2:8" x14ac:dyDescent="0.2">
      <c r="B21" s="4"/>
      <c r="C21" s="4"/>
      <c r="D21" s="4"/>
      <c r="F21" s="4"/>
      <c r="G21" s="4"/>
      <c r="H21" s="4"/>
    </row>
    <row r="22" spans="2:8" x14ac:dyDescent="0.2">
      <c r="B22" s="4"/>
      <c r="C22" s="4"/>
      <c r="D22" s="4"/>
      <c r="F22" s="4"/>
      <c r="G22" s="4"/>
      <c r="H2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FA64-4C1C-3A42-9855-4054F5F4D814}">
  <dimension ref="A1:W18"/>
  <sheetViews>
    <sheetView workbookViewId="0">
      <selection activeCell="F4" sqref="F4:H4"/>
    </sheetView>
  </sheetViews>
  <sheetFormatPr baseColWidth="10" defaultRowHeight="16" x14ac:dyDescent="0.2"/>
  <cols>
    <col min="5" max="5" width="16.1640625" customWidth="1"/>
    <col min="9" max="9" width="18.1640625" customWidth="1"/>
    <col min="10" max="10" width="15" customWidth="1"/>
    <col min="11" max="11" width="20.6640625" customWidth="1"/>
    <col min="12" max="12" width="15.5" customWidth="1"/>
    <col min="13" max="13" width="15.33203125" customWidth="1"/>
    <col min="16" max="16" width="13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>
        <v>39.977607999999996</v>
      </c>
      <c r="C2">
        <v>17.441085000000001</v>
      </c>
      <c r="D2">
        <v>-7.1143160000000023</v>
      </c>
      <c r="E2">
        <v>38.298200000000001</v>
      </c>
      <c r="F2">
        <v>36.676388000000003</v>
      </c>
      <c r="G2">
        <v>2.5510699999999993</v>
      </c>
      <c r="H2">
        <v>23.419875000000005</v>
      </c>
      <c r="I2">
        <v>12.600300000000001</v>
      </c>
      <c r="J2">
        <f t="shared" ref="J2:J11" si="0">SQRT(((B2-F2)^2)+((C2-G2)^2)+((D2-H2)^2))</f>
        <v>34.131326083425272</v>
      </c>
      <c r="K2" s="4">
        <v>20.8</v>
      </c>
      <c r="L2">
        <f>(J2/3)*(E2+I2+SQRT(E2*I2))</f>
        <v>829.003820317492</v>
      </c>
      <c r="M2" s="4">
        <v>0</v>
      </c>
      <c r="N2">
        <f>(L2/K2)*COS(M2)</f>
        <v>39.855952899879419</v>
      </c>
      <c r="O2">
        <f>N2*0.3</f>
        <v>11.956785869963825</v>
      </c>
      <c r="P2">
        <f>O2/Q2</f>
        <v>3.8357249724591203E-2</v>
      </c>
      <c r="Q2">
        <f>SUM(O2:O11)</f>
        <v>311.72166815438322</v>
      </c>
      <c r="R2">
        <f>(ACOS((F2-B2)/J2))</f>
        <v>1.6676688866141567</v>
      </c>
      <c r="S2">
        <f>(ACOS((G2-C2)/J2))</f>
        <v>2.0222305881579179</v>
      </c>
      <c r="T2">
        <f>(ACOS((H2-D2)/J2))</f>
        <v>0.46324093883157702</v>
      </c>
      <c r="U2">
        <f>O2*COS((R2))</f>
        <v>-1.1564736908599094</v>
      </c>
      <c r="V2">
        <f>O2*COS((S2))</f>
        <v>-5.2162263054293403</v>
      </c>
      <c r="W2">
        <f>O2*COS(T2)</f>
        <v>10.696648076526705</v>
      </c>
    </row>
    <row r="3" spans="1:23" x14ac:dyDescent="0.2">
      <c r="A3" t="s">
        <v>9</v>
      </c>
      <c r="B3">
        <v>37.038032999999999</v>
      </c>
      <c r="C3">
        <v>17.664842</v>
      </c>
      <c r="D3">
        <v>-6.6545150000000035</v>
      </c>
      <c r="E3">
        <v>53.1633</v>
      </c>
      <c r="F3">
        <v>36.236839000000003</v>
      </c>
      <c r="G3">
        <v>3.0780169999999991</v>
      </c>
      <c r="H3">
        <v>25.743293000000001</v>
      </c>
      <c r="I3">
        <v>7.1788400000000001</v>
      </c>
      <c r="J3">
        <f t="shared" si="0"/>
        <v>35.539208469113731</v>
      </c>
      <c r="K3" s="4">
        <v>20.8</v>
      </c>
      <c r="L3">
        <f t="shared" ref="L3:L11" si="1">(J3/3)*(E3+I3+SQRT(E3*I3))</f>
        <v>946.26726748012106</v>
      </c>
      <c r="M3" s="4">
        <v>0</v>
      </c>
      <c r="N3">
        <f t="shared" ref="N3:N11" si="2">(L3/K3)*COS(M3)</f>
        <v>45.493618628851969</v>
      </c>
      <c r="O3">
        <f t="shared" ref="O3:O11" si="3">N3*0.3</f>
        <v>13.64808558865559</v>
      </c>
      <c r="P3">
        <f t="shared" ref="P3:P11" si="4">O3/Q3</f>
        <v>4.3782922340503586E-2</v>
      </c>
      <c r="Q3">
        <v>311.72166815438322</v>
      </c>
      <c r="R3">
        <f t="shared" ref="R3:R11" si="5">(ACOS((F3-B3)/J3))</f>
        <v>1.5933421829102279</v>
      </c>
      <c r="S3">
        <f t="shared" ref="S3:S11" si="6">(ACOS((G3-C3)/J3))</f>
        <v>1.9937363166996052</v>
      </c>
      <c r="T3">
        <f t="shared" ref="T3:T11" si="7">(ACOS((H3-D3)/J3))</f>
        <v>0.42361852981793757</v>
      </c>
      <c r="U3">
        <f t="shared" ref="U3:U11" si="8">O3*COS((R3))</f>
        <v>-0.30768170581571586</v>
      </c>
      <c r="V3">
        <f t="shared" ref="V3:V11" si="9">O3*COS((S3))</f>
        <v>-5.6017633662201183</v>
      </c>
      <c r="W3">
        <f t="shared" ref="W3:W11" si="10">O3*COS(T3)</f>
        <v>12.441696805180918</v>
      </c>
    </row>
    <row r="4" spans="1:23" x14ac:dyDescent="0.2">
      <c r="A4" t="s">
        <v>10</v>
      </c>
      <c r="B4">
        <v>41.237465</v>
      </c>
      <c r="C4">
        <v>17.883447</v>
      </c>
      <c r="D4">
        <v>-9.1596949999999993</v>
      </c>
      <c r="E4">
        <v>48.097999999999999</v>
      </c>
      <c r="F4">
        <v>37.269745</v>
      </c>
      <c r="G4">
        <v>0.33938799999999958</v>
      </c>
      <c r="H4">
        <v>14.753776000000002</v>
      </c>
      <c r="I4">
        <v>65.391099999999994</v>
      </c>
      <c r="J4">
        <f t="shared" si="0"/>
        <v>29.923083120923923</v>
      </c>
      <c r="K4" s="4">
        <v>15.93</v>
      </c>
      <c r="L4">
        <f t="shared" si="1"/>
        <v>1691.3625200442589</v>
      </c>
      <c r="M4" s="4">
        <v>0.216</v>
      </c>
      <c r="N4">
        <f t="shared" si="2"/>
        <v>103.70744395072683</v>
      </c>
      <c r="O4">
        <f t="shared" si="3"/>
        <v>31.112233185218045</v>
      </c>
      <c r="P4">
        <f t="shared" si="4"/>
        <v>9.9807733512478847E-2</v>
      </c>
      <c r="Q4">
        <v>311.72166815438322</v>
      </c>
      <c r="R4">
        <f t="shared" si="5"/>
        <v>1.7037852878409776</v>
      </c>
      <c r="S4">
        <f t="shared" si="6"/>
        <v>2.1972866158136752</v>
      </c>
      <c r="T4">
        <f t="shared" si="7"/>
        <v>0.64489202765647713</v>
      </c>
      <c r="U4">
        <f t="shared" si="8"/>
        <v>-4.1253980866474906</v>
      </c>
      <c r="V4">
        <f t="shared" si="9"/>
        <v>-18.241263856983519</v>
      </c>
      <c r="W4">
        <f t="shared" si="10"/>
        <v>24.863797724763902</v>
      </c>
    </row>
    <row r="5" spans="1:23" x14ac:dyDescent="0.2">
      <c r="A5" t="s">
        <v>11</v>
      </c>
      <c r="B5">
        <v>30.918945000000001</v>
      </c>
      <c r="C5">
        <v>9.3326659999999997</v>
      </c>
      <c r="D5">
        <v>3.7301400000000058</v>
      </c>
      <c r="E5">
        <v>189.334</v>
      </c>
      <c r="F5">
        <v>33.350845</v>
      </c>
      <c r="G5">
        <v>-6.4788359999999994</v>
      </c>
      <c r="H5">
        <v>13.924857000000003</v>
      </c>
      <c r="I5">
        <v>168.15700000000001</v>
      </c>
      <c r="J5">
        <f t="shared" si="0"/>
        <v>18.9697123809533</v>
      </c>
      <c r="K5" s="4">
        <v>28.5</v>
      </c>
      <c r="L5">
        <f t="shared" si="1"/>
        <v>3388.765887782517</v>
      </c>
      <c r="M5" s="4">
        <v>0</v>
      </c>
      <c r="N5">
        <f t="shared" si="2"/>
        <v>118.90406623798305</v>
      </c>
      <c r="O5">
        <f t="shared" si="3"/>
        <v>35.671219871394911</v>
      </c>
      <c r="P5">
        <f t="shared" si="4"/>
        <v>0.11443291729636321</v>
      </c>
      <c r="Q5">
        <v>311.72166815438322</v>
      </c>
      <c r="R5">
        <f t="shared" si="5"/>
        <v>1.4422434480136281</v>
      </c>
      <c r="S5">
        <f t="shared" si="6"/>
        <v>2.5562322308906942</v>
      </c>
      <c r="T5">
        <f t="shared" si="7"/>
        <v>1.0034206804340269</v>
      </c>
      <c r="U5">
        <f t="shared" si="8"/>
        <v>4.5730181809370087</v>
      </c>
      <c r="V5">
        <f t="shared" si="9"/>
        <v>-29.732425722242631</v>
      </c>
      <c r="W5">
        <f t="shared" si="10"/>
        <v>19.170453633170595</v>
      </c>
    </row>
    <row r="6" spans="1:23" x14ac:dyDescent="0.2">
      <c r="A6" t="s">
        <v>12</v>
      </c>
      <c r="B6">
        <v>23.472172</v>
      </c>
      <c r="C6">
        <v>4.8776569999999992</v>
      </c>
      <c r="D6">
        <v>-25.840253000000004</v>
      </c>
      <c r="E6">
        <v>124.46899999999999</v>
      </c>
      <c r="F6">
        <v>28.043462999999999</v>
      </c>
      <c r="G6">
        <v>-9.6541900000000016</v>
      </c>
      <c r="H6">
        <v>-11.41367799999999</v>
      </c>
      <c r="I6">
        <v>280.10599999999999</v>
      </c>
      <c r="J6">
        <f t="shared" si="0"/>
        <v>20.9808804598071</v>
      </c>
      <c r="K6" s="4">
        <v>20.8</v>
      </c>
      <c r="L6">
        <f t="shared" si="1"/>
        <v>4135.2994791457286</v>
      </c>
      <c r="M6" s="4">
        <v>0</v>
      </c>
      <c r="N6">
        <f t="shared" si="2"/>
        <v>198.81247495892924</v>
      </c>
      <c r="O6">
        <f t="shared" si="3"/>
        <v>59.643742487678772</v>
      </c>
      <c r="P6">
        <f t="shared" si="4"/>
        <v>0.19133653056848016</v>
      </c>
      <c r="Q6">
        <v>311.72166815438322</v>
      </c>
      <c r="R6">
        <f t="shared" si="5"/>
        <v>1.3511557051426237</v>
      </c>
      <c r="S6">
        <f t="shared" si="6"/>
        <v>2.3359159894853514</v>
      </c>
      <c r="T6">
        <f t="shared" si="7"/>
        <v>0.81260986441458571</v>
      </c>
      <c r="U6">
        <f t="shared" si="8"/>
        <v>12.995112562723712</v>
      </c>
      <c r="V6">
        <f t="shared" si="9"/>
        <v>-41.310646709929173</v>
      </c>
      <c r="W6">
        <f t="shared" si="10"/>
        <v>41.011383003089492</v>
      </c>
    </row>
    <row r="7" spans="1:23" x14ac:dyDescent="0.2">
      <c r="A7" t="s">
        <v>14</v>
      </c>
      <c r="B7" s="4">
        <v>10.77473</v>
      </c>
      <c r="C7" s="4">
        <v>12.0067</v>
      </c>
      <c r="D7" s="4">
        <v>8.6278917000000064</v>
      </c>
      <c r="E7" s="4">
        <v>20.28937616</v>
      </c>
      <c r="F7" s="4">
        <v>17.960850099999998</v>
      </c>
      <c r="G7" s="4">
        <v>12.776843935999999</v>
      </c>
      <c r="H7" s="4">
        <v>9.933359160000002</v>
      </c>
      <c r="I7" s="4">
        <v>34.437967239999999</v>
      </c>
      <c r="J7">
        <f t="shared" si="0"/>
        <v>7.3442282823248624</v>
      </c>
      <c r="K7" s="4">
        <v>15.93</v>
      </c>
      <c r="L7">
        <f t="shared" si="1"/>
        <v>198.6876866239889</v>
      </c>
      <c r="M7" s="4">
        <v>0.216</v>
      </c>
      <c r="N7">
        <f t="shared" si="2"/>
        <v>12.18271770839389</v>
      </c>
      <c r="O7">
        <f t="shared" si="3"/>
        <v>3.6548153125181666</v>
      </c>
      <c r="P7">
        <f t="shared" si="4"/>
        <v>1.1724611042143158E-2</v>
      </c>
      <c r="Q7">
        <v>311.72166815438322</v>
      </c>
      <c r="R7">
        <f t="shared" si="5"/>
        <v>0.20787454554728813</v>
      </c>
      <c r="S7">
        <f t="shared" si="6"/>
        <v>1.4657393475700113</v>
      </c>
      <c r="T7">
        <f t="shared" si="7"/>
        <v>1.392092486295557</v>
      </c>
      <c r="U7">
        <f t="shared" si="8"/>
        <v>3.5761336343919519</v>
      </c>
      <c r="V7">
        <f t="shared" si="9"/>
        <v>0.38325794650337131</v>
      </c>
      <c r="W7">
        <f t="shared" si="10"/>
        <v>0.64965879046611208</v>
      </c>
    </row>
    <row r="8" spans="1:23" x14ac:dyDescent="0.2">
      <c r="A8" t="s">
        <v>15</v>
      </c>
      <c r="B8">
        <v>21.780972999999999</v>
      </c>
      <c r="C8">
        <v>13.02908</v>
      </c>
      <c r="D8">
        <v>11.241676000000005</v>
      </c>
      <c r="E8">
        <v>82.657200000000003</v>
      </c>
      <c r="F8">
        <v>34.515605999999998</v>
      </c>
      <c r="G8">
        <v>-1.0781500000000008</v>
      </c>
      <c r="H8">
        <v>25.351691000000002</v>
      </c>
      <c r="I8">
        <v>31.809100000000001</v>
      </c>
      <c r="J8">
        <f t="shared" si="0"/>
        <v>23.670178267554597</v>
      </c>
      <c r="K8" s="4">
        <v>46.75</v>
      </c>
      <c r="L8">
        <f t="shared" si="1"/>
        <v>1307.7183626458827</v>
      </c>
      <c r="M8" s="4">
        <v>0.312</v>
      </c>
      <c r="N8">
        <f t="shared" si="2"/>
        <v>26.622112190525698</v>
      </c>
      <c r="O8">
        <f t="shared" si="3"/>
        <v>7.986633657157709</v>
      </c>
      <c r="P8">
        <f t="shared" si="4"/>
        <v>2.5621041053848877E-2</v>
      </c>
      <c r="Q8">
        <v>311.72166815438322</v>
      </c>
      <c r="R8">
        <f t="shared" si="5"/>
        <v>1.0027297895435838</v>
      </c>
      <c r="S8">
        <f t="shared" si="6"/>
        <v>2.2092964298495033</v>
      </c>
      <c r="T8">
        <f t="shared" si="7"/>
        <v>0.93214969026982475</v>
      </c>
      <c r="U8">
        <f t="shared" si="8"/>
        <v>4.2968349194380098</v>
      </c>
      <c r="V8">
        <f t="shared" si="9"/>
        <v>-4.7599674431562704</v>
      </c>
      <c r="W8">
        <f t="shared" si="10"/>
        <v>4.7609071392786966</v>
      </c>
    </row>
    <row r="9" spans="1:23" x14ac:dyDescent="0.2">
      <c r="A9" t="s">
        <v>16</v>
      </c>
      <c r="B9">
        <v>33.044811000000003</v>
      </c>
      <c r="C9">
        <v>41.421523999999998</v>
      </c>
      <c r="D9">
        <v>-13.859775999999997</v>
      </c>
      <c r="E9">
        <v>338.24700000000001</v>
      </c>
      <c r="F9">
        <v>33.596138000000003</v>
      </c>
      <c r="G9">
        <v>-1.0259080000000012</v>
      </c>
      <c r="H9">
        <v>32.803510000000003</v>
      </c>
      <c r="I9">
        <v>52.126300000000001</v>
      </c>
      <c r="J9">
        <f t="shared" si="0"/>
        <v>63.08368018095765</v>
      </c>
      <c r="K9" s="4">
        <v>46.75</v>
      </c>
      <c r="L9">
        <f t="shared" si="1"/>
        <v>11000.893869065956</v>
      </c>
      <c r="M9" s="4">
        <v>0.29499999999999998</v>
      </c>
      <c r="N9">
        <f t="shared" si="2"/>
        <v>225.14821008274683</v>
      </c>
      <c r="O9">
        <f t="shared" si="3"/>
        <v>67.54446302482404</v>
      </c>
      <c r="P9">
        <f t="shared" si="4"/>
        <v>0.21668196319086802</v>
      </c>
      <c r="Q9">
        <v>311.72166815438322</v>
      </c>
      <c r="R9">
        <f t="shared" si="5"/>
        <v>1.5620566017641051</v>
      </c>
      <c r="S9">
        <f t="shared" si="6"/>
        <v>2.3088847093207518</v>
      </c>
      <c r="T9">
        <f t="shared" si="7"/>
        <v>0.73816510601006735</v>
      </c>
      <c r="U9">
        <f t="shared" si="8"/>
        <v>0.5903125191692381</v>
      </c>
      <c r="V9">
        <f t="shared" si="9"/>
        <v>-45.448981305440519</v>
      </c>
      <c r="W9">
        <f t="shared" si="10"/>
        <v>49.96294741845454</v>
      </c>
    </row>
    <row r="10" spans="1:23" x14ac:dyDescent="0.2">
      <c r="A10" t="s">
        <v>18</v>
      </c>
      <c r="B10">
        <v>19.253342</v>
      </c>
      <c r="C10">
        <v>0.24794299999999936</v>
      </c>
      <c r="D10">
        <v>20.661475000000003</v>
      </c>
      <c r="E10">
        <v>38.5443</v>
      </c>
      <c r="F10">
        <v>26.071325000000002</v>
      </c>
      <c r="G10">
        <v>-10.010630000000001</v>
      </c>
      <c r="H10">
        <v>2.069537000000004</v>
      </c>
      <c r="I10">
        <v>147.80799999999999</v>
      </c>
      <c r="J10">
        <f t="shared" si="0"/>
        <v>22.302093416997025</v>
      </c>
      <c r="K10" s="4">
        <v>14.3</v>
      </c>
      <c r="L10">
        <f t="shared" si="1"/>
        <v>1946.465802352531</v>
      </c>
      <c r="M10" s="4">
        <v>8.6999999999999994E-2</v>
      </c>
      <c r="N10">
        <f t="shared" si="2"/>
        <v>135.60168165790927</v>
      </c>
      <c r="O10">
        <f t="shared" si="3"/>
        <v>40.68050449737278</v>
      </c>
      <c r="P10">
        <f t="shared" si="4"/>
        <v>0.13050265237649555</v>
      </c>
      <c r="Q10">
        <v>311.72166815438322</v>
      </c>
      <c r="R10">
        <f t="shared" si="5"/>
        <v>1.2601118140896501</v>
      </c>
      <c r="S10">
        <f t="shared" si="6"/>
        <v>2.048771832305273</v>
      </c>
      <c r="T10">
        <f t="shared" si="7"/>
        <v>2.5564638154278154</v>
      </c>
      <c r="U10">
        <f t="shared" si="8"/>
        <v>12.43645530975709</v>
      </c>
      <c r="V10">
        <f t="shared" si="9"/>
        <v>-18.712320734208436</v>
      </c>
      <c r="W10">
        <f t="shared" si="10"/>
        <v>-33.912933789769568</v>
      </c>
    </row>
    <row r="11" spans="1:23" x14ac:dyDescent="0.2">
      <c r="A11" t="s">
        <v>17</v>
      </c>
      <c r="B11">
        <v>14.278767999999999</v>
      </c>
      <c r="C11">
        <v>-1.4778479999999998</v>
      </c>
      <c r="D11">
        <v>15.650504000000005</v>
      </c>
      <c r="E11">
        <v>184.92500000000001</v>
      </c>
      <c r="F11">
        <v>22.489260000000002</v>
      </c>
      <c r="G11">
        <v>-9.7333739999999995</v>
      </c>
      <c r="H11">
        <v>-4.5838439999999991</v>
      </c>
      <c r="I11">
        <v>61.5197</v>
      </c>
      <c r="J11">
        <f t="shared" si="0"/>
        <v>23.34512213298196</v>
      </c>
      <c r="K11" s="4">
        <v>20.335000000000001</v>
      </c>
      <c r="L11">
        <f t="shared" si="1"/>
        <v>2747.7638300558206</v>
      </c>
      <c r="M11" s="4">
        <v>0.188</v>
      </c>
      <c r="N11">
        <f t="shared" si="2"/>
        <v>132.74394886533128</v>
      </c>
      <c r="O11">
        <f t="shared" si="3"/>
        <v>39.823184659599384</v>
      </c>
      <c r="P11">
        <f t="shared" si="4"/>
        <v>0.12775237889422739</v>
      </c>
      <c r="Q11">
        <v>311.72166815438322</v>
      </c>
      <c r="R11">
        <f t="shared" si="5"/>
        <v>1.2114092466382091</v>
      </c>
      <c r="S11">
        <f t="shared" si="6"/>
        <v>1.9322449139958169</v>
      </c>
      <c r="T11">
        <f t="shared" si="7"/>
        <v>2.6194417500970282</v>
      </c>
      <c r="U11">
        <f t="shared" si="8"/>
        <v>14.005835446036224</v>
      </c>
      <c r="V11">
        <f t="shared" si="9"/>
        <v>-14.082656517596465</v>
      </c>
      <c r="W11">
        <f t="shared" si="10"/>
        <v>-34.516682854795086</v>
      </c>
    </row>
    <row r="13" spans="1:23" x14ac:dyDescent="0.2">
      <c r="L13">
        <f>SUM(L2:L11)</f>
        <v>28192.228525514296</v>
      </c>
      <c r="V13">
        <f>SUM(V2:V11)</f>
        <v>-182.72299401470312</v>
      </c>
      <c r="W13">
        <f>SUM(W2:W11)</f>
        <v>95.127875946366316</v>
      </c>
    </row>
    <row r="14" spans="1:23" x14ac:dyDescent="0.2">
      <c r="V14">
        <f>SQRT((V13^2)+(W13^2))</f>
        <v>206.00244009177291</v>
      </c>
    </row>
    <row r="15" spans="1:23" x14ac:dyDescent="0.2">
      <c r="V15">
        <f>V14/Q2</f>
        <v>0.66085377160803649</v>
      </c>
    </row>
    <row r="18" spans="3:3" x14ac:dyDescent="0.2">
      <c r="C18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EB744-B9A3-F24A-9272-66A33EA57463}">
  <dimension ref="A1:W15"/>
  <sheetViews>
    <sheetView workbookViewId="0">
      <selection activeCell="F2" sqref="F2:H2"/>
    </sheetView>
  </sheetViews>
  <sheetFormatPr baseColWidth="10" defaultRowHeight="16" x14ac:dyDescent="0.2"/>
  <cols>
    <col min="5" max="5" width="16.5" customWidth="1"/>
    <col min="9" max="9" width="16.33203125" customWidth="1"/>
    <col min="10" max="10" width="19" customWidth="1"/>
    <col min="11" max="11" width="21" customWidth="1"/>
    <col min="12" max="12" width="18.33203125" customWidth="1"/>
    <col min="13" max="13" width="16.5" customWidth="1"/>
    <col min="16" max="16" width="12.6640625" customWidth="1"/>
  </cols>
  <sheetData>
    <row r="1" spans="1:2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3" x14ac:dyDescent="0.2">
      <c r="A2" t="s">
        <v>8</v>
      </c>
      <c r="B2" s="4">
        <v>15.934841</v>
      </c>
      <c r="C2" s="4">
        <v>15.142500999999999</v>
      </c>
      <c r="D2" s="4">
        <v>2.9658959999999999</v>
      </c>
      <c r="E2" s="4">
        <v>54.148940000000003</v>
      </c>
      <c r="F2" s="4">
        <v>10.928654999999999</v>
      </c>
      <c r="G2" s="4">
        <v>5.6047919999999998</v>
      </c>
      <c r="H2" s="4">
        <v>10.843209</v>
      </c>
      <c r="I2" s="4">
        <v>10.90518</v>
      </c>
      <c r="J2">
        <f>SQRT(((B2-F2)^2)+((C2-G2)^2)+((D2-H2)^2))</f>
        <v>13.344731220045086</v>
      </c>
      <c r="K2" s="4">
        <v>520</v>
      </c>
      <c r="L2">
        <f>(J2/3)*(E2+I2+SQRT(E2*I2))</f>
        <v>397.47018059447385</v>
      </c>
      <c r="M2">
        <v>0</v>
      </c>
      <c r="N2">
        <f>(L2/K2)*COS(M2)</f>
        <v>0.76436573191244972</v>
      </c>
      <c r="O2">
        <f>N2*0.3</f>
        <v>0.22930971957373492</v>
      </c>
      <c r="P2">
        <f>O2/Q2</f>
        <v>4.0963185431548296E-2</v>
      </c>
      <c r="Q2">
        <f>SUM(O2:O11)</f>
        <v>5.5979464770122407</v>
      </c>
      <c r="R2">
        <f>(ACOS((F2-B2)/J2))</f>
        <v>1.955347645642622</v>
      </c>
      <c r="S2">
        <f>(ACOS((G2-C2)/J2))</f>
        <v>2.3670160182356028</v>
      </c>
      <c r="T2">
        <f>(ACOS((H2-D2)/J2))</f>
        <v>0.93937347162782403</v>
      </c>
      <c r="U2">
        <f>O2*COS((R2))</f>
        <v>-8.6023996202306385E-2</v>
      </c>
      <c r="V2">
        <f>O2*COS((S2))</f>
        <v>-0.16389160186910814</v>
      </c>
      <c r="W2">
        <f>O2*COS((T2))</f>
        <v>0.13536012117735507</v>
      </c>
    </row>
    <row r="3" spans="1:23" x14ac:dyDescent="0.2">
      <c r="A3" t="s">
        <v>9</v>
      </c>
      <c r="B3" s="4">
        <v>15.227399999999999</v>
      </c>
      <c r="C3" s="4">
        <v>14.572520000000001</v>
      </c>
      <c r="D3" s="4">
        <v>-9.2540300000000002</v>
      </c>
      <c r="E3" s="4">
        <v>32.049550000000004</v>
      </c>
      <c r="F3" s="4">
        <v>10.070427</v>
      </c>
      <c r="G3" s="4">
        <v>6.7374450000000001</v>
      </c>
      <c r="H3" s="4">
        <v>10.370604</v>
      </c>
      <c r="I3" s="4">
        <v>13.819039999999999</v>
      </c>
      <c r="J3">
        <f t="shared" ref="J3:J11" si="0">SQRT(((B3-F3)^2)+((C3-G3)^2)+((D3-H3)^2))</f>
        <v>21.751069638349055</v>
      </c>
      <c r="K3" s="4">
        <v>570</v>
      </c>
      <c r="L3">
        <f t="shared" ref="L3:L11" si="1">(J3/3)*(E3+I3+SQRT(E3*I3))</f>
        <v>485.14772780439915</v>
      </c>
      <c r="M3">
        <v>0</v>
      </c>
      <c r="N3">
        <f t="shared" ref="N3:N11" si="2">(L3/K3)*COS(M3)</f>
        <v>0.85113636456912134</v>
      </c>
      <c r="O3">
        <f t="shared" ref="O3:O11" si="3">N3*0.3</f>
        <v>0.25534090937073639</v>
      </c>
      <c r="P3">
        <f t="shared" ref="P3:P11" si="4">O3/Q3</f>
        <v>4.561331738688184E-2</v>
      </c>
      <c r="Q3">
        <v>5.5979464770122407</v>
      </c>
      <c r="R3">
        <f t="shared" ref="R3:R11" si="5">(ACOS((F3-B3)/J3))</f>
        <v>1.8101662348766701</v>
      </c>
      <c r="S3">
        <f t="shared" ref="S3:S11" si="6">(ACOS((G3-C3)/J3))</f>
        <v>1.9392953445742431</v>
      </c>
      <c r="T3">
        <f t="shared" ref="T3:T11" si="7">(ACOS((H3-D3)/J3))</f>
        <v>0.4458657644299604</v>
      </c>
      <c r="U3">
        <f t="shared" ref="U3:U11" si="8">O3*COS((R3))</f>
        <v>-6.0538915893070547E-2</v>
      </c>
      <c r="V3">
        <f t="shared" ref="V3:V11" si="9">O3*COS((S3))</f>
        <v>-9.1977783564292453E-2</v>
      </c>
      <c r="W3">
        <f t="shared" ref="W3:W11" si="10">O3*COS((T3))</f>
        <v>0.2303781825420248</v>
      </c>
    </row>
    <row r="4" spans="1:23" x14ac:dyDescent="0.2">
      <c r="A4" t="s">
        <v>10</v>
      </c>
      <c r="B4" s="4">
        <v>14.498760000000001</v>
      </c>
      <c r="C4" s="4">
        <v>10.6327</v>
      </c>
      <c r="D4" s="4">
        <v>-8.1905999999999999</v>
      </c>
      <c r="E4" s="4">
        <v>54.495220000000003</v>
      </c>
      <c r="F4" s="4">
        <v>10.295054</v>
      </c>
      <c r="G4" s="4">
        <v>3.978669</v>
      </c>
      <c r="H4" s="4">
        <v>6.9563280000000001</v>
      </c>
      <c r="I4" s="4">
        <v>47.325270000000003</v>
      </c>
      <c r="J4">
        <f t="shared" si="0"/>
        <v>17.069759826095414</v>
      </c>
      <c r="K4" s="4">
        <v>460</v>
      </c>
      <c r="L4">
        <f t="shared" si="1"/>
        <v>868.3065658853568</v>
      </c>
      <c r="M4">
        <v>0</v>
      </c>
      <c r="N4">
        <f t="shared" si="2"/>
        <v>1.8876229693159932</v>
      </c>
      <c r="O4">
        <f t="shared" si="3"/>
        <v>0.56628689079479788</v>
      </c>
      <c r="P4">
        <f t="shared" si="4"/>
        <v>0.10115975440641206</v>
      </c>
      <c r="Q4">
        <v>5.5979464770122407</v>
      </c>
      <c r="R4">
        <f t="shared" si="5"/>
        <v>1.819622305487719</v>
      </c>
      <c r="S4">
        <f t="shared" si="6"/>
        <v>1.9712259104302576</v>
      </c>
      <c r="T4">
        <f t="shared" si="7"/>
        <v>0.47922076370532851</v>
      </c>
      <c r="U4">
        <f t="shared" si="8"/>
        <v>-0.13945735762000822</v>
      </c>
      <c r="V4">
        <f t="shared" si="9"/>
        <v>-0.22074654620984924</v>
      </c>
      <c r="W4">
        <f t="shared" si="10"/>
        <v>0.5024972143486045</v>
      </c>
    </row>
    <row r="5" spans="1:23" x14ac:dyDescent="0.2">
      <c r="A5" t="s">
        <v>11</v>
      </c>
      <c r="B5" s="4">
        <v>12.6303334</v>
      </c>
      <c r="C5" s="4">
        <v>7.7930165999999996</v>
      </c>
      <c r="D5" s="4">
        <v>-0.48576360000000002</v>
      </c>
      <c r="E5" s="4">
        <v>69.801259999999999</v>
      </c>
      <c r="F5" s="4">
        <v>11.763028</v>
      </c>
      <c r="G5" s="4">
        <v>1.7687569999999999</v>
      </c>
      <c r="H5" s="4">
        <v>10.423404</v>
      </c>
      <c r="I5" s="4">
        <v>40.094949999999997</v>
      </c>
      <c r="J5">
        <f t="shared" si="0"/>
        <v>12.492151940716662</v>
      </c>
      <c r="K5" s="4">
        <v>280</v>
      </c>
      <c r="L5">
        <f t="shared" si="1"/>
        <v>677.90221235690069</v>
      </c>
      <c r="M5">
        <v>0.26200000000000001</v>
      </c>
      <c r="N5">
        <f t="shared" si="2"/>
        <v>2.3384572972291275</v>
      </c>
      <c r="O5">
        <f t="shared" si="3"/>
        <v>0.7015371891687382</v>
      </c>
      <c r="P5">
        <f t="shared" si="4"/>
        <v>0.12532045314287563</v>
      </c>
      <c r="Q5">
        <v>5.5979464770122407</v>
      </c>
      <c r="R5">
        <f t="shared" si="5"/>
        <v>1.6402802468878028</v>
      </c>
      <c r="S5">
        <f t="shared" si="6"/>
        <v>2.0740102516294563</v>
      </c>
      <c r="T5">
        <f t="shared" si="7"/>
        <v>0.50889852463601759</v>
      </c>
      <c r="U5">
        <f t="shared" si="8"/>
        <v>-4.8706339416486541E-2</v>
      </c>
      <c r="V5">
        <f t="shared" si="9"/>
        <v>-0.33831177900037074</v>
      </c>
      <c r="W5">
        <f t="shared" si="10"/>
        <v>0.61263958448424172</v>
      </c>
    </row>
    <row r="6" spans="1:23" x14ac:dyDescent="0.2">
      <c r="A6" t="s">
        <v>12</v>
      </c>
      <c r="B6" s="4">
        <v>13.01962</v>
      </c>
      <c r="C6" s="4">
        <v>10.68027</v>
      </c>
      <c r="D6" s="4">
        <v>-14.58428</v>
      </c>
      <c r="E6" s="4">
        <v>59.311839999999997</v>
      </c>
      <c r="F6" s="4">
        <v>10.266272000000001</v>
      </c>
      <c r="G6" s="4">
        <v>-3.385964</v>
      </c>
      <c r="H6" s="4">
        <v>-5.3900639999999997</v>
      </c>
      <c r="I6" s="4">
        <v>187.1371</v>
      </c>
      <c r="J6">
        <f t="shared" si="0"/>
        <v>17.028607459405364</v>
      </c>
      <c r="K6" s="4">
        <v>250</v>
      </c>
      <c r="L6">
        <f t="shared" si="1"/>
        <v>1996.9041952409614</v>
      </c>
      <c r="M6">
        <v>8.7300000000000003E-2</v>
      </c>
      <c r="N6">
        <f t="shared" si="2"/>
        <v>7.9571981354894845</v>
      </c>
      <c r="O6">
        <f t="shared" si="3"/>
        <v>2.3871594406468453</v>
      </c>
      <c r="P6">
        <f t="shared" si="4"/>
        <v>0.42643484542941362</v>
      </c>
      <c r="Q6">
        <v>5.5979464770122407</v>
      </c>
      <c r="R6">
        <f t="shared" si="5"/>
        <v>1.7331988259040954</v>
      </c>
      <c r="S6">
        <f t="shared" si="6"/>
        <v>2.5428332689919473</v>
      </c>
      <c r="T6">
        <f t="shared" si="7"/>
        <v>1.0004451761704911</v>
      </c>
      <c r="U6">
        <f t="shared" si="8"/>
        <v>-0.38597875294587508</v>
      </c>
      <c r="V6">
        <f t="shared" si="9"/>
        <v>-1.9718784032984094</v>
      </c>
      <c r="W6">
        <f t="shared" si="10"/>
        <v>1.2888933857961338</v>
      </c>
    </row>
    <row r="7" spans="1:23" x14ac:dyDescent="0.2">
      <c r="A7" t="s">
        <v>14</v>
      </c>
      <c r="B7" s="4">
        <v>8.7977170000000005</v>
      </c>
      <c r="C7" s="4">
        <v>7.6147400000000003</v>
      </c>
      <c r="D7" s="4">
        <v>-3.1723180000000002</v>
      </c>
      <c r="E7" s="4">
        <v>11.657310000000001</v>
      </c>
      <c r="F7" s="4">
        <v>9.4778570999999996</v>
      </c>
      <c r="G7" s="4">
        <v>6.9404646999999997</v>
      </c>
      <c r="H7" s="4">
        <v>0.40649069999999998</v>
      </c>
      <c r="I7" s="4">
        <v>65.923509999999993</v>
      </c>
      <c r="J7">
        <f t="shared" si="0"/>
        <v>3.7047414818059559</v>
      </c>
      <c r="K7" s="4">
        <v>100</v>
      </c>
      <c r="L7">
        <f t="shared" si="1"/>
        <v>130.03949659835743</v>
      </c>
      <c r="M7">
        <v>0.26200000000000001</v>
      </c>
      <c r="N7">
        <f t="shared" si="2"/>
        <v>1.2560175373012856</v>
      </c>
      <c r="O7">
        <f t="shared" si="3"/>
        <v>0.37680526119038565</v>
      </c>
      <c r="P7">
        <f t="shared" si="4"/>
        <v>6.7311336887146467E-2</v>
      </c>
      <c r="Q7">
        <v>5.5979464770122407</v>
      </c>
      <c r="R7">
        <f t="shared" si="5"/>
        <v>1.3861627138427732</v>
      </c>
      <c r="S7">
        <f t="shared" si="6"/>
        <v>1.7538197572886234</v>
      </c>
      <c r="T7">
        <f t="shared" si="7"/>
        <v>0.26148296737243615</v>
      </c>
      <c r="U7">
        <f t="shared" si="8"/>
        <v>6.9176316157322087E-2</v>
      </c>
      <c r="V7">
        <f t="shared" si="9"/>
        <v>-6.8579813673496512E-2</v>
      </c>
      <c r="W7">
        <f t="shared" si="10"/>
        <v>0.36399677374966594</v>
      </c>
    </row>
    <row r="8" spans="1:23" x14ac:dyDescent="0.2">
      <c r="A8" t="s">
        <v>15</v>
      </c>
      <c r="B8" s="4">
        <v>9.5988199999999999</v>
      </c>
      <c r="C8" s="4">
        <v>11.416461999999999</v>
      </c>
      <c r="D8" s="4">
        <v>1.0944910000000001</v>
      </c>
      <c r="E8" s="4">
        <v>16.711179999999999</v>
      </c>
      <c r="F8" s="4">
        <v>9.3387049999999991</v>
      </c>
      <c r="G8" s="4">
        <v>5.6016779999999997</v>
      </c>
      <c r="H8" s="4">
        <v>9.6108100000000007</v>
      </c>
      <c r="I8" s="4">
        <v>11.912929999999999</v>
      </c>
      <c r="J8">
        <f t="shared" si="0"/>
        <v>10.315379881014659</v>
      </c>
      <c r="K8" s="4">
        <v>410</v>
      </c>
      <c r="L8">
        <f t="shared" si="1"/>
        <v>146.93794430691489</v>
      </c>
      <c r="M8">
        <v>0.17499999999999999</v>
      </c>
      <c r="N8">
        <f t="shared" si="2"/>
        <v>0.35291144714915651</v>
      </c>
      <c r="O8">
        <f t="shared" si="3"/>
        <v>0.10587343414474695</v>
      </c>
      <c r="P8">
        <f t="shared" si="4"/>
        <v>1.8912905755621687E-2</v>
      </c>
      <c r="Q8">
        <v>5.5979464770122407</v>
      </c>
      <c r="R8">
        <f t="shared" si="5"/>
        <v>1.5960152306974291</v>
      </c>
      <c r="S8">
        <f t="shared" si="6"/>
        <v>2.1696553566499155</v>
      </c>
      <c r="T8">
        <f t="shared" si="7"/>
        <v>0.59954167801253155</v>
      </c>
      <c r="U8">
        <f t="shared" si="8"/>
        <v>-2.6697289523235634E-3</v>
      </c>
      <c r="V8">
        <f t="shared" si="9"/>
        <v>-5.9680899587904714E-2</v>
      </c>
      <c r="W8">
        <f t="shared" si="10"/>
        <v>8.7408505474591183E-2</v>
      </c>
    </row>
    <row r="9" spans="1:23" x14ac:dyDescent="0.2">
      <c r="A9" t="s">
        <v>16</v>
      </c>
      <c r="B9" s="4">
        <v>12.337820000000001</v>
      </c>
      <c r="C9" s="4">
        <v>18.014900000000001</v>
      </c>
      <c r="D9" s="4">
        <v>-1.7500500000000001</v>
      </c>
      <c r="E9" s="4">
        <v>5.828938</v>
      </c>
      <c r="F9" s="4">
        <v>9.1696910000000003</v>
      </c>
      <c r="G9" s="4">
        <v>6.189082</v>
      </c>
      <c r="H9" s="4">
        <v>11.657178</v>
      </c>
      <c r="I9" s="4">
        <v>6.5096280000000002</v>
      </c>
      <c r="J9">
        <f t="shared" si="0"/>
        <v>18.156012099956012</v>
      </c>
      <c r="K9" s="4">
        <v>550</v>
      </c>
      <c r="L9">
        <f t="shared" si="1"/>
        <v>111.95271715831288</v>
      </c>
      <c r="M9">
        <v>0.17499999999999999</v>
      </c>
      <c r="N9">
        <f t="shared" si="2"/>
        <v>0.20044147579692437</v>
      </c>
      <c r="O9">
        <f t="shared" si="3"/>
        <v>6.0132442739077308E-2</v>
      </c>
      <c r="P9">
        <f t="shared" si="4"/>
        <v>1.0741875254793691E-2</v>
      </c>
      <c r="Q9">
        <v>5.5979464770122407</v>
      </c>
      <c r="R9">
        <f t="shared" si="5"/>
        <v>1.7461889609495092</v>
      </c>
      <c r="S9">
        <f t="shared" si="6"/>
        <v>2.2801512920249944</v>
      </c>
      <c r="T9">
        <f t="shared" si="7"/>
        <v>0.74003398685594779</v>
      </c>
      <c r="U9">
        <f t="shared" si="8"/>
        <v>-1.0492796250282949E-2</v>
      </c>
      <c r="V9">
        <f t="shared" si="9"/>
        <v>-3.916693378550197E-2</v>
      </c>
      <c r="W9">
        <f t="shared" si="10"/>
        <v>4.4404540246021716E-2</v>
      </c>
    </row>
    <row r="10" spans="1:23" x14ac:dyDescent="0.2">
      <c r="A10" t="s">
        <v>18</v>
      </c>
      <c r="B10" s="4">
        <v>4.4521389999999998</v>
      </c>
      <c r="C10" s="4">
        <v>9.6121390000000009</v>
      </c>
      <c r="D10" s="4">
        <v>3.0982609999999999</v>
      </c>
      <c r="E10" s="4">
        <v>32.149329999999999</v>
      </c>
      <c r="F10">
        <v>6.2052440000000004</v>
      </c>
      <c r="G10">
        <v>1.079294</v>
      </c>
      <c r="H10">
        <v>1.0082180000000001</v>
      </c>
      <c r="I10">
        <v>51.878270000000001</v>
      </c>
      <c r="J10">
        <f t="shared" si="0"/>
        <v>8.9582978671675697</v>
      </c>
      <c r="K10" s="4">
        <v>320</v>
      </c>
      <c r="L10">
        <f t="shared" si="1"/>
        <v>372.86507821692584</v>
      </c>
      <c r="M10">
        <v>0.17499999999999999</v>
      </c>
      <c r="N10">
        <f t="shared" si="2"/>
        <v>1.1474066810970958</v>
      </c>
      <c r="O10">
        <f t="shared" si="3"/>
        <v>0.34422200432912869</v>
      </c>
      <c r="P10">
        <f t="shared" si="4"/>
        <v>6.1490763754648882E-2</v>
      </c>
      <c r="Q10">
        <v>5.5979464770122407</v>
      </c>
      <c r="R10">
        <f t="shared" si="5"/>
        <v>1.3738289831602715</v>
      </c>
      <c r="S10">
        <f t="shared" si="6"/>
        <v>2.832162982980071</v>
      </c>
      <c r="T10">
        <f t="shared" si="7"/>
        <v>1.8062745617816183</v>
      </c>
      <c r="U10">
        <f t="shared" si="8"/>
        <v>6.7362943926111959E-2</v>
      </c>
      <c r="V10">
        <f t="shared" si="9"/>
        <v>-0.32787400598663791</v>
      </c>
      <c r="W10">
        <f t="shared" si="10"/>
        <v>-8.0309764339365139E-2</v>
      </c>
    </row>
    <row r="11" spans="1:23" x14ac:dyDescent="0.2">
      <c r="A11" t="s">
        <v>17</v>
      </c>
      <c r="B11">
        <v>5.4739890000000004</v>
      </c>
      <c r="C11">
        <v>8.327356</v>
      </c>
      <c r="D11">
        <v>4.3848640000000003</v>
      </c>
      <c r="E11">
        <v>55.481119999999997</v>
      </c>
      <c r="F11">
        <v>6.2103669999999997</v>
      </c>
      <c r="G11">
        <v>0.46873809999999999</v>
      </c>
      <c r="H11">
        <v>-0.17201169999999999</v>
      </c>
      <c r="I11">
        <v>65.804910000000007</v>
      </c>
      <c r="J11">
        <f t="shared" si="0"/>
        <v>9.1140136055601157</v>
      </c>
      <c r="K11" s="4">
        <v>280</v>
      </c>
      <c r="L11">
        <f t="shared" si="1"/>
        <v>552.03263547648953</v>
      </c>
      <c r="M11">
        <v>0.26200000000000001</v>
      </c>
      <c r="N11">
        <f t="shared" si="2"/>
        <v>1.9042639501801639</v>
      </c>
      <c r="O11">
        <f t="shared" si="3"/>
        <v>0.57127918505404918</v>
      </c>
      <c r="P11">
        <f t="shared" si="4"/>
        <v>0.10205156255065781</v>
      </c>
      <c r="Q11">
        <v>5.5979464770122407</v>
      </c>
      <c r="R11">
        <f t="shared" si="5"/>
        <v>1.4899119241781227</v>
      </c>
      <c r="S11">
        <f t="shared" si="6"/>
        <v>2.6105046678668877</v>
      </c>
      <c r="T11">
        <f t="shared" si="7"/>
        <v>2.0943784923977087</v>
      </c>
      <c r="U11">
        <f t="shared" si="8"/>
        <v>4.6157208222192186E-2</v>
      </c>
      <c r="V11">
        <f t="shared" si="9"/>
        <v>-0.49258921742494555</v>
      </c>
      <c r="W11">
        <f t="shared" si="10"/>
        <v>-0.28563137482046941</v>
      </c>
    </row>
    <row r="13" spans="1:23" x14ac:dyDescent="0.2">
      <c r="L13">
        <f>SUM(L2:L11)</f>
        <v>5739.5587536390931</v>
      </c>
      <c r="T13" s="6"/>
      <c r="V13">
        <f>SUM(V2:V11)</f>
        <v>-3.7746969844005163</v>
      </c>
      <c r="W13">
        <f>SUM(W2:W11)</f>
        <v>2.8996371686588041</v>
      </c>
    </row>
    <row r="14" spans="1:23" x14ac:dyDescent="0.2">
      <c r="V14">
        <f>SQRT((V13^2)+(W13^2))</f>
        <v>4.7598564089592026</v>
      </c>
    </row>
    <row r="15" spans="1:23" x14ac:dyDescent="0.2">
      <c r="V15">
        <f>V14/Q2</f>
        <v>0.85028615913091987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517C9-8926-4946-84DA-3B3CDF712625}">
  <dimension ref="A1:AG24"/>
  <sheetViews>
    <sheetView workbookViewId="0">
      <selection activeCell="F2" sqref="F2:H2"/>
    </sheetView>
  </sheetViews>
  <sheetFormatPr baseColWidth="10" defaultRowHeight="16" x14ac:dyDescent="0.2"/>
  <cols>
    <col min="5" max="5" width="15" customWidth="1"/>
    <col min="9" max="9" width="15.1640625" customWidth="1"/>
    <col min="10" max="10" width="15.5" customWidth="1"/>
    <col min="11" max="11" width="13.6640625" customWidth="1"/>
    <col min="12" max="12" width="14.1640625" customWidth="1"/>
    <col min="13" max="13" width="14.6640625" customWidth="1"/>
    <col min="16" max="16" width="13.33203125" customWidth="1"/>
  </cols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33" x14ac:dyDescent="0.2">
      <c r="A2" t="s">
        <v>8</v>
      </c>
      <c r="B2" s="4">
        <v>437.93010000000004</v>
      </c>
      <c r="C2" s="4">
        <v>359.10275826999998</v>
      </c>
      <c r="D2" s="4">
        <v>248.25241299999999</v>
      </c>
      <c r="E2" s="4">
        <v>170.36387619999999</v>
      </c>
      <c r="F2" s="4">
        <v>382.20033000000001</v>
      </c>
      <c r="G2" s="4">
        <v>259.68504189999999</v>
      </c>
      <c r="H2" s="4">
        <v>336.27165250000002</v>
      </c>
      <c r="I2" s="4">
        <v>39.676959159999996</v>
      </c>
      <c r="J2">
        <f>SQRT(((B2-F2)^2)+((C2-G2)^2)+((D2-H2)^2))</f>
        <v>144.00373646068019</v>
      </c>
      <c r="K2" s="4">
        <v>3.8725000000000001</v>
      </c>
      <c r="L2">
        <f>(J2/3)*(E2+I2+SQRT(E2*I2))</f>
        <v>14028.706666875974</v>
      </c>
      <c r="M2" s="4">
        <v>0</v>
      </c>
      <c r="N2">
        <f>(L2/K2)*COS(M2)</f>
        <v>3622.648590542537</v>
      </c>
      <c r="O2">
        <f>N2*0.3</f>
        <v>1086.794577162761</v>
      </c>
      <c r="P2">
        <f>O2/Q2</f>
        <v>4.4611268070978254E-2</v>
      </c>
      <c r="Q2">
        <f>SUM(O2:O12)</f>
        <v>24361.436564269567</v>
      </c>
      <c r="R2">
        <f>(ACOS((B2-F2)/J2))</f>
        <v>1.173418039050659</v>
      </c>
      <c r="S2">
        <f>(ACOS((C2-G2)/J2))</f>
        <v>0.8087781417309492</v>
      </c>
      <c r="T2">
        <f>(ACOS((D2-H2)/J2))</f>
        <v>2.2284086485392987</v>
      </c>
      <c r="U2">
        <f t="shared" ref="U2:U12" si="0">O2*COS((R2))</f>
        <v>420.59194650873229</v>
      </c>
      <c r="V2">
        <f t="shared" ref="V2:V12" si="1">O2*COS((S2))</f>
        <v>750.30438570823674</v>
      </c>
      <c r="W2">
        <f t="shared" ref="W2:W12" si="2">O2*COS((T2))</f>
        <v>-664.2802091507516</v>
      </c>
      <c r="Z2" s="9"/>
    </row>
    <row r="3" spans="1:33" x14ac:dyDescent="0.2">
      <c r="A3" t="s">
        <v>9</v>
      </c>
      <c r="B3" s="4">
        <v>425.88909999999998</v>
      </c>
      <c r="C3" s="4">
        <v>352.04333937000001</v>
      </c>
      <c r="D3" s="4">
        <v>128.60331599999995</v>
      </c>
      <c r="E3" s="4">
        <v>218.83564680000001</v>
      </c>
      <c r="F3" s="4">
        <v>374.83690000000001</v>
      </c>
      <c r="G3" s="4">
        <v>270.02133623999998</v>
      </c>
      <c r="H3" s="4">
        <v>331.57486100000006</v>
      </c>
      <c r="I3" s="4">
        <v>35.366264569999998</v>
      </c>
      <c r="J3">
        <f t="shared" ref="J3:J12" si="3">SQRT(((B3-F3)^2)+((C3-G3)^2)+((D3-H3)^2))</f>
        <v>224.79186862959435</v>
      </c>
      <c r="K3" s="4">
        <v>2.8879999999999999</v>
      </c>
      <c r="L3">
        <f t="shared" ref="L3:L12" si="4">(J3/3)*(E3+I3+SQRT(E3*I3))</f>
        <v>25639.443400417236</v>
      </c>
      <c r="M3" s="4">
        <v>0</v>
      </c>
      <c r="N3">
        <f t="shared" ref="N3:N12" si="5">(L3/K3)*COS(M3)</f>
        <v>8877.9236151029218</v>
      </c>
      <c r="O3">
        <f t="shared" ref="O3:O12" si="6">N3*0.3</f>
        <v>2663.3770845308763</v>
      </c>
      <c r="P3">
        <f t="shared" ref="P3:P12" si="7">O3/Q3</f>
        <v>2.2510620281866386E-3</v>
      </c>
      <c r="Q3">
        <v>1183164.6801293972</v>
      </c>
      <c r="R3">
        <f t="shared" ref="R3:R12" si="8">(ACOS((B3-F3)/J3))</f>
        <v>1.3416885052992806</v>
      </c>
      <c r="S3">
        <f t="shared" ref="S3:S12" si="9">(ACOS((C3-G3)/J3))</f>
        <v>1.1972926705972093</v>
      </c>
      <c r="T3">
        <f t="shared" ref="T3:T12" si="10">(ACOS((D3-H3)/J3))</f>
        <v>2.697337389007699</v>
      </c>
      <c r="U3">
        <f t="shared" si="0"/>
        <v>604.87623695560262</v>
      </c>
      <c r="V3">
        <f t="shared" si="1"/>
        <v>971.81239203864072</v>
      </c>
      <c r="W3">
        <f t="shared" si="2"/>
        <v>-2404.8457137726641</v>
      </c>
      <c r="Y3" s="8"/>
      <c r="Z3" s="9"/>
    </row>
    <row r="4" spans="1:33" x14ac:dyDescent="0.2">
      <c r="A4" t="s">
        <v>10</v>
      </c>
      <c r="B4" s="4">
        <v>417.70319999999998</v>
      </c>
      <c r="C4" s="4">
        <v>309.5090586</v>
      </c>
      <c r="D4" s="4">
        <v>144.00789699999996</v>
      </c>
      <c r="E4" s="4">
        <v>250.77223530000001</v>
      </c>
      <c r="F4" s="4">
        <v>378.82240000000002</v>
      </c>
      <c r="G4" s="4">
        <v>241.77977744</v>
      </c>
      <c r="H4" s="4">
        <v>298.87517939999998</v>
      </c>
      <c r="I4" s="4">
        <v>252.09460769999998</v>
      </c>
      <c r="J4">
        <f t="shared" si="3"/>
        <v>173.44407540487418</v>
      </c>
      <c r="K4" s="4">
        <v>4.2355999999999998</v>
      </c>
      <c r="L4">
        <f t="shared" si="4"/>
        <v>43609.58705667367</v>
      </c>
      <c r="M4" s="4">
        <v>0.21642083000000001</v>
      </c>
      <c r="N4">
        <f t="shared" si="5"/>
        <v>10055.783058380388</v>
      </c>
      <c r="O4">
        <f t="shared" si="6"/>
        <v>3016.7349175141162</v>
      </c>
      <c r="P4">
        <f t="shared" si="7"/>
        <v>2.5497168468418025E-3</v>
      </c>
      <c r="Q4">
        <v>1183164.6801293972</v>
      </c>
      <c r="R4">
        <f t="shared" si="8"/>
        <v>1.3447059862576625</v>
      </c>
      <c r="S4">
        <f t="shared" si="9"/>
        <v>1.169625621638529</v>
      </c>
      <c r="T4">
        <f t="shared" si="10"/>
        <v>2.6745297767930598</v>
      </c>
      <c r="U4">
        <f t="shared" si="0"/>
        <v>676.25871167454466</v>
      </c>
      <c r="V4">
        <f t="shared" si="1"/>
        <v>1178.0240226514022</v>
      </c>
      <c r="W4">
        <f t="shared" si="2"/>
        <v>-2693.626388252349</v>
      </c>
      <c r="Z4" s="9"/>
    </row>
    <row r="5" spans="1:33" x14ac:dyDescent="0.2">
      <c r="A5" t="s">
        <v>11</v>
      </c>
      <c r="B5" s="4">
        <v>400.3716</v>
      </c>
      <c r="C5" s="4">
        <v>280.39117604</v>
      </c>
      <c r="D5" s="4">
        <v>219.78349900000001</v>
      </c>
      <c r="E5" s="4">
        <v>395.32015479999995</v>
      </c>
      <c r="F5" s="4">
        <v>390.34343000000001</v>
      </c>
      <c r="G5" s="4">
        <v>220.72695680000001</v>
      </c>
      <c r="H5" s="4">
        <v>333.68180640000003</v>
      </c>
      <c r="I5" s="4">
        <v>141.13747999999998</v>
      </c>
      <c r="J5">
        <f t="shared" si="3"/>
        <v>128.96979367143527</v>
      </c>
      <c r="K5" s="4">
        <v>4.9249999999999998</v>
      </c>
      <c r="L5">
        <f t="shared" si="4"/>
        <v>33216.867176237101</v>
      </c>
      <c r="M5" s="4">
        <v>0</v>
      </c>
      <c r="N5">
        <f t="shared" si="5"/>
        <v>6744.5415586268227</v>
      </c>
      <c r="O5">
        <f t="shared" si="6"/>
        <v>2023.3624675880467</v>
      </c>
      <c r="P5">
        <f t="shared" si="7"/>
        <v>1.7101275093563146E-3</v>
      </c>
      <c r="Q5">
        <v>1183164.6801293972</v>
      </c>
      <c r="R5">
        <f t="shared" si="8"/>
        <v>1.4929618018193578</v>
      </c>
      <c r="S5">
        <f t="shared" si="9"/>
        <v>1.0898462798741</v>
      </c>
      <c r="T5">
        <f t="shared" si="10"/>
        <v>2.6533091996036511</v>
      </c>
      <c r="U5">
        <f t="shared" si="0"/>
        <v>157.32848924520252</v>
      </c>
      <c r="V5">
        <f t="shared" si="1"/>
        <v>936.05129101558532</v>
      </c>
      <c r="W5">
        <f t="shared" si="2"/>
        <v>-1786.9111344171172</v>
      </c>
      <c r="Y5" s="8"/>
      <c r="Z5" s="9"/>
    </row>
    <row r="6" spans="1:33" x14ac:dyDescent="0.2">
      <c r="A6" t="s">
        <v>12</v>
      </c>
      <c r="B6" s="4">
        <v>403.6216</v>
      </c>
      <c r="C6" s="4">
        <v>313.56463537000002</v>
      </c>
      <c r="D6" s="4">
        <v>79.266775000000052</v>
      </c>
      <c r="E6" s="4">
        <v>203.83827679999999</v>
      </c>
      <c r="F6" s="4">
        <v>375.57808999999997</v>
      </c>
      <c r="G6" s="4">
        <v>167.14877096000001</v>
      </c>
      <c r="H6" s="4">
        <v>183.13107349999996</v>
      </c>
      <c r="I6" s="4">
        <v>830.11128119999989</v>
      </c>
      <c r="J6">
        <f t="shared" si="3"/>
        <v>181.69159668775188</v>
      </c>
      <c r="K6" s="4">
        <v>2.6053000000000002</v>
      </c>
      <c r="L6">
        <f t="shared" si="4"/>
        <v>87532.900935503625</v>
      </c>
      <c r="M6" s="4">
        <v>0</v>
      </c>
      <c r="N6">
        <f t="shared" si="5"/>
        <v>33598.012104365567</v>
      </c>
      <c r="O6">
        <f t="shared" si="6"/>
        <v>10079.403631309669</v>
      </c>
      <c r="P6">
        <f t="shared" si="7"/>
        <v>8.5190200490157745E-3</v>
      </c>
      <c r="Q6">
        <v>1183164.6801293972</v>
      </c>
      <c r="R6">
        <f t="shared" si="8"/>
        <v>1.4158300664561583</v>
      </c>
      <c r="S6">
        <f t="shared" si="9"/>
        <v>0.63368960731263091</v>
      </c>
      <c r="T6">
        <f t="shared" si="10"/>
        <v>2.17931374538027</v>
      </c>
      <c r="U6">
        <f t="shared" si="0"/>
        <v>1555.7233338338758</v>
      </c>
      <c r="V6">
        <f t="shared" si="1"/>
        <v>8122.4702865687523</v>
      </c>
      <c r="W6">
        <f t="shared" si="2"/>
        <v>-5761.9075760750511</v>
      </c>
      <c r="Z6" s="9"/>
    </row>
    <row r="7" spans="1:33" x14ac:dyDescent="0.2">
      <c r="A7" t="s">
        <v>13</v>
      </c>
      <c r="B7" s="4">
        <v>17.347804</v>
      </c>
      <c r="C7" s="4">
        <v>271.46611999999999</v>
      </c>
      <c r="D7" s="4">
        <v>629.04539999999997</v>
      </c>
      <c r="E7" s="4">
        <v>351.9083392</v>
      </c>
      <c r="F7" s="4">
        <v>25.290066754999998</v>
      </c>
      <c r="G7" s="4">
        <v>268.67516283600003</v>
      </c>
      <c r="H7" s="4">
        <v>629.10815285000001</v>
      </c>
      <c r="I7" s="4">
        <v>994.84858569999994</v>
      </c>
      <c r="J7">
        <f t="shared" si="3"/>
        <v>8.4186054356363567</v>
      </c>
      <c r="K7" s="4">
        <v>6</v>
      </c>
      <c r="L7">
        <v>5450</v>
      </c>
      <c r="M7" s="4">
        <v>0</v>
      </c>
      <c r="N7">
        <f t="shared" si="5"/>
        <v>908.33333333333337</v>
      </c>
      <c r="O7" s="4">
        <v>2907.6684319999999</v>
      </c>
      <c r="P7">
        <f t="shared" si="7"/>
        <v>2.4575348477119869E-3</v>
      </c>
      <c r="Q7">
        <v>1183164.6801293972</v>
      </c>
      <c r="R7">
        <f t="shared" si="8"/>
        <v>2.803586953683995</v>
      </c>
      <c r="S7">
        <f t="shared" si="9"/>
        <v>1.2328794401539109</v>
      </c>
      <c r="T7">
        <f t="shared" si="10"/>
        <v>1.5782504629482454</v>
      </c>
      <c r="U7">
        <f t="shared" si="0"/>
        <v>-2743.1463403198709</v>
      </c>
      <c r="V7">
        <f t="shared" si="1"/>
        <v>963.95752275964901</v>
      </c>
      <c r="W7">
        <f t="shared" si="2"/>
        <v>-21.673955663815754</v>
      </c>
      <c r="Y7" s="8"/>
    </row>
    <row r="8" spans="1:33" x14ac:dyDescent="0.2">
      <c r="A8" t="s">
        <v>14</v>
      </c>
      <c r="B8" s="4">
        <v>360.47949999999997</v>
      </c>
      <c r="C8" s="4">
        <v>279.24813257</v>
      </c>
      <c r="D8" s="4">
        <v>194.47447699999998</v>
      </c>
      <c r="E8" s="4">
        <v>63.000035869999998</v>
      </c>
      <c r="F8" s="4">
        <v>371.55866000000003</v>
      </c>
      <c r="G8" s="4">
        <v>282.90404437000001</v>
      </c>
      <c r="H8" s="4">
        <v>228.1492806</v>
      </c>
      <c r="I8" s="4">
        <v>220.65634370000001</v>
      </c>
      <c r="J8">
        <f t="shared" si="3"/>
        <v>35.638544792030366</v>
      </c>
      <c r="K8" s="4">
        <v>10.561400000000001</v>
      </c>
      <c r="L8">
        <f t="shared" si="4"/>
        <v>4770.3427439168836</v>
      </c>
      <c r="M8" s="4">
        <v>0.21642083000000001</v>
      </c>
      <c r="N8">
        <f t="shared" si="5"/>
        <v>441.14052240388645</v>
      </c>
      <c r="O8">
        <f t="shared" si="6"/>
        <v>132.34215672116594</v>
      </c>
      <c r="P8">
        <f t="shared" si="7"/>
        <v>1.1185438421529984E-4</v>
      </c>
      <c r="Q8">
        <v>1183164.6801293972</v>
      </c>
      <c r="R8">
        <f t="shared" si="8"/>
        <v>1.8869106451211526</v>
      </c>
      <c r="S8">
        <f t="shared" si="9"/>
        <v>1.6735601857862368</v>
      </c>
      <c r="T8">
        <f t="shared" si="10"/>
        <v>2.8080804020874219</v>
      </c>
      <c r="U8">
        <f t="shared" si="0"/>
        <v>-41.141969673990907</v>
      </c>
      <c r="V8">
        <f t="shared" si="1"/>
        <v>-13.576066453267675</v>
      </c>
      <c r="W8">
        <f t="shared" si="2"/>
        <v>-125.04989083006237</v>
      </c>
      <c r="Y8" s="8"/>
    </row>
    <row r="9" spans="1:33" x14ac:dyDescent="0.2">
      <c r="A9" t="s">
        <v>15</v>
      </c>
      <c r="B9" s="4">
        <v>370.1807</v>
      </c>
      <c r="C9" s="4">
        <v>317.40991831999997</v>
      </c>
      <c r="D9" s="4">
        <v>234.25151199999999</v>
      </c>
      <c r="E9" s="4">
        <v>72.823976000000002</v>
      </c>
      <c r="F9" s="4">
        <v>366.47735999999998</v>
      </c>
      <c r="G9" s="4">
        <v>258.35777796000002</v>
      </c>
      <c r="H9" s="4">
        <v>321.13408649999997</v>
      </c>
      <c r="I9" s="4">
        <v>34.683635809999998</v>
      </c>
      <c r="J9">
        <f t="shared" si="3"/>
        <v>105.11637246404949</v>
      </c>
      <c r="K9" s="4">
        <v>3.1240000000000001</v>
      </c>
      <c r="L9">
        <f t="shared" si="4"/>
        <v>5527.8931586381705</v>
      </c>
      <c r="M9" s="4">
        <v>0.312</v>
      </c>
      <c r="N9">
        <f t="shared" si="5"/>
        <v>1684.0637119300393</v>
      </c>
      <c r="O9">
        <f t="shared" si="6"/>
        <v>505.21911357901178</v>
      </c>
      <c r="P9">
        <f t="shared" si="7"/>
        <v>4.2700658840133591E-4</v>
      </c>
      <c r="Q9">
        <v>1183164.6801293972</v>
      </c>
      <c r="R9">
        <f t="shared" si="8"/>
        <v>1.5355581764740542</v>
      </c>
      <c r="S9">
        <f t="shared" si="9"/>
        <v>0.97426203917837251</v>
      </c>
      <c r="T9">
        <f t="shared" si="10"/>
        <v>2.5437237224770266</v>
      </c>
      <c r="U9">
        <f t="shared" si="0"/>
        <v>17.799302889011035</v>
      </c>
      <c r="V9">
        <f t="shared" si="1"/>
        <v>283.82134303413181</v>
      </c>
      <c r="W9">
        <f t="shared" si="2"/>
        <v>-417.58230659419627</v>
      </c>
      <c r="Y9" s="8"/>
    </row>
    <row r="10" spans="1:33" x14ac:dyDescent="0.2">
      <c r="A10" t="s">
        <v>16</v>
      </c>
      <c r="B10" s="4">
        <v>397.82420000000002</v>
      </c>
      <c r="C10" s="4">
        <v>275.99370111000002</v>
      </c>
      <c r="D10" s="4">
        <v>208.61009300000001</v>
      </c>
      <c r="E10" s="4">
        <v>24.615821619999998</v>
      </c>
      <c r="F10" s="4">
        <v>365.00783999999999</v>
      </c>
      <c r="G10" s="4">
        <v>262.83343315000002</v>
      </c>
      <c r="H10" s="4">
        <v>338.10200959999997</v>
      </c>
      <c r="I10" s="4">
        <v>40.214919189999996</v>
      </c>
      <c r="J10">
        <f t="shared" si="3"/>
        <v>134.23212209143514</v>
      </c>
      <c r="K10" s="4">
        <v>4.1566000000000001</v>
      </c>
      <c r="L10">
        <f t="shared" si="4"/>
        <v>4308.573125611676</v>
      </c>
      <c r="M10" s="4">
        <v>0.29299999999999998</v>
      </c>
      <c r="N10">
        <f t="shared" si="5"/>
        <v>992.38538665498152</v>
      </c>
      <c r="O10">
        <f t="shared" si="6"/>
        <v>297.71561599649442</v>
      </c>
      <c r="P10">
        <f t="shared" si="7"/>
        <v>2.5162652418252938E-4</v>
      </c>
      <c r="Q10">
        <v>1183164.6801293972</v>
      </c>
      <c r="R10">
        <f t="shared" si="8"/>
        <v>1.323818392920338</v>
      </c>
      <c r="S10">
        <f t="shared" si="9"/>
        <v>1.4725974578727081</v>
      </c>
      <c r="T10">
        <f t="shared" si="10"/>
        <v>2.8750469122821807</v>
      </c>
      <c r="U10">
        <f t="shared" si="0"/>
        <v>72.783940832789057</v>
      </c>
      <c r="V10">
        <f t="shared" si="1"/>
        <v>29.188373254812163</v>
      </c>
      <c r="W10">
        <f t="shared" si="2"/>
        <v>-287.20223681538226</v>
      </c>
      <c r="Y10" s="8"/>
      <c r="Z10" s="9"/>
    </row>
    <row r="11" spans="1:33" x14ac:dyDescent="0.2">
      <c r="A11" t="s">
        <v>18</v>
      </c>
      <c r="B11" s="4">
        <v>320.67739999999998</v>
      </c>
      <c r="C11" s="4">
        <v>297.02554078000003</v>
      </c>
      <c r="D11" s="4">
        <v>259.16900200000003</v>
      </c>
      <c r="E11" s="4">
        <v>117.12380109999999</v>
      </c>
      <c r="F11" s="4">
        <v>338.04456999999996</v>
      </c>
      <c r="G11" s="4">
        <v>213.48304917999999</v>
      </c>
      <c r="H11" s="4">
        <v>241.42248719999998</v>
      </c>
      <c r="I11" s="4">
        <v>201.31420359999998</v>
      </c>
      <c r="J11">
        <f t="shared" si="3"/>
        <v>87.154490900306428</v>
      </c>
      <c r="K11" s="4">
        <v>4.1093999999999999</v>
      </c>
      <c r="L11">
        <f t="shared" si="4"/>
        <v>13712.060465147415</v>
      </c>
      <c r="M11" s="4">
        <v>8.6999999999999994E-2</v>
      </c>
      <c r="N11">
        <f t="shared" si="5"/>
        <v>3324.13488483828</v>
      </c>
      <c r="O11">
        <f t="shared" si="6"/>
        <v>997.24046545148394</v>
      </c>
      <c r="P11">
        <f t="shared" si="7"/>
        <v>8.4285854894047417E-4</v>
      </c>
      <c r="Q11">
        <v>1183164.6801293972</v>
      </c>
      <c r="R11">
        <f t="shared" si="8"/>
        <v>1.7714080169158679</v>
      </c>
      <c r="S11">
        <f t="shared" si="9"/>
        <v>0.28890520407568321</v>
      </c>
      <c r="T11">
        <f t="shared" si="10"/>
        <v>1.3657409808917755</v>
      </c>
      <c r="U11">
        <f t="shared" si="0"/>
        <v>-198.71890152150655</v>
      </c>
      <c r="V11">
        <f t="shared" si="1"/>
        <v>955.9111911221986</v>
      </c>
      <c r="W11">
        <f t="shared" si="2"/>
        <v>203.05944646659046</v>
      </c>
      <c r="Y11" s="8"/>
    </row>
    <row r="12" spans="1:33" x14ac:dyDescent="0.2">
      <c r="A12" t="s">
        <v>17</v>
      </c>
      <c r="B12" s="4">
        <v>325.97039999999998</v>
      </c>
      <c r="C12" s="4">
        <v>286.99026995000003</v>
      </c>
      <c r="D12" s="4">
        <v>268.57607200000001</v>
      </c>
      <c r="E12" s="4">
        <v>155.8511766</v>
      </c>
      <c r="F12" s="4">
        <v>340.65297999999996</v>
      </c>
      <c r="G12" s="4">
        <v>202.01804436</v>
      </c>
      <c r="H12" s="4">
        <v>230.34679659999995</v>
      </c>
      <c r="I12" s="4">
        <v>183.9447912</v>
      </c>
      <c r="J12">
        <f t="shared" si="3"/>
        <v>94.325684597480148</v>
      </c>
      <c r="K12" s="4">
        <v>7.2403000000000004</v>
      </c>
      <c r="L12">
        <f t="shared" si="4"/>
        <v>16007.454649046473</v>
      </c>
      <c r="M12" s="4">
        <v>0.188</v>
      </c>
      <c r="N12">
        <f t="shared" si="5"/>
        <v>2171.9270080531442</v>
      </c>
      <c r="O12">
        <f t="shared" si="6"/>
        <v>651.57810241594325</v>
      </c>
      <c r="P12">
        <f t="shared" si="7"/>
        <v>5.5070787132073887E-4</v>
      </c>
      <c r="Q12">
        <v>1183164.6801293972</v>
      </c>
      <c r="R12">
        <f t="shared" si="8"/>
        <v>1.7270902142906317</v>
      </c>
      <c r="S12">
        <f t="shared" si="9"/>
        <v>0.44909890015067067</v>
      </c>
      <c r="T12">
        <f t="shared" si="10"/>
        <v>1.1535000803935671</v>
      </c>
      <c r="U12">
        <f t="shared" si="0"/>
        <v>-101.4235693681446</v>
      </c>
      <c r="V12">
        <f t="shared" si="1"/>
        <v>586.96676037133932</v>
      </c>
      <c r="W12">
        <f t="shared" si="2"/>
        <v>264.07821823043497</v>
      </c>
      <c r="Y12" s="8"/>
    </row>
    <row r="14" spans="1:33" x14ac:dyDescent="0.2">
      <c r="L14">
        <f>SUM(L2:L12)</f>
        <v>253803.82937806824</v>
      </c>
      <c r="V14">
        <f>SUM(V2:V12)</f>
        <v>14764.931502071478</v>
      </c>
      <c r="W14">
        <f>SUM(W2:W12)</f>
        <v>-13695.941746874363</v>
      </c>
      <c r="AE14" s="7"/>
      <c r="AF14" s="7"/>
      <c r="AG14" s="7"/>
    </row>
    <row r="15" spans="1:33" x14ac:dyDescent="0.2">
      <c r="V15">
        <f>SQRT((V14^2)+(W14^2))</f>
        <v>20139.067073592032</v>
      </c>
      <c r="AE15" s="1"/>
      <c r="AF15" s="1"/>
      <c r="AG15" s="1"/>
    </row>
    <row r="16" spans="1:33" x14ac:dyDescent="0.2">
      <c r="V16">
        <f>V15/Q2</f>
        <v>0.82667814028379594</v>
      </c>
      <c r="AE16" s="7"/>
      <c r="AF16" s="7"/>
      <c r="AG16" s="7"/>
    </row>
    <row r="17" spans="21:33" x14ac:dyDescent="0.2">
      <c r="AE17" s="5"/>
      <c r="AF17" s="5"/>
      <c r="AG17" s="5"/>
    </row>
    <row r="19" spans="21:33" x14ac:dyDescent="0.2">
      <c r="AC19" s="1"/>
      <c r="AE19" s="5"/>
    </row>
    <row r="21" spans="21:33" x14ac:dyDescent="0.2">
      <c r="U21" s="7"/>
      <c r="V21" s="7"/>
      <c r="W21" s="7"/>
    </row>
    <row r="22" spans="21:33" x14ac:dyDescent="0.2">
      <c r="U22" s="7"/>
      <c r="V22" s="7"/>
      <c r="W22" s="7"/>
    </row>
    <row r="24" spans="21:33" x14ac:dyDescent="0.2">
      <c r="Y24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7D72A-E854-874B-96A3-9C7C1041CB50}">
  <dimension ref="A1:Z15"/>
  <sheetViews>
    <sheetView workbookViewId="0">
      <selection activeCell="F2" sqref="F2:H2"/>
    </sheetView>
  </sheetViews>
  <sheetFormatPr baseColWidth="10" defaultRowHeight="16" x14ac:dyDescent="0.2"/>
  <cols>
    <col min="5" max="5" width="16.5" customWidth="1"/>
    <col min="9" max="9" width="15.33203125" customWidth="1"/>
    <col min="10" max="10" width="14.1640625" customWidth="1"/>
    <col min="11" max="11" width="20.1640625" customWidth="1"/>
    <col min="12" max="12" width="14.33203125" customWidth="1"/>
    <col min="13" max="13" width="15.6640625" customWidth="1"/>
    <col min="16" max="16" width="13" customWidth="1"/>
  </cols>
  <sheetData>
    <row r="1" spans="1:26" x14ac:dyDescent="0.2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4</v>
      </c>
      <c r="G1" t="s">
        <v>5</v>
      </c>
      <c r="H1" t="s">
        <v>6</v>
      </c>
      <c r="I1" t="s">
        <v>20</v>
      </c>
      <c r="J1" t="s">
        <v>23</v>
      </c>
      <c r="K1" t="s">
        <v>27</v>
      </c>
      <c r="L1" t="s">
        <v>21</v>
      </c>
      <c r="M1" t="s">
        <v>7</v>
      </c>
      <c r="N1" t="s">
        <v>22</v>
      </c>
      <c r="O1" t="s">
        <v>26</v>
      </c>
      <c r="P1" t="s">
        <v>28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</row>
    <row r="2" spans="1:26" x14ac:dyDescent="0.2">
      <c r="A2" t="s">
        <v>9</v>
      </c>
      <c r="B2">
        <v>15.202030900376645</v>
      </c>
      <c r="C2">
        <v>13.951052295490573</v>
      </c>
      <c r="D2">
        <v>-3.4618015932350512</v>
      </c>
      <c r="E2">
        <v>55.564830713673928</v>
      </c>
      <c r="F2">
        <v>10.268254783782837</v>
      </c>
      <c r="G2">
        <v>5.5482192019102605</v>
      </c>
      <c r="H2">
        <v>16.327851922652229</v>
      </c>
      <c r="I2">
        <v>13.022167246576254</v>
      </c>
      <c r="J2">
        <f>SQRT(((B2-F2)^2)+((C2-G2)^2)+((D2-H2)^2))</f>
        <v>22.058561536195189</v>
      </c>
      <c r="K2">
        <v>16.920000000000002</v>
      </c>
      <c r="L2">
        <f>(J2/3)*(E2+I2+SQRT(E2*I2))</f>
        <v>702.09709082744155</v>
      </c>
      <c r="M2">
        <v>0.34899999999999998</v>
      </c>
      <c r="N2">
        <f>(L2/K2)*COS(M2)</f>
        <v>38.993573678508881</v>
      </c>
      <c r="O2">
        <f>N2*0.3</f>
        <v>11.698072103552663</v>
      </c>
      <c r="P2">
        <f>O2/Q2</f>
        <v>4.7471572151317039E-2</v>
      </c>
      <c r="Q2">
        <f>SUM(O2:O11)</f>
        <v>246.42268147902735</v>
      </c>
      <c r="R2">
        <f>(ACOS((B2-F2)/J2))</f>
        <v>1.3452209759502354</v>
      </c>
      <c r="S2">
        <f>(ACOS((C2-G2)/J2))</f>
        <v>1.1799912032001036</v>
      </c>
      <c r="T2">
        <f>(ACOS((D2-H2)/J2))</f>
        <v>2.6840520135524484</v>
      </c>
      <c r="U2">
        <f>O2*COS((R2))</f>
        <v>2.6164747261509622</v>
      </c>
      <c r="V2">
        <f>O2*COS((S2))</f>
        <v>4.4561812084404808</v>
      </c>
      <c r="W2">
        <f>O2*COS((T2))</f>
        <v>-10.494827296571971</v>
      </c>
      <c r="Z2" s="9"/>
    </row>
    <row r="3" spans="1:26" x14ac:dyDescent="0.2">
      <c r="A3" t="s">
        <v>10</v>
      </c>
      <c r="B3">
        <v>15.310823745816702</v>
      </c>
      <c r="C3">
        <v>10.388625965695089</v>
      </c>
      <c r="D3">
        <v>2.2438087045096049</v>
      </c>
      <c r="E3">
        <v>14.439273720916518</v>
      </c>
      <c r="F3">
        <v>8.9546175051616501</v>
      </c>
      <c r="G3">
        <v>-2.0973317147980248</v>
      </c>
      <c r="H3">
        <v>19.966267068993965</v>
      </c>
      <c r="I3">
        <v>92.185902567296054</v>
      </c>
      <c r="J3">
        <f t="shared" ref="J3:J11" si="0">SQRT(((B3-F3)^2)+((C3-G3)^2)+((D3-H3)^2))</f>
        <v>22.591724756062536</v>
      </c>
      <c r="K3">
        <v>15.06</v>
      </c>
      <c r="L3">
        <f t="shared" ref="L3:L11" si="1">(J3/3)*(E3+I3+SQRT(E3*I3))</f>
        <v>1077.695944799317</v>
      </c>
      <c r="M3">
        <v>0.34899999999999998</v>
      </c>
      <c r="N3">
        <f t="shared" ref="N3:N11" si="2">(L3/K3)*COS(M3)</f>
        <v>67.246161794601548</v>
      </c>
      <c r="O3">
        <f t="shared" ref="O3:O11" si="3">N3*0.3</f>
        <v>20.173848538380465</v>
      </c>
      <c r="P3">
        <f t="shared" ref="P3:P11" si="4">O3/Q3</f>
        <v>8.1866849339099615E-2</v>
      </c>
      <c r="Q3">
        <v>246.42268147902735</v>
      </c>
      <c r="R3">
        <f t="shared" ref="R3:R11" si="5">(ACOS((B3-F3)/J3))</f>
        <v>1.2855945493920036</v>
      </c>
      <c r="S3">
        <f t="shared" ref="S3:S11" si="6">(ACOS((C3-G3)/J3))</f>
        <v>0.98522168978005775</v>
      </c>
      <c r="T3">
        <f t="shared" ref="T3:T11" si="7">(ACOS((D3-H3)/J3))</f>
        <v>2.472632246747303</v>
      </c>
      <c r="U3">
        <f t="shared" ref="U3:U11" si="8">O3*COS((R3))</f>
        <v>5.6759341467841313</v>
      </c>
      <c r="V3">
        <f t="shared" ref="V3:V11" si="9">O3*COS((S3))</f>
        <v>11.149649786491015</v>
      </c>
      <c r="W3">
        <f t="shared" ref="W3:W11" si="10">O3*COS((T3))</f>
        <v>-15.825714708962957</v>
      </c>
      <c r="Z3" s="9"/>
    </row>
    <row r="4" spans="1:26" x14ac:dyDescent="0.2">
      <c r="A4" t="s">
        <v>11</v>
      </c>
      <c r="B4">
        <v>12.617471832997094</v>
      </c>
      <c r="C4">
        <v>1.7744434471298791</v>
      </c>
      <c r="D4">
        <v>0.94236509362847887</v>
      </c>
      <c r="E4">
        <v>18.267142081940293</v>
      </c>
      <c r="F4">
        <v>12.640078384495336</v>
      </c>
      <c r="G4">
        <v>0.43763390663174073</v>
      </c>
      <c r="H4">
        <v>4.7582329771826499</v>
      </c>
      <c r="I4">
        <v>13.201607843112816</v>
      </c>
      <c r="J4">
        <f t="shared" si="0"/>
        <v>4.0433177600180858</v>
      </c>
      <c r="K4">
        <v>2.7</v>
      </c>
      <c r="L4">
        <f t="shared" si="1"/>
        <v>63.342530900559581</v>
      </c>
      <c r="M4">
        <v>4.7100000000000003E-2</v>
      </c>
      <c r="N4">
        <f t="shared" si="2"/>
        <v>23.434179272731395</v>
      </c>
      <c r="O4">
        <f t="shared" si="3"/>
        <v>7.0302537818194182</v>
      </c>
      <c r="P4">
        <f t="shared" si="4"/>
        <v>2.8529247955682815E-2</v>
      </c>
      <c r="Q4">
        <v>246.42268147902735</v>
      </c>
      <c r="R4">
        <f t="shared" si="5"/>
        <v>1.5763874454313387</v>
      </c>
      <c r="S4">
        <f t="shared" si="6"/>
        <v>1.2338338332445185</v>
      </c>
      <c r="T4">
        <f t="shared" si="7"/>
        <v>2.8045800712059012</v>
      </c>
      <c r="U4">
        <f t="shared" si="8"/>
        <v>-3.9306778145406319E-2</v>
      </c>
      <c r="V4">
        <f t="shared" si="9"/>
        <v>2.3243561069059484</v>
      </c>
      <c r="W4">
        <f t="shared" si="10"/>
        <v>-6.6347789640851706</v>
      </c>
      <c r="Z4" s="9"/>
    </row>
    <row r="5" spans="1:26" x14ac:dyDescent="0.2">
      <c r="A5" t="s">
        <v>12</v>
      </c>
      <c r="B5">
        <v>11.995640544114277</v>
      </c>
      <c r="C5">
        <v>4.0723587333020745</v>
      </c>
      <c r="D5">
        <v>-9.57123864591542</v>
      </c>
      <c r="E5">
        <v>160.99028413381819</v>
      </c>
      <c r="F5">
        <v>14.324761272612548</v>
      </c>
      <c r="G5">
        <v>-6.0828432931983025</v>
      </c>
      <c r="H5">
        <v>-8.3155997259389203</v>
      </c>
      <c r="I5">
        <v>22.002176073998871</v>
      </c>
      <c r="J5">
        <f t="shared" si="0"/>
        <v>10.494263226368844</v>
      </c>
      <c r="K5">
        <v>7</v>
      </c>
      <c r="L5">
        <f t="shared" si="1"/>
        <v>848.31535248766318</v>
      </c>
      <c r="M5">
        <v>9.6299999999999997E-2</v>
      </c>
      <c r="N5">
        <f t="shared" si="2"/>
        <v>120.62641208444062</v>
      </c>
      <c r="O5">
        <f t="shared" si="3"/>
        <v>36.187923625332182</v>
      </c>
      <c r="P5">
        <f t="shared" si="4"/>
        <v>0.14685305511705538</v>
      </c>
      <c r="Q5">
        <v>246.42268147902735</v>
      </c>
      <c r="R5">
        <f t="shared" si="5"/>
        <v>1.794602309157082</v>
      </c>
      <c r="S5">
        <f t="shared" si="6"/>
        <v>0.25489092054652196</v>
      </c>
      <c r="T5">
        <f t="shared" si="7"/>
        <v>1.6907337003347402</v>
      </c>
      <c r="U5">
        <f t="shared" si="8"/>
        <v>-8.0316303506937619</v>
      </c>
      <c r="V5">
        <f t="shared" si="9"/>
        <v>35.01872093425397</v>
      </c>
      <c r="W5">
        <f t="shared" si="10"/>
        <v>-4.3298861822838663</v>
      </c>
      <c r="Z5" s="9"/>
    </row>
    <row r="6" spans="1:26" x14ac:dyDescent="0.2">
      <c r="A6" t="s">
        <v>14</v>
      </c>
      <c r="B6">
        <v>1.3430741498995373</v>
      </c>
      <c r="C6">
        <v>11.963858911526938</v>
      </c>
      <c r="D6">
        <v>7.8061413134394693</v>
      </c>
      <c r="E6">
        <v>36.802839097718838</v>
      </c>
      <c r="F6">
        <v>11.148289525118344</v>
      </c>
      <c r="G6">
        <v>2.3147752416751803</v>
      </c>
      <c r="H6">
        <v>1.2136611797709032</v>
      </c>
      <c r="I6">
        <v>12.609153405330771</v>
      </c>
      <c r="J6">
        <f t="shared" si="0"/>
        <v>15.254765109140221</v>
      </c>
      <c r="K6">
        <v>10.17</v>
      </c>
      <c r="L6">
        <f t="shared" si="1"/>
        <v>360.794892107225</v>
      </c>
      <c r="M6">
        <v>0</v>
      </c>
      <c r="N6">
        <f t="shared" si="2"/>
        <v>35.476390571015244</v>
      </c>
      <c r="O6">
        <f t="shared" si="3"/>
        <v>10.642917171304573</v>
      </c>
      <c r="P6">
        <f t="shared" si="4"/>
        <v>4.3189681677943979E-2</v>
      </c>
      <c r="Q6">
        <v>246.42268147902735</v>
      </c>
      <c r="R6">
        <f t="shared" si="5"/>
        <v>2.2688973390529359</v>
      </c>
      <c r="S6">
        <f t="shared" si="6"/>
        <v>0.88598207447832866</v>
      </c>
      <c r="T6">
        <f t="shared" si="7"/>
        <v>1.1239110954492133</v>
      </c>
      <c r="U6">
        <f t="shared" si="8"/>
        <v>-6.8408850833585513</v>
      </c>
      <c r="V6">
        <f t="shared" si="9"/>
        <v>6.7319553950842703</v>
      </c>
      <c r="W6">
        <f t="shared" si="10"/>
        <v>4.5994297200987804</v>
      </c>
      <c r="Z6" s="9"/>
    </row>
    <row r="7" spans="1:26" x14ac:dyDescent="0.2">
      <c r="A7" t="s">
        <v>16</v>
      </c>
      <c r="B7">
        <v>9.0107256484418734</v>
      </c>
      <c r="C7">
        <v>16.286009837329424</v>
      </c>
      <c r="D7">
        <v>3.1124694718305017</v>
      </c>
      <c r="E7">
        <v>16.316731651079429</v>
      </c>
      <c r="F7">
        <v>8.9388551720714347</v>
      </c>
      <c r="G7">
        <v>4.6182445200746125</v>
      </c>
      <c r="H7">
        <v>19.006118298384301</v>
      </c>
      <c r="I7">
        <v>10.938406202552899</v>
      </c>
      <c r="J7">
        <f t="shared" si="0"/>
        <v>19.716743795204192</v>
      </c>
      <c r="K7">
        <v>13.41</v>
      </c>
      <c r="L7">
        <f t="shared" si="1"/>
        <v>266.93015798151924</v>
      </c>
      <c r="M7">
        <v>0.11600000000000001</v>
      </c>
      <c r="N7">
        <f t="shared" si="2"/>
        <v>19.771533541010641</v>
      </c>
      <c r="O7">
        <f t="shared" si="3"/>
        <v>5.9314600623031923</v>
      </c>
      <c r="P7">
        <f t="shared" si="4"/>
        <v>2.4070268315816577E-2</v>
      </c>
      <c r="Q7">
        <v>246.42268147902735</v>
      </c>
      <c r="R7">
        <f t="shared" si="5"/>
        <v>1.5671511693451452</v>
      </c>
      <c r="S7">
        <f t="shared" si="6"/>
        <v>0.93754427739000434</v>
      </c>
      <c r="T7">
        <f t="shared" si="7"/>
        <v>2.5083266773183732</v>
      </c>
      <c r="U7">
        <f t="shared" si="8"/>
        <v>2.1621057953477626E-2</v>
      </c>
      <c r="V7">
        <f t="shared" si="9"/>
        <v>3.510056463403294</v>
      </c>
      <c r="W7">
        <f t="shared" si="10"/>
        <v>-4.7813444368996798</v>
      </c>
    </row>
    <row r="8" spans="1:26" x14ac:dyDescent="0.2">
      <c r="A8" t="s">
        <v>18</v>
      </c>
      <c r="B8">
        <v>5.5991266288598229</v>
      </c>
      <c r="C8">
        <v>8.8221286996655088</v>
      </c>
      <c r="D8">
        <v>14.346682740780622</v>
      </c>
      <c r="E8">
        <v>195.01739076091806</v>
      </c>
      <c r="F8">
        <v>11.49570616553617</v>
      </c>
      <c r="G8">
        <v>-4.305354135460135</v>
      </c>
      <c r="H8">
        <v>6.0644301138066075</v>
      </c>
      <c r="I8">
        <v>125.11395889880015</v>
      </c>
      <c r="J8">
        <f t="shared" si="0"/>
        <v>16.604100830695007</v>
      </c>
      <c r="K8">
        <v>11.07</v>
      </c>
      <c r="L8">
        <f t="shared" si="1"/>
        <v>2636.3682219718939</v>
      </c>
      <c r="M8">
        <v>0.254</v>
      </c>
      <c r="N8">
        <f t="shared" si="2"/>
        <v>230.51314348981975</v>
      </c>
      <c r="O8">
        <f t="shared" si="3"/>
        <v>69.153943046945926</v>
      </c>
      <c r="P8">
        <f t="shared" si="4"/>
        <v>0.28063140386219487</v>
      </c>
      <c r="Q8">
        <v>246.42268147902735</v>
      </c>
      <c r="R8">
        <f t="shared" si="5"/>
        <v>1.9338472136062033</v>
      </c>
      <c r="S8">
        <f t="shared" si="6"/>
        <v>0.65898047860472742</v>
      </c>
      <c r="T8">
        <f t="shared" si="7"/>
        <v>1.0485738043095951</v>
      </c>
      <c r="U8">
        <f t="shared" si="8"/>
        <v>-24.55849489285681</v>
      </c>
      <c r="V8">
        <f t="shared" si="9"/>
        <v>54.674276528832678</v>
      </c>
      <c r="W8">
        <f t="shared" si="10"/>
        <v>34.494516282831157</v>
      </c>
      <c r="Z8" s="9"/>
    </row>
    <row r="9" spans="1:26" x14ac:dyDescent="0.2">
      <c r="A9" t="s">
        <v>17</v>
      </c>
      <c r="B9">
        <v>6.4632135511016111</v>
      </c>
      <c r="C9">
        <v>3.9852183120114524</v>
      </c>
      <c r="D9">
        <v>9.7234122434456118</v>
      </c>
      <c r="E9">
        <v>47.753549926132109</v>
      </c>
      <c r="F9">
        <v>14.121122686324028</v>
      </c>
      <c r="G9">
        <v>-4.3510219619912371</v>
      </c>
      <c r="H9">
        <v>0.83199326346558689</v>
      </c>
      <c r="I9">
        <v>180.71813657010219</v>
      </c>
      <c r="J9">
        <f t="shared" si="0"/>
        <v>14.394228208097037</v>
      </c>
      <c r="K9">
        <v>9.6</v>
      </c>
      <c r="L9">
        <f t="shared" si="1"/>
        <v>1541.9534687568141</v>
      </c>
      <c r="M9">
        <v>7.1300000000000002E-2</v>
      </c>
      <c r="N9">
        <f t="shared" si="2"/>
        <v>160.21205439389641</v>
      </c>
      <c r="O9">
        <f t="shared" si="3"/>
        <v>48.063616318168918</v>
      </c>
      <c r="P9">
        <f t="shared" si="4"/>
        <v>0.19504542369919606</v>
      </c>
      <c r="Q9">
        <v>246.42268147902735</v>
      </c>
      <c r="R9">
        <f t="shared" si="5"/>
        <v>2.1317718784513326</v>
      </c>
      <c r="S9">
        <f t="shared" si="6"/>
        <v>0.95312576787075187</v>
      </c>
      <c r="T9">
        <f t="shared" si="7"/>
        <v>0.90497245711974506</v>
      </c>
      <c r="U9">
        <f t="shared" si="8"/>
        <v>-25.570444010863071</v>
      </c>
      <c r="V9">
        <f t="shared" si="9"/>
        <v>27.835452396144998</v>
      </c>
      <c r="W9">
        <f t="shared" si="10"/>
        <v>29.689243785745308</v>
      </c>
    </row>
    <row r="10" spans="1:26" x14ac:dyDescent="0.2">
      <c r="A10" t="s">
        <v>24</v>
      </c>
      <c r="B10">
        <v>14.629806599435859</v>
      </c>
      <c r="C10">
        <v>9.5111144618474714</v>
      </c>
      <c r="D10">
        <v>1.6325759181350969</v>
      </c>
      <c r="E10">
        <v>10.035552775000568</v>
      </c>
      <c r="F10">
        <v>-11.121837296174842</v>
      </c>
      <c r="G10">
        <v>4.4571783832867418E-2</v>
      </c>
      <c r="H10">
        <v>16.513245616026563</v>
      </c>
      <c r="I10">
        <v>80.848824059918186</v>
      </c>
      <c r="J10">
        <f t="shared" si="0"/>
        <v>31.21212783933132</v>
      </c>
      <c r="K10">
        <v>20.81</v>
      </c>
      <c r="L10">
        <f t="shared" si="1"/>
        <v>1241.9181325735547</v>
      </c>
      <c r="M10">
        <v>0</v>
      </c>
      <c r="N10">
        <f t="shared" si="2"/>
        <v>59.678910743563421</v>
      </c>
      <c r="O10">
        <f t="shared" si="3"/>
        <v>17.903673223069024</v>
      </c>
      <c r="P10">
        <f t="shared" si="4"/>
        <v>7.2654323520916553E-2</v>
      </c>
      <c r="Q10">
        <v>246.42268147902735</v>
      </c>
      <c r="R10">
        <f t="shared" si="5"/>
        <v>0.60050123385998055</v>
      </c>
      <c r="S10">
        <f t="shared" si="6"/>
        <v>1.2626456596596007</v>
      </c>
      <c r="T10">
        <f t="shared" si="7"/>
        <v>2.0677605846359559</v>
      </c>
      <c r="U10">
        <f t="shared" si="8"/>
        <v>14.771470232249683</v>
      </c>
      <c r="V10">
        <f t="shared" si="9"/>
        <v>5.4301291963131115</v>
      </c>
      <c r="W10">
        <f t="shared" si="10"/>
        <v>-8.5357412664365722</v>
      </c>
      <c r="Z10" s="9"/>
    </row>
    <row r="11" spans="1:26" x14ac:dyDescent="0.2">
      <c r="A11" t="s">
        <v>25</v>
      </c>
      <c r="B11">
        <v>2.5421536880825579</v>
      </c>
      <c r="C11">
        <v>22.138038899547247</v>
      </c>
      <c r="D11">
        <v>14.823652260786375</v>
      </c>
      <c r="E11">
        <v>73.236017519432536</v>
      </c>
      <c r="F11">
        <v>7.7856465774400538</v>
      </c>
      <c r="G11">
        <v>1.7550540882548491</v>
      </c>
      <c r="H11">
        <v>22.673189938177671</v>
      </c>
      <c r="I11">
        <v>19.785239227968237</v>
      </c>
      <c r="J11">
        <f t="shared" si="0"/>
        <v>22.462758718530207</v>
      </c>
      <c r="K11">
        <v>14.98</v>
      </c>
      <c r="L11">
        <f t="shared" si="1"/>
        <v>981.52436343280885</v>
      </c>
      <c r="M11">
        <v>4.48E-2</v>
      </c>
      <c r="N11">
        <f t="shared" si="2"/>
        <v>65.456578693836562</v>
      </c>
      <c r="O11">
        <f t="shared" si="3"/>
        <v>19.636973608150967</v>
      </c>
      <c r="P11">
        <f t="shared" si="4"/>
        <v>7.9688174360777089E-2</v>
      </c>
      <c r="Q11">
        <v>246.42268147902735</v>
      </c>
      <c r="R11">
        <f t="shared" si="5"/>
        <v>1.8064004846050727</v>
      </c>
      <c r="S11">
        <f t="shared" si="6"/>
        <v>0.43371131113886152</v>
      </c>
      <c r="T11">
        <f t="shared" si="7"/>
        <v>1.927776872784434</v>
      </c>
      <c r="U11">
        <f t="shared" si="8"/>
        <v>-4.5838684719477643</v>
      </c>
      <c r="V11">
        <f t="shared" si="9"/>
        <v>17.818832486701833</v>
      </c>
      <c r="W11">
        <f t="shared" si="10"/>
        <v>-6.8620762987568318</v>
      </c>
    </row>
    <row r="13" spans="1:26" x14ac:dyDescent="0.2">
      <c r="L13">
        <f>SUM(L2:L11)</f>
        <v>9720.9401558387963</v>
      </c>
      <c r="V13">
        <f>SUM(V2:V11)</f>
        <v>168.9496105025716</v>
      </c>
      <c r="W13">
        <f>SUM(W2:W11)</f>
        <v>11.318820634678204</v>
      </c>
    </row>
    <row r="14" spans="1:26" x14ac:dyDescent="0.2">
      <c r="V14">
        <f>SQRT((V13^2)+(W13^2))</f>
        <v>169.3283395936152</v>
      </c>
    </row>
    <row r="15" spans="1:26" x14ac:dyDescent="0.2">
      <c r="V15">
        <f>V14/Q2</f>
        <v>0.68714591764567934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Allosaurus</vt:lpstr>
      <vt:lpstr>Dromaeosaurus</vt:lpstr>
      <vt:lpstr>Duck</vt:lpstr>
      <vt:lpstr>Erlikosaurus</vt:lpstr>
      <vt:lpstr>Eudromia</vt:lpstr>
      <vt:lpstr>New Caledonian Crow</vt:lpstr>
      <vt:lpstr>Citipati</vt:lpstr>
      <vt:lpstr>Gallus</vt:lpstr>
      <vt:lpstr>Ostriche</vt:lpstr>
      <vt:lpstr>Chuana</vt:lpstr>
      <vt:lpstr>Trex</vt:lpstr>
      <vt:lpstr>Psittacus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Alec WIlken</cp:lastModifiedBy>
  <dcterms:created xsi:type="dcterms:W3CDTF">2020-07-22T14:19:38Z</dcterms:created>
  <dcterms:modified xsi:type="dcterms:W3CDTF">2024-01-13T19:12:08Z</dcterms:modified>
</cp:coreProperties>
</file>