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duction\8401\1258063L\0001\BLDY\"/>
    </mc:Choice>
  </mc:AlternateContent>
  <xr:revisionPtr revIDLastSave="0" documentId="13_ncr:1_{E698B8B8-E913-4193-B28B-600E4C0C8836}" xr6:coauthVersionLast="47" xr6:coauthVersionMax="47" xr10:uidLastSave="{00000000-0000-0000-0000-000000000000}"/>
  <bookViews>
    <workbookView xWindow="-120" yWindow="-120" windowWidth="20730" windowHeight="11160" xr2:uid="{9972D2CA-3801-4D2E-B53D-943BC486724E}"/>
  </bookViews>
  <sheets>
    <sheet name="Urine preferring protei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9" i="1" l="1"/>
  <c r="O39" i="1"/>
  <c r="N39" i="1"/>
  <c r="M39" i="1"/>
  <c r="P38" i="1"/>
  <c r="O38" i="1"/>
  <c r="S38" i="1" s="1"/>
  <c r="N38" i="1"/>
  <c r="M38" i="1"/>
  <c r="P37" i="1"/>
  <c r="O37" i="1"/>
  <c r="N37" i="1"/>
  <c r="M37" i="1"/>
  <c r="Q37" i="1" s="1"/>
  <c r="P36" i="1"/>
  <c r="O36" i="1"/>
  <c r="N36" i="1"/>
  <c r="M36" i="1"/>
  <c r="P35" i="1"/>
  <c r="O35" i="1"/>
  <c r="N35" i="1"/>
  <c r="M35" i="1"/>
  <c r="P34" i="1"/>
  <c r="O34" i="1"/>
  <c r="R34" i="1" s="1"/>
  <c r="N34" i="1"/>
  <c r="M34" i="1"/>
  <c r="P33" i="1"/>
  <c r="O33" i="1"/>
  <c r="N33" i="1"/>
  <c r="M33" i="1"/>
  <c r="P32" i="1"/>
  <c r="O32" i="1"/>
  <c r="S32" i="1" s="1"/>
  <c r="N32" i="1"/>
  <c r="M32" i="1"/>
  <c r="P31" i="1"/>
  <c r="O31" i="1"/>
  <c r="N31" i="1"/>
  <c r="Q31" i="1" s="1"/>
  <c r="M31" i="1"/>
  <c r="P30" i="1"/>
  <c r="O30" i="1"/>
  <c r="N30" i="1"/>
  <c r="M30" i="1"/>
  <c r="P29" i="1"/>
  <c r="O29" i="1"/>
  <c r="S29" i="1" s="1"/>
  <c r="N29" i="1"/>
  <c r="M29" i="1"/>
  <c r="Q29" i="1" s="1"/>
  <c r="P28" i="1"/>
  <c r="O28" i="1"/>
  <c r="R28" i="1" s="1"/>
  <c r="N28" i="1"/>
  <c r="M28" i="1"/>
  <c r="P27" i="1"/>
  <c r="O27" i="1"/>
  <c r="S27" i="1" s="1"/>
  <c r="N27" i="1"/>
  <c r="M27" i="1"/>
  <c r="P26" i="1"/>
  <c r="O26" i="1"/>
  <c r="S26" i="1" s="1"/>
  <c r="N26" i="1"/>
  <c r="M26" i="1"/>
  <c r="P25" i="1"/>
  <c r="O25" i="1"/>
  <c r="S25" i="1" s="1"/>
  <c r="N25" i="1"/>
  <c r="Q25" i="1" s="1"/>
  <c r="M25" i="1"/>
  <c r="P24" i="1"/>
  <c r="O24" i="1"/>
  <c r="N24" i="1"/>
  <c r="M24" i="1"/>
  <c r="P23" i="1"/>
  <c r="O23" i="1"/>
  <c r="S23" i="1" s="1"/>
  <c r="N23" i="1"/>
  <c r="M23" i="1"/>
  <c r="Q23" i="1" s="1"/>
  <c r="P22" i="1"/>
  <c r="R22" i="1" s="1"/>
  <c r="O22" i="1"/>
  <c r="S22" i="1" s="1"/>
  <c r="N22" i="1"/>
  <c r="M22" i="1"/>
  <c r="P21" i="1"/>
  <c r="O21" i="1"/>
  <c r="S21" i="1" s="1"/>
  <c r="N21" i="1"/>
  <c r="M21" i="1"/>
  <c r="P20" i="1"/>
  <c r="O20" i="1"/>
  <c r="N20" i="1"/>
  <c r="M20" i="1"/>
  <c r="P19" i="1"/>
  <c r="O19" i="1"/>
  <c r="S19" i="1" s="1"/>
  <c r="N19" i="1"/>
  <c r="M19" i="1"/>
  <c r="P18" i="1"/>
  <c r="O18" i="1"/>
  <c r="S18" i="1" s="1"/>
  <c r="N18" i="1"/>
  <c r="M18" i="1"/>
  <c r="P17" i="1"/>
  <c r="O17" i="1"/>
  <c r="R17" i="1" s="1"/>
  <c r="N17" i="1"/>
  <c r="M17" i="1"/>
  <c r="P16" i="1"/>
  <c r="O16" i="1"/>
  <c r="N16" i="1"/>
  <c r="M16" i="1"/>
  <c r="P15" i="1"/>
  <c r="O15" i="1"/>
  <c r="S15" i="1" s="1"/>
  <c r="N15" i="1"/>
  <c r="M15" i="1"/>
  <c r="P14" i="1"/>
  <c r="O14" i="1"/>
  <c r="N14" i="1"/>
  <c r="M14" i="1"/>
  <c r="P13" i="1"/>
  <c r="O13" i="1"/>
  <c r="S13" i="1" s="1"/>
  <c r="N13" i="1"/>
  <c r="M13" i="1"/>
  <c r="P12" i="1"/>
  <c r="O12" i="1"/>
  <c r="R12" i="1" s="1"/>
  <c r="N12" i="1"/>
  <c r="M12" i="1"/>
  <c r="P11" i="1"/>
  <c r="O11" i="1"/>
  <c r="N11" i="1"/>
  <c r="M11" i="1"/>
  <c r="P10" i="1"/>
  <c r="O10" i="1"/>
  <c r="S10" i="1" s="1"/>
  <c r="N10" i="1"/>
  <c r="M10" i="1"/>
  <c r="P9" i="1"/>
  <c r="O9" i="1"/>
  <c r="S9" i="1" s="1"/>
  <c r="N9" i="1"/>
  <c r="M9" i="1"/>
  <c r="P8" i="1"/>
  <c r="O8" i="1"/>
  <c r="S8" i="1" s="1"/>
  <c r="N8" i="1"/>
  <c r="M8" i="1"/>
  <c r="P7" i="1"/>
  <c r="O7" i="1"/>
  <c r="S7" i="1" s="1"/>
  <c r="N7" i="1"/>
  <c r="M7" i="1"/>
  <c r="P6" i="1"/>
  <c r="O6" i="1"/>
  <c r="N6" i="1"/>
  <c r="M6" i="1"/>
  <c r="P5" i="1"/>
  <c r="R5" i="1" s="1"/>
  <c r="O5" i="1"/>
  <c r="N5" i="1"/>
  <c r="M5" i="1"/>
  <c r="P4" i="1"/>
  <c r="O4" i="1"/>
  <c r="S4" i="1" s="1"/>
  <c r="N4" i="1"/>
  <c r="M4" i="1"/>
  <c r="P3" i="1"/>
  <c r="O3" i="1"/>
  <c r="N3" i="1"/>
  <c r="M3" i="1"/>
  <c r="P2" i="1"/>
  <c r="O2" i="1"/>
  <c r="S2" i="1" s="1"/>
  <c r="N2" i="1"/>
  <c r="M2" i="1"/>
  <c r="Q19" i="1" l="1"/>
  <c r="R24" i="1"/>
  <c r="R6" i="1"/>
  <c r="Q36" i="1"/>
  <c r="Q7" i="1"/>
  <c r="Q13" i="1"/>
  <c r="R30" i="1"/>
  <c r="Q30" i="1"/>
  <c r="Q6" i="1"/>
  <c r="R33" i="1"/>
  <c r="R35" i="1"/>
  <c r="S30" i="1"/>
  <c r="Q38" i="1"/>
  <c r="R36" i="1"/>
  <c r="Q33" i="1"/>
  <c r="S11" i="1"/>
  <c r="R4" i="1"/>
  <c r="Q10" i="1"/>
  <c r="Q27" i="1"/>
  <c r="Q18" i="1"/>
  <c r="R23" i="1"/>
  <c r="R10" i="1"/>
  <c r="R14" i="1"/>
  <c r="S16" i="1"/>
  <c r="S5" i="1"/>
  <c r="Q11" i="1"/>
  <c r="Q17" i="1"/>
  <c r="R18" i="1"/>
  <c r="R20" i="1"/>
  <c r="Q24" i="1"/>
  <c r="R29" i="1"/>
  <c r="R31" i="1"/>
  <c r="S33" i="1"/>
  <c r="S35" i="1"/>
  <c r="S17" i="1"/>
  <c r="S28" i="1"/>
  <c r="Q8" i="1"/>
  <c r="Q12" i="1"/>
  <c r="S24" i="1"/>
  <c r="S37" i="1"/>
  <c r="R39" i="1"/>
  <c r="Q21" i="1"/>
  <c r="R19" i="1"/>
  <c r="R11" i="1"/>
  <c r="R25" i="1"/>
  <c r="Q15" i="1"/>
  <c r="Q2" i="1"/>
  <c r="R27" i="1"/>
  <c r="R2" i="1"/>
  <c r="Q34" i="1"/>
  <c r="Q26" i="1"/>
  <c r="Q22" i="1"/>
  <c r="Q39" i="1"/>
  <c r="R16" i="1"/>
  <c r="R13" i="1"/>
  <c r="Q32" i="1"/>
  <c r="R38" i="1"/>
  <c r="R15" i="1"/>
  <c r="Q28" i="1"/>
  <c r="R7" i="1"/>
  <c r="Q20" i="1"/>
  <c r="R32" i="1"/>
  <c r="S3" i="1"/>
  <c r="Q5" i="1"/>
  <c r="S6" i="1"/>
  <c r="Q14" i="1"/>
  <c r="Q16" i="1"/>
  <c r="S20" i="1"/>
  <c r="R26" i="1"/>
  <c r="S34" i="1"/>
  <c r="R37" i="1"/>
  <c r="S39" i="1"/>
  <c r="Q4" i="1"/>
  <c r="R8" i="1"/>
  <c r="R21" i="1"/>
  <c r="Q9" i="1"/>
  <c r="Q3" i="1"/>
  <c r="S14" i="1"/>
  <c r="S31" i="1"/>
  <c r="Q35" i="1"/>
  <c r="S36" i="1"/>
  <c r="S12" i="1"/>
  <c r="R3" i="1"/>
  <c r="R9" i="1"/>
</calcChain>
</file>

<file path=xl/sharedStrings.xml><?xml version="1.0" encoding="utf-8"?>
<sst xmlns="http://schemas.openxmlformats.org/spreadsheetml/2006/main" count="135" uniqueCount="135">
  <si>
    <t>Abbr</t>
  </si>
  <si>
    <t>Accession No.</t>
  </si>
  <si>
    <t>Protein</t>
  </si>
  <si>
    <r>
      <t>D,</t>
    </r>
    <r>
      <rPr>
        <b/>
        <sz val="11"/>
        <color rgb="FF000000"/>
        <rFont val="Arial Narrow"/>
        <family val="2"/>
      </rPr>
      <t xml:space="preserve"> </t>
    </r>
    <r>
      <rPr>
        <b/>
        <i/>
        <sz val="11"/>
        <color rgb="FF000000"/>
        <rFont val="Arial Narrow"/>
        <family val="2"/>
      </rPr>
      <t>aspartic acid #</t>
    </r>
  </si>
  <si>
    <t>D %</t>
  </si>
  <si>
    <t>E, glutamic acid #</t>
  </si>
  <si>
    <t>E %</t>
  </si>
  <si>
    <t>K, lysine #</t>
  </si>
  <si>
    <t>K %</t>
  </si>
  <si>
    <t>R, arginine #</t>
  </si>
  <si>
    <t>R %</t>
  </si>
  <si>
    <t>D+E #</t>
  </si>
  <si>
    <t>K+R #</t>
  </si>
  <si>
    <t>D+E %</t>
  </si>
  <si>
    <t>K+R %</t>
  </si>
  <si>
    <t>Net Charge Number</t>
  </si>
  <si>
    <t>Net Charge Percentage</t>
  </si>
  <si>
    <t>Total Charge Percentage</t>
  </si>
  <si>
    <t>Molecular Weight</t>
  </si>
  <si>
    <t>KLK1_HUMAN</t>
  </si>
  <si>
    <t>P06870</t>
  </si>
  <si>
    <t xml:space="preserve">Kallikrein-1 precursor (EC 3.4.21.35) (Tissue kallikrein)(Kidney/pancreas/salivary gland kallikrein).
</t>
  </si>
  <si>
    <t>LRP2_HUMAN</t>
  </si>
  <si>
    <t>P98164</t>
  </si>
  <si>
    <t xml:space="preserve">Low-density lipoprotein receptor-related protein 2 precursor (Megalin)(Glycoprotein 330) (gp330).
</t>
  </si>
  <si>
    <t>A1AG1_HUMAN</t>
  </si>
  <si>
    <t>P02763</t>
  </si>
  <si>
    <t xml:space="preserve">Alpha-1-acid glycoprotein 1 precursor (AGP 1) (Orosomucoid-1) (OMD 1).
</t>
  </si>
  <si>
    <t>P3IP1_HUMAN</t>
  </si>
  <si>
    <t>Q96FE7</t>
  </si>
  <si>
    <t xml:space="preserve">Phosphoinositide-3-kinase-interacting protein 1 precursor (Kringledomain-containing protein HGFL).
</t>
  </si>
  <si>
    <t>CUBN_HUMAN</t>
  </si>
  <si>
    <t>O60494</t>
  </si>
  <si>
    <t xml:space="preserve">Cubilin precursor (Intrinsic factor-cobalamin receptor) (Intrinsicfactor-vitamin B12 receptor) (460 kDa receptor) (Intestinal intrinsicfactor receptor).
</t>
  </si>
  <si>
    <t>A1AT_HUMAN</t>
  </si>
  <si>
    <t>P01009</t>
  </si>
  <si>
    <t xml:space="preserve">Alpha-1-antitrypsin precursor (Alpha-1 protease inhibitor) (Alpha-1-antiproteinase).
</t>
  </si>
  <si>
    <t>UROM</t>
  </si>
  <si>
    <t>P07911</t>
  </si>
  <si>
    <t>Uromodulin (THP)</t>
  </si>
  <si>
    <t>EGF</t>
  </si>
  <si>
    <t>P01133</t>
  </si>
  <si>
    <t>Epidermal growth factor</t>
  </si>
  <si>
    <t>A1BG_HUMAN</t>
  </si>
  <si>
    <t>P04217</t>
  </si>
  <si>
    <t xml:space="preserve">Alpha-1B-glycoprotein precursor (Alpha-1-B glycoprotein).
</t>
  </si>
  <si>
    <t>APOD</t>
  </si>
  <si>
    <t>P05090</t>
  </si>
  <si>
    <t>Apolipoprotein D</t>
  </si>
  <si>
    <t>LG3BP_HUMAN</t>
  </si>
  <si>
    <t>Q08380</t>
  </si>
  <si>
    <t xml:space="preserve">Galectin-3-binding protein precursor (Lectin galactoside-bindingsoluble 3-binding protein) (Mac-2-binding protein) (Mac-2 BP) (MAC2BP)(Tumor-associated antigen 90K).
</t>
  </si>
  <si>
    <t>LYAG_HUMAN</t>
  </si>
  <si>
    <t>P10253</t>
  </si>
  <si>
    <t xml:space="preserve">Lysosomal alpha-glucosidase precursor (EC 3.2.1.20) (Acid maltase)(Aglucosidase alfa) [Contains: 76 kDa lysosomal alpha-glucosidase; 70kDa lysosomal alpha-glucosidase].
</t>
  </si>
  <si>
    <t>AMPN_HUMAN</t>
  </si>
  <si>
    <t>P15144</t>
  </si>
  <si>
    <t xml:space="preserve">Aminopeptidase N (EC 3.4.11.2) (hAPN) (Alanyl aminopeptidase)(Microsomal aminopeptidase) (Aminopeptidase M) (gp150) (Myeloid plasmamembrane glycoprotein CD13) (CD13 antigen).
</t>
  </si>
  <si>
    <t>PGBM_HUMAN</t>
  </si>
  <si>
    <t>P98160</t>
  </si>
  <si>
    <t xml:space="preserve">Basement membrane-specific heparan sulfate proteoglycan core proteinprecursor (HSPG) (Perlecan) (PLC).
</t>
  </si>
  <si>
    <t>ZA2G_HUMAN</t>
  </si>
  <si>
    <t>P25311</t>
  </si>
  <si>
    <t xml:space="preserve">Zinc-alpha-2-glycoprotein precursor (Zn-alpha-2-glycoprotein) (Zn-alpha-2-GP).
</t>
  </si>
  <si>
    <t>IGHA2_HUMAN</t>
  </si>
  <si>
    <t>P01877</t>
  </si>
  <si>
    <t xml:space="preserve">Ig alpha-2 chain C region.
</t>
  </si>
  <si>
    <t>KNG1_HUMAN</t>
  </si>
  <si>
    <t>P01042</t>
  </si>
  <si>
    <t xml:space="preserve">Kininogen-1 precursor (Alpha-2-thiol proteinase inhibitor) [Contains:Kininogen-1 heavy chain; Bradykinin (Kallidin I); Lysyl-bradykinin(Kallidin II); Kininogen-1 light chain; Low molecular weight growth-promoting factor].
</t>
  </si>
  <si>
    <t>HPT_HUMAN</t>
  </si>
  <si>
    <t>P00738</t>
  </si>
  <si>
    <t xml:space="preserve">Haptoglobin precursor [Contains: Haptoglobin alpha chain; Haptoglobinbeta chain].
</t>
  </si>
  <si>
    <t>ALBU</t>
  </si>
  <si>
    <t>Q9P1I7</t>
  </si>
  <si>
    <t>Albumin</t>
  </si>
  <si>
    <t>CD14_HUMAN</t>
  </si>
  <si>
    <t>P08571</t>
  </si>
  <si>
    <t xml:space="preserve">Monocyte differentiation antigen CD14 precursor (Myeloid cell-specificleucine-rich glycoprotein) [Contains: Monocyte differentiation antigenCD14, urinary form; Monocyte differentiation antigen CD14, membrane-bound form].
</t>
  </si>
  <si>
    <t>GELS_HUMAN</t>
  </si>
  <si>
    <t>P06396</t>
  </si>
  <si>
    <t xml:space="preserve">Gelsolin precursor (Actin-depolymerizing factor) (ADF) (Brevin)(AGEL).
</t>
  </si>
  <si>
    <t>AMBP_HUMAN</t>
  </si>
  <si>
    <t>P02760</t>
  </si>
  <si>
    <t xml:space="preserve">AMBP protein precursor [Contains: Alpha-1-microglobulin (Protein HC)(Complex-forming glycoprotein heterogeneous in charge) (Alpha-1microglycoprotein); Inter-alpha-trypsin inhibitor light chain (ITI-LC)(Bikunin) (HI-30)].
</t>
  </si>
  <si>
    <t>IGHA1_HUMAN</t>
  </si>
  <si>
    <t>P01876</t>
  </si>
  <si>
    <t xml:space="preserve">Ig alpha-1 chain C region.
</t>
  </si>
  <si>
    <t>IC1_HUMAN</t>
  </si>
  <si>
    <t>P05155</t>
  </si>
  <si>
    <t xml:space="preserve">Plasma protease C1 inhibitor precursor (C1 Inh) (C1Inh) (C1 esteraseinhibitor) (C1-inhibiting factor).
</t>
  </si>
  <si>
    <t>IGKC_HUMAN</t>
  </si>
  <si>
    <t>P01834</t>
  </si>
  <si>
    <t xml:space="preserve">Ig kappa chain C region.
</t>
  </si>
  <si>
    <t>A2GL_HUMAN</t>
  </si>
  <si>
    <t>P02750</t>
  </si>
  <si>
    <t xml:space="preserve">Leucine-rich alpha-2-glycoprotein precursor (LRG).
</t>
  </si>
  <si>
    <t>ITIH4_HUMAN</t>
  </si>
  <si>
    <t>Q14624</t>
  </si>
  <si>
    <t xml:space="preserve">Inter-alpha-trypsin inhibitor heavy chain H4 precursor (ITI heavychain H4) (Inter-alpha-inhibitor heavy chain 4) (Inter-alpha-trypsininhibitor family heavy chain-related protein) (IHRP) (Plasmakallikrein sensitive glycoprotein 120) (PK-120) (GP120) [Contains: 70kDa inter-alpha-trypsin inhibitor heavy chain H4; 35 kDa inter-alpha-trypsin inhibitor heavy chain H4].
</t>
  </si>
  <si>
    <t>EPCR_HUMAN</t>
  </si>
  <si>
    <t>Q9UNN8</t>
  </si>
  <si>
    <t xml:space="preserve">Endothelial protein C receptor precursor (Endothelial cell protein Creceptor) (Activated protein C receptor) (APC receptor) (CD201antigen).
</t>
  </si>
  <si>
    <t>TRFE_HUMAN</t>
  </si>
  <si>
    <t>P02787</t>
  </si>
  <si>
    <t xml:space="preserve">Serotransferrin precursor (Transferrin) (Siderophilin) (Beta-1-metal-binding globulin).
</t>
  </si>
  <si>
    <t>IGHG4_HUMAN</t>
  </si>
  <si>
    <t>P01861</t>
  </si>
  <si>
    <t xml:space="preserve">Ig gamma-4 chain C region.
</t>
  </si>
  <si>
    <t>VASN_HUMAN</t>
  </si>
  <si>
    <t>Q6EMK4</t>
  </si>
  <si>
    <t xml:space="preserve">Vasorin precursor (Protein Slit-like 2).
</t>
  </si>
  <si>
    <t>IGHG2_HUMAN</t>
  </si>
  <si>
    <t>P01859</t>
  </si>
  <si>
    <t xml:space="preserve">Ig gamma-2 chain C region.
</t>
  </si>
  <si>
    <t>PTGDS_HUMAN</t>
  </si>
  <si>
    <t>P41222</t>
  </si>
  <si>
    <t xml:space="preserve">Prostaglandin-H2 D-isomerase precursor (EC 5.3.99.2) (Lipocalin-typeprostaglandin-D synthase) (Glutathione-independent PGD synthetase)(Prostaglandin-D2 synthase) (PGD2 synthase) (PGDS2) (PGDS) (Beta-traceprotein) (Cerebrin-28).
</t>
  </si>
  <si>
    <t>IGHG1</t>
  </si>
  <si>
    <t>P01857</t>
  </si>
  <si>
    <t>Ig gamma-1 chain C</t>
  </si>
  <si>
    <t>SEMG2_HUMAN</t>
  </si>
  <si>
    <t>Q02383</t>
  </si>
  <si>
    <t xml:space="preserve">Semenogelin-2 precursor (Semenogelin II) (SGII).
</t>
  </si>
  <si>
    <t>IPSP</t>
  </si>
  <si>
    <t>P05154</t>
  </si>
  <si>
    <t>Plasma serine protease inhibitor</t>
  </si>
  <si>
    <t>SEMG1_HUMAN</t>
  </si>
  <si>
    <t>P04279</t>
  </si>
  <si>
    <t xml:space="preserve">Semenogelin-1 precursor (Semenogelin I) (SGI) [Contains: Alpha-inhibin-92; Alpha-inhibin-31; Seminal basic protein].
</t>
  </si>
  <si>
    <t>RNAS2_HUMAN</t>
  </si>
  <si>
    <t>P10153</t>
  </si>
  <si>
    <t xml:space="preserve">Nonsecretory ribonuclease precursor (EC 3.1.27.5) (Ribonuclease US)(Eosinophil-derived neurotoxin) (RNase UpI-2) (Ribonuclease 2) (RNase2).
</t>
  </si>
  <si>
    <t>Updated accession No.</t>
  </si>
  <si>
    <t>P02768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</si>
</sst>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1"/>
      <color theme="1"/>
      <name val="Arial Narrow"/>
      <family val="2"/>
    </font>
    <font>
      <b/>
      <i/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7F7F7F"/>
      </right>
      <top/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wrapText="1"/>
    </xf>
    <xf numFmtId="2" fontId="6" fillId="0" borderId="2" xfId="1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5" fillId="0" borderId="0" xfId="1" applyNumberFormat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4 3" xfId="1" xr:uid="{2465C523-B313-4EDF-B812-FCF7F80452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35</xdr:row>
      <xdr:rowOff>0</xdr:rowOff>
    </xdr:from>
    <xdr:to>
      <xdr:col>19</xdr:col>
      <xdr:colOff>127000</xdr:colOff>
      <xdr:row>35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94D7BC-257F-45FC-AE4D-2253539D8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4825" y="15725775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127000</xdr:colOff>
      <xdr:row>25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D641A9-3C45-47DF-91D8-B3B05CEEE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4825" y="11515725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127000</xdr:colOff>
      <xdr:row>8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662102-45E9-4DE6-8FCF-85E966FE6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4825" y="3581400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46C5-61CF-4970-928D-C2B97A616565}">
  <dimension ref="A1:T40"/>
  <sheetViews>
    <sheetView tabSelected="1" workbookViewId="0"/>
  </sheetViews>
  <sheetFormatPr defaultColWidth="8.85546875" defaultRowHeight="15" x14ac:dyDescent="0.25"/>
  <cols>
    <col min="1" max="1" width="17.42578125" style="11" customWidth="1"/>
    <col min="2" max="2" width="9.140625" style="11"/>
    <col min="3" max="3" width="8.85546875" style="11"/>
    <col min="4" max="4" width="69.140625" style="7" customWidth="1"/>
    <col min="17" max="17" width="15.28515625" customWidth="1"/>
    <col min="18" max="18" width="16.42578125" customWidth="1"/>
    <col min="19" max="19" width="15.42578125" customWidth="1"/>
    <col min="20" max="20" width="14.7109375" customWidth="1"/>
  </cols>
  <sheetData>
    <row r="1" spans="1:20" ht="50.25" thickBot="1" x14ac:dyDescent="0.3">
      <c r="A1" s="8" t="s">
        <v>0</v>
      </c>
      <c r="B1" s="1" t="s">
        <v>1</v>
      </c>
      <c r="C1" s="1" t="s">
        <v>133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4" t="s">
        <v>16</v>
      </c>
      <c r="S1" s="3" t="s">
        <v>17</v>
      </c>
      <c r="T1" s="3" t="s">
        <v>18</v>
      </c>
    </row>
    <row r="2" spans="1:20" ht="57.75" x14ac:dyDescent="0.25">
      <c r="A2" s="12" t="s">
        <v>19</v>
      </c>
      <c r="B2" s="13" t="s">
        <v>20</v>
      </c>
      <c r="C2" s="13"/>
      <c r="D2" s="5" t="s">
        <v>21</v>
      </c>
      <c r="E2" s="13">
        <v>17</v>
      </c>
      <c r="F2" s="13">
        <v>6.5</v>
      </c>
      <c r="G2" s="13">
        <v>17</v>
      </c>
      <c r="H2" s="13">
        <v>6.5</v>
      </c>
      <c r="I2" s="15">
        <v>8</v>
      </c>
      <c r="J2" s="15">
        <v>3.1</v>
      </c>
      <c r="K2" s="15">
        <v>6</v>
      </c>
      <c r="L2" s="15">
        <v>2.2999999999999998</v>
      </c>
      <c r="M2" s="19">
        <f t="shared" ref="M2:M39" si="0">E2+G2</f>
        <v>34</v>
      </c>
      <c r="N2" s="19">
        <f t="shared" ref="N2:N39" si="1">I2+K2</f>
        <v>14</v>
      </c>
      <c r="O2" s="19">
        <f t="shared" ref="O2:O39" si="2">F2+H2</f>
        <v>13</v>
      </c>
      <c r="P2" s="19">
        <f t="shared" ref="P2:P39" si="3">J2+L2</f>
        <v>5.4</v>
      </c>
      <c r="Q2" s="19">
        <f t="shared" ref="Q2:Q39" si="4">N2-M2</f>
        <v>-20</v>
      </c>
      <c r="R2" s="19">
        <f t="shared" ref="R2:R39" si="5">P2-O2</f>
        <v>-7.6</v>
      </c>
      <c r="S2" s="19">
        <f t="shared" ref="S2:S39" si="6">O2+P2</f>
        <v>18.399999999999999</v>
      </c>
      <c r="T2" s="20">
        <v>28889.43</v>
      </c>
    </row>
    <row r="3" spans="1:20" ht="57.75" x14ac:dyDescent="0.25">
      <c r="A3" s="12" t="s">
        <v>22</v>
      </c>
      <c r="B3" s="13" t="s">
        <v>23</v>
      </c>
      <c r="C3" s="13"/>
      <c r="D3" s="5" t="s">
        <v>24</v>
      </c>
      <c r="E3" s="13">
        <v>405</v>
      </c>
      <c r="F3" s="13">
        <v>8.6999999999999993</v>
      </c>
      <c r="G3" s="13">
        <v>247</v>
      </c>
      <c r="H3" s="13">
        <v>5.3</v>
      </c>
      <c r="I3" s="13">
        <v>164</v>
      </c>
      <c r="J3" s="13">
        <v>3.5</v>
      </c>
      <c r="K3" s="13">
        <v>245</v>
      </c>
      <c r="L3" s="13">
        <v>5.3</v>
      </c>
      <c r="M3" s="19">
        <f t="shared" si="0"/>
        <v>652</v>
      </c>
      <c r="N3" s="19">
        <f t="shared" si="1"/>
        <v>409</v>
      </c>
      <c r="O3" s="19">
        <f t="shared" si="2"/>
        <v>14</v>
      </c>
      <c r="P3" s="19">
        <f t="shared" si="3"/>
        <v>8.8000000000000007</v>
      </c>
      <c r="Q3" s="19">
        <f t="shared" si="4"/>
        <v>-243</v>
      </c>
      <c r="R3" s="19">
        <f t="shared" si="5"/>
        <v>-5.1999999999999993</v>
      </c>
      <c r="S3" s="19">
        <f t="shared" si="6"/>
        <v>22.8</v>
      </c>
      <c r="T3" s="20">
        <v>521952.77</v>
      </c>
    </row>
    <row r="4" spans="1:20" ht="57.75" x14ac:dyDescent="0.25">
      <c r="A4" s="14" t="s">
        <v>25</v>
      </c>
      <c r="B4" s="15" t="s">
        <v>26</v>
      </c>
      <c r="C4" s="15"/>
      <c r="D4" s="6" t="s">
        <v>27</v>
      </c>
      <c r="E4" s="15">
        <v>11</v>
      </c>
      <c r="F4" s="15">
        <v>5.5</v>
      </c>
      <c r="G4" s="15">
        <v>20</v>
      </c>
      <c r="H4" s="15">
        <v>10</v>
      </c>
      <c r="I4" s="15">
        <v>14</v>
      </c>
      <c r="J4" s="15">
        <v>7</v>
      </c>
      <c r="K4" s="15">
        <v>8</v>
      </c>
      <c r="L4" s="15">
        <v>4</v>
      </c>
      <c r="M4" s="19">
        <f t="shared" si="0"/>
        <v>31</v>
      </c>
      <c r="N4" s="19">
        <f t="shared" si="1"/>
        <v>22</v>
      </c>
      <c r="O4" s="19">
        <f t="shared" si="2"/>
        <v>15.5</v>
      </c>
      <c r="P4" s="19">
        <f t="shared" si="3"/>
        <v>11</v>
      </c>
      <c r="Q4" s="19">
        <f t="shared" si="4"/>
        <v>-9</v>
      </c>
      <c r="R4" s="19">
        <f t="shared" si="5"/>
        <v>-4.5</v>
      </c>
      <c r="S4" s="19">
        <f t="shared" si="6"/>
        <v>26.5</v>
      </c>
      <c r="T4" s="20">
        <v>23511.38</v>
      </c>
    </row>
    <row r="5" spans="1:20" ht="57.75" x14ac:dyDescent="0.25">
      <c r="A5" s="14" t="s">
        <v>28</v>
      </c>
      <c r="B5" s="15" t="s">
        <v>29</v>
      </c>
      <c r="C5" s="15"/>
      <c r="D5" s="6" t="s">
        <v>30</v>
      </c>
      <c r="E5" s="15">
        <v>12</v>
      </c>
      <c r="F5" s="15">
        <v>4.5999999999999996</v>
      </c>
      <c r="G5" s="15">
        <v>19</v>
      </c>
      <c r="H5" s="15">
        <v>7.2</v>
      </c>
      <c r="I5" s="15">
        <v>9</v>
      </c>
      <c r="J5" s="15">
        <v>3.4</v>
      </c>
      <c r="K5" s="15">
        <v>12</v>
      </c>
      <c r="L5" s="15">
        <v>4.5999999999999996</v>
      </c>
      <c r="M5" s="19">
        <f t="shared" si="0"/>
        <v>31</v>
      </c>
      <c r="N5" s="19">
        <f t="shared" si="1"/>
        <v>21</v>
      </c>
      <c r="O5" s="19">
        <f t="shared" si="2"/>
        <v>11.8</v>
      </c>
      <c r="P5" s="19">
        <f t="shared" si="3"/>
        <v>8</v>
      </c>
      <c r="Q5" s="19">
        <f t="shared" si="4"/>
        <v>-10</v>
      </c>
      <c r="R5" s="19">
        <f t="shared" si="5"/>
        <v>-3.8000000000000007</v>
      </c>
      <c r="S5" s="19">
        <f t="shared" si="6"/>
        <v>19.8</v>
      </c>
      <c r="T5" s="20">
        <v>28247.78</v>
      </c>
    </row>
    <row r="6" spans="1:20" ht="72" x14ac:dyDescent="0.25">
      <c r="A6" s="14" t="s">
        <v>31</v>
      </c>
      <c r="B6" s="15" t="s">
        <v>32</v>
      </c>
      <c r="C6" s="15"/>
      <c r="D6" s="6" t="s">
        <v>33</v>
      </c>
      <c r="E6" s="15">
        <v>194</v>
      </c>
      <c r="F6" s="15">
        <v>5.4</v>
      </c>
      <c r="G6" s="15">
        <v>160</v>
      </c>
      <c r="H6" s="15">
        <v>4.4000000000000004</v>
      </c>
      <c r="I6" s="15">
        <v>84</v>
      </c>
      <c r="J6" s="15">
        <v>2.2999999999999998</v>
      </c>
      <c r="K6" s="15">
        <v>137</v>
      </c>
      <c r="L6" s="15">
        <v>3.8</v>
      </c>
      <c r="M6" s="19">
        <f t="shared" si="0"/>
        <v>354</v>
      </c>
      <c r="N6" s="19">
        <f t="shared" si="1"/>
        <v>221</v>
      </c>
      <c r="O6" s="19">
        <f t="shared" si="2"/>
        <v>9.8000000000000007</v>
      </c>
      <c r="P6" s="19">
        <f t="shared" si="3"/>
        <v>6.1</v>
      </c>
      <c r="Q6" s="19">
        <f t="shared" si="4"/>
        <v>-133</v>
      </c>
      <c r="R6" s="19">
        <f t="shared" si="5"/>
        <v>-3.7000000000000011</v>
      </c>
      <c r="S6" s="19">
        <f t="shared" si="6"/>
        <v>15.9</v>
      </c>
      <c r="T6" s="20">
        <v>398732.93</v>
      </c>
    </row>
    <row r="7" spans="1:20" ht="57.75" x14ac:dyDescent="0.25">
      <c r="A7" s="14" t="s">
        <v>34</v>
      </c>
      <c r="B7" s="15" t="s">
        <v>35</v>
      </c>
      <c r="C7" s="15"/>
      <c r="D7" s="6" t="s">
        <v>36</v>
      </c>
      <c r="E7" s="15">
        <v>24</v>
      </c>
      <c r="F7" s="15">
        <v>5.7</v>
      </c>
      <c r="G7" s="15">
        <v>32</v>
      </c>
      <c r="H7" s="15">
        <v>7.7</v>
      </c>
      <c r="I7" s="15">
        <v>34</v>
      </c>
      <c r="J7" s="15">
        <v>8.1</v>
      </c>
      <c r="K7" s="15">
        <v>7</v>
      </c>
      <c r="L7" s="15">
        <v>1.7</v>
      </c>
      <c r="M7" s="19">
        <f t="shared" si="0"/>
        <v>56</v>
      </c>
      <c r="N7" s="19">
        <f t="shared" si="1"/>
        <v>41</v>
      </c>
      <c r="O7" s="19">
        <f t="shared" si="2"/>
        <v>13.4</v>
      </c>
      <c r="P7" s="19">
        <f t="shared" si="3"/>
        <v>9.7999999999999989</v>
      </c>
      <c r="Q7" s="19">
        <f t="shared" si="4"/>
        <v>-15</v>
      </c>
      <c r="R7" s="19">
        <f t="shared" si="5"/>
        <v>-3.6000000000000014</v>
      </c>
      <c r="S7" s="19">
        <f t="shared" si="6"/>
        <v>23.2</v>
      </c>
      <c r="T7" s="20">
        <v>46736.2</v>
      </c>
    </row>
    <row r="8" spans="1:20" ht="16.5" x14ac:dyDescent="0.25">
      <c r="A8" s="9" t="s">
        <v>37</v>
      </c>
      <c r="B8" s="21" t="s">
        <v>38</v>
      </c>
      <c r="C8" s="21"/>
      <c r="D8" s="22" t="s">
        <v>39</v>
      </c>
      <c r="E8" s="21">
        <v>39</v>
      </c>
      <c r="F8" s="21">
        <v>6.1</v>
      </c>
      <c r="G8" s="21">
        <v>30</v>
      </c>
      <c r="H8" s="21">
        <v>4.7</v>
      </c>
      <c r="I8" s="21">
        <v>16</v>
      </c>
      <c r="J8" s="21">
        <v>2.5</v>
      </c>
      <c r="K8" s="21">
        <v>30</v>
      </c>
      <c r="L8" s="21">
        <v>4.7</v>
      </c>
      <c r="M8" s="19">
        <f t="shared" si="0"/>
        <v>69</v>
      </c>
      <c r="N8" s="19">
        <f t="shared" si="1"/>
        <v>46</v>
      </c>
      <c r="O8" s="19">
        <f t="shared" si="2"/>
        <v>10.8</v>
      </c>
      <c r="P8" s="19">
        <f t="shared" si="3"/>
        <v>7.2</v>
      </c>
      <c r="Q8" s="19">
        <f t="shared" si="4"/>
        <v>-23</v>
      </c>
      <c r="R8" s="19">
        <f t="shared" si="5"/>
        <v>-3.6000000000000005</v>
      </c>
      <c r="S8" s="19">
        <f t="shared" si="6"/>
        <v>18</v>
      </c>
      <c r="T8" s="20">
        <v>69760.19</v>
      </c>
    </row>
    <row r="9" spans="1:20" ht="16.5" x14ac:dyDescent="0.25">
      <c r="A9" s="9" t="s">
        <v>40</v>
      </c>
      <c r="B9" s="21" t="s">
        <v>41</v>
      </c>
      <c r="C9" s="21"/>
      <c r="D9" s="22" t="s">
        <v>42</v>
      </c>
      <c r="E9" s="21">
        <v>78</v>
      </c>
      <c r="F9" s="21">
        <v>6.5</v>
      </c>
      <c r="G9" s="21">
        <v>71</v>
      </c>
      <c r="H9" s="21">
        <v>5.9</v>
      </c>
      <c r="I9" s="21">
        <v>56</v>
      </c>
      <c r="J9" s="21">
        <v>4.5999999999999996</v>
      </c>
      <c r="K9" s="21">
        <v>57</v>
      </c>
      <c r="L9" s="21">
        <v>4.7</v>
      </c>
      <c r="M9" s="19">
        <f t="shared" si="0"/>
        <v>149</v>
      </c>
      <c r="N9" s="19">
        <f t="shared" si="1"/>
        <v>113</v>
      </c>
      <c r="O9" s="19">
        <f t="shared" si="2"/>
        <v>12.4</v>
      </c>
      <c r="P9" s="19">
        <f t="shared" si="3"/>
        <v>9.3000000000000007</v>
      </c>
      <c r="Q9" s="19">
        <f t="shared" si="4"/>
        <v>-36</v>
      </c>
      <c r="R9" s="19">
        <f t="shared" si="5"/>
        <v>-3.0999999999999996</v>
      </c>
      <c r="S9" s="19">
        <f t="shared" si="6"/>
        <v>21.700000000000003</v>
      </c>
      <c r="T9" s="20">
        <v>133993.12</v>
      </c>
    </row>
    <row r="10" spans="1:20" ht="43.5" x14ac:dyDescent="0.25">
      <c r="A10" s="14" t="s">
        <v>43</v>
      </c>
      <c r="B10" s="15" t="s">
        <v>44</v>
      </c>
      <c r="C10" s="15"/>
      <c r="D10" s="6" t="s">
        <v>45</v>
      </c>
      <c r="E10" s="15">
        <v>19</v>
      </c>
      <c r="F10" s="15">
        <v>3.8</v>
      </c>
      <c r="G10" s="15">
        <v>40</v>
      </c>
      <c r="H10" s="15">
        <v>8.1</v>
      </c>
      <c r="I10" s="15">
        <v>11</v>
      </c>
      <c r="J10" s="15">
        <v>2.2000000000000002</v>
      </c>
      <c r="K10" s="15">
        <v>33</v>
      </c>
      <c r="L10" s="15">
        <v>6.7</v>
      </c>
      <c r="M10" s="19">
        <f t="shared" si="0"/>
        <v>59</v>
      </c>
      <c r="N10" s="19">
        <f t="shared" si="1"/>
        <v>44</v>
      </c>
      <c r="O10" s="19">
        <f t="shared" si="2"/>
        <v>11.899999999999999</v>
      </c>
      <c r="P10" s="19">
        <f t="shared" si="3"/>
        <v>8.9</v>
      </c>
      <c r="Q10" s="19">
        <f t="shared" si="4"/>
        <v>-15</v>
      </c>
      <c r="R10" s="19">
        <f t="shared" si="5"/>
        <v>-2.9999999999999982</v>
      </c>
      <c r="S10" s="19">
        <f t="shared" si="6"/>
        <v>20.799999999999997</v>
      </c>
      <c r="T10" s="20">
        <v>54253</v>
      </c>
    </row>
    <row r="11" spans="1:20" ht="16.5" x14ac:dyDescent="0.25">
      <c r="A11" s="9" t="s">
        <v>46</v>
      </c>
      <c r="B11" s="21" t="s">
        <v>47</v>
      </c>
      <c r="C11" s="21"/>
      <c r="D11" s="22" t="s">
        <v>48</v>
      </c>
      <c r="E11" s="21">
        <v>7</v>
      </c>
      <c r="F11" s="21">
        <v>3.7</v>
      </c>
      <c r="G11" s="21">
        <v>13</v>
      </c>
      <c r="H11" s="21">
        <v>6.9</v>
      </c>
      <c r="I11" s="21">
        <v>11</v>
      </c>
      <c r="J11" s="21">
        <v>5.8</v>
      </c>
      <c r="K11" s="21">
        <v>4</v>
      </c>
      <c r="L11" s="21">
        <v>2.1</v>
      </c>
      <c r="M11" s="19">
        <f t="shared" si="0"/>
        <v>20</v>
      </c>
      <c r="N11" s="19">
        <f t="shared" si="1"/>
        <v>15</v>
      </c>
      <c r="O11" s="19">
        <f t="shared" si="2"/>
        <v>10.600000000000001</v>
      </c>
      <c r="P11" s="19">
        <f t="shared" si="3"/>
        <v>7.9</v>
      </c>
      <c r="Q11" s="19">
        <f t="shared" si="4"/>
        <v>-5</v>
      </c>
      <c r="R11" s="19">
        <f t="shared" si="5"/>
        <v>-2.7000000000000011</v>
      </c>
      <c r="S11" s="19">
        <f t="shared" si="6"/>
        <v>18.5</v>
      </c>
      <c r="T11" s="20">
        <v>21275.37</v>
      </c>
    </row>
    <row r="12" spans="1:20" ht="72" x14ac:dyDescent="0.25">
      <c r="A12" s="14" t="s">
        <v>49</v>
      </c>
      <c r="B12" s="15" t="s">
        <v>50</v>
      </c>
      <c r="C12" s="15"/>
      <c r="D12" s="6" t="s">
        <v>51</v>
      </c>
      <c r="E12" s="15">
        <v>33</v>
      </c>
      <c r="F12" s="15">
        <v>5.6</v>
      </c>
      <c r="G12" s="15">
        <v>31</v>
      </c>
      <c r="H12" s="15">
        <v>5.3</v>
      </c>
      <c r="I12" s="15">
        <v>19</v>
      </c>
      <c r="J12" s="15">
        <v>3.2</v>
      </c>
      <c r="K12" s="15">
        <v>29</v>
      </c>
      <c r="L12" s="15">
        <v>5</v>
      </c>
      <c r="M12" s="19">
        <f t="shared" si="0"/>
        <v>64</v>
      </c>
      <c r="N12" s="19">
        <f t="shared" si="1"/>
        <v>48</v>
      </c>
      <c r="O12" s="19">
        <f t="shared" si="2"/>
        <v>10.899999999999999</v>
      </c>
      <c r="P12" s="19">
        <f t="shared" si="3"/>
        <v>8.1999999999999993</v>
      </c>
      <c r="Q12" s="19">
        <f t="shared" si="4"/>
        <v>-16</v>
      </c>
      <c r="R12" s="19">
        <f t="shared" si="5"/>
        <v>-2.6999999999999993</v>
      </c>
      <c r="S12" s="19">
        <f t="shared" si="6"/>
        <v>19.099999999999998</v>
      </c>
      <c r="T12" s="20">
        <v>65330.33</v>
      </c>
    </row>
    <row r="13" spans="1:20" ht="72" x14ac:dyDescent="0.25">
      <c r="A13" s="14" t="s">
        <v>52</v>
      </c>
      <c r="B13" s="15" t="s">
        <v>53</v>
      </c>
      <c r="C13" s="15"/>
      <c r="D13" s="6" t="s">
        <v>54</v>
      </c>
      <c r="E13" s="15">
        <v>40</v>
      </c>
      <c r="F13" s="15">
        <v>4.2</v>
      </c>
      <c r="G13" s="15">
        <v>50</v>
      </c>
      <c r="H13" s="15">
        <v>5.3</v>
      </c>
      <c r="I13" s="15">
        <v>15</v>
      </c>
      <c r="J13" s="15">
        <v>1.6</v>
      </c>
      <c r="K13" s="15">
        <v>50</v>
      </c>
      <c r="L13" s="15">
        <v>5.3</v>
      </c>
      <c r="M13" s="19">
        <f t="shared" si="0"/>
        <v>90</v>
      </c>
      <c r="N13" s="19">
        <f t="shared" si="1"/>
        <v>65</v>
      </c>
      <c r="O13" s="19">
        <f t="shared" si="2"/>
        <v>9.5</v>
      </c>
      <c r="P13" s="19">
        <f t="shared" si="3"/>
        <v>6.9</v>
      </c>
      <c r="Q13" s="19">
        <f t="shared" si="4"/>
        <v>-25</v>
      </c>
      <c r="R13" s="19">
        <f t="shared" si="5"/>
        <v>-2.5999999999999996</v>
      </c>
      <c r="S13" s="19">
        <f t="shared" si="6"/>
        <v>16.399999999999999</v>
      </c>
      <c r="T13" s="20">
        <v>105322.93</v>
      </c>
    </row>
    <row r="14" spans="1:20" ht="86.25" x14ac:dyDescent="0.25">
      <c r="A14" s="14" t="s">
        <v>55</v>
      </c>
      <c r="B14" s="15" t="s">
        <v>56</v>
      </c>
      <c r="C14" s="15"/>
      <c r="D14" s="6" t="s">
        <v>57</v>
      </c>
      <c r="E14" s="15">
        <v>48</v>
      </c>
      <c r="F14" s="15">
        <v>5</v>
      </c>
      <c r="G14" s="15">
        <v>61</v>
      </c>
      <c r="H14" s="15">
        <v>6.3</v>
      </c>
      <c r="I14" s="15">
        <v>45</v>
      </c>
      <c r="J14" s="15">
        <v>4.7</v>
      </c>
      <c r="K14" s="15">
        <v>40</v>
      </c>
      <c r="L14" s="15">
        <v>4.0999999999999996</v>
      </c>
      <c r="M14" s="19">
        <f t="shared" si="0"/>
        <v>109</v>
      </c>
      <c r="N14" s="19">
        <f t="shared" si="1"/>
        <v>85</v>
      </c>
      <c r="O14" s="19">
        <f t="shared" si="2"/>
        <v>11.3</v>
      </c>
      <c r="P14" s="19">
        <f t="shared" si="3"/>
        <v>8.8000000000000007</v>
      </c>
      <c r="Q14" s="19">
        <f t="shared" si="4"/>
        <v>-24</v>
      </c>
      <c r="R14" s="19">
        <f t="shared" si="5"/>
        <v>-2.5</v>
      </c>
      <c r="S14" s="19">
        <f t="shared" si="6"/>
        <v>20.100000000000001</v>
      </c>
      <c r="T14" s="20">
        <v>109538.68</v>
      </c>
    </row>
    <row r="15" spans="1:20" ht="57.75" x14ac:dyDescent="0.25">
      <c r="A15" s="14" t="s">
        <v>58</v>
      </c>
      <c r="B15" s="15" t="s">
        <v>59</v>
      </c>
      <c r="C15" s="15"/>
      <c r="D15" s="6" t="s">
        <v>60</v>
      </c>
      <c r="E15" s="15">
        <v>171</v>
      </c>
      <c r="F15" s="15">
        <v>3.9</v>
      </c>
      <c r="G15" s="15">
        <v>240</v>
      </c>
      <c r="H15" s="15">
        <v>5.5</v>
      </c>
      <c r="I15" s="15">
        <v>68</v>
      </c>
      <c r="J15" s="15">
        <v>1.5</v>
      </c>
      <c r="K15" s="15">
        <v>260</v>
      </c>
      <c r="L15" s="15">
        <v>5.9</v>
      </c>
      <c r="M15" s="19">
        <f t="shared" si="0"/>
        <v>411</v>
      </c>
      <c r="N15" s="19">
        <f t="shared" si="1"/>
        <v>328</v>
      </c>
      <c r="O15" s="19">
        <f t="shared" si="2"/>
        <v>9.4</v>
      </c>
      <c r="P15" s="19">
        <f t="shared" si="3"/>
        <v>7.4</v>
      </c>
      <c r="Q15" s="19">
        <f t="shared" si="4"/>
        <v>-83</v>
      </c>
      <c r="R15" s="19">
        <f t="shared" si="5"/>
        <v>-2</v>
      </c>
      <c r="S15" s="19">
        <f t="shared" si="6"/>
        <v>16.8</v>
      </c>
      <c r="T15" s="20">
        <v>468826.45</v>
      </c>
    </row>
    <row r="16" spans="1:20" ht="57.75" x14ac:dyDescent="0.25">
      <c r="A16" s="14" t="s">
        <v>61</v>
      </c>
      <c r="B16" s="15" t="s">
        <v>62</v>
      </c>
      <c r="C16" s="15"/>
      <c r="D16" s="6" t="s">
        <v>63</v>
      </c>
      <c r="E16" s="15">
        <v>18</v>
      </c>
      <c r="F16" s="15">
        <v>6</v>
      </c>
      <c r="G16" s="15">
        <v>21</v>
      </c>
      <c r="H16" s="15">
        <v>7</v>
      </c>
      <c r="I16" s="15">
        <v>20</v>
      </c>
      <c r="J16" s="15">
        <v>6.7</v>
      </c>
      <c r="K16" s="15">
        <v>13</v>
      </c>
      <c r="L16" s="15">
        <v>4.4000000000000004</v>
      </c>
      <c r="M16" s="19">
        <f t="shared" si="0"/>
        <v>39</v>
      </c>
      <c r="N16" s="19">
        <f t="shared" si="1"/>
        <v>33</v>
      </c>
      <c r="O16" s="19">
        <f t="shared" si="2"/>
        <v>13</v>
      </c>
      <c r="P16" s="19">
        <f t="shared" si="3"/>
        <v>11.100000000000001</v>
      </c>
      <c r="Q16" s="19">
        <f t="shared" si="4"/>
        <v>-6</v>
      </c>
      <c r="R16" s="19">
        <f t="shared" si="5"/>
        <v>-1.8999999999999986</v>
      </c>
      <c r="S16" s="19">
        <f t="shared" si="6"/>
        <v>24.1</v>
      </c>
      <c r="T16" s="20">
        <v>34258.519999999997</v>
      </c>
    </row>
    <row r="17" spans="1:20" ht="43.5" x14ac:dyDescent="0.25">
      <c r="A17" s="14" t="s">
        <v>64</v>
      </c>
      <c r="B17" s="15" t="s">
        <v>65</v>
      </c>
      <c r="C17" s="15"/>
      <c r="D17" s="6" t="s">
        <v>66</v>
      </c>
      <c r="E17" s="15">
        <v>13</v>
      </c>
      <c r="F17" s="15">
        <v>3.8</v>
      </c>
      <c r="G17" s="15">
        <v>18</v>
      </c>
      <c r="H17" s="15">
        <v>5.3</v>
      </c>
      <c r="I17" s="15">
        <v>12</v>
      </c>
      <c r="J17" s="15">
        <v>3.5</v>
      </c>
      <c r="K17" s="15">
        <v>13</v>
      </c>
      <c r="L17" s="15">
        <v>3.8</v>
      </c>
      <c r="M17" s="19">
        <f t="shared" si="0"/>
        <v>31</v>
      </c>
      <c r="N17" s="19">
        <f t="shared" si="1"/>
        <v>25</v>
      </c>
      <c r="O17" s="19">
        <f t="shared" si="2"/>
        <v>9.1</v>
      </c>
      <c r="P17" s="19">
        <f t="shared" si="3"/>
        <v>7.3</v>
      </c>
      <c r="Q17" s="19">
        <f t="shared" si="4"/>
        <v>-6</v>
      </c>
      <c r="R17" s="19">
        <f t="shared" si="5"/>
        <v>-1.7999999999999998</v>
      </c>
      <c r="S17" s="19">
        <f t="shared" si="6"/>
        <v>16.399999999999999</v>
      </c>
      <c r="T17" s="20">
        <v>36591.03</v>
      </c>
    </row>
    <row r="18" spans="1:20" ht="86.25" x14ac:dyDescent="0.25">
      <c r="A18" s="14" t="s">
        <v>67</v>
      </c>
      <c r="B18" s="15" t="s">
        <v>68</v>
      </c>
      <c r="C18" s="15"/>
      <c r="D18" s="6" t="s">
        <v>69</v>
      </c>
      <c r="E18" s="15">
        <v>41</v>
      </c>
      <c r="F18" s="15">
        <v>6.4</v>
      </c>
      <c r="G18" s="15">
        <v>41</v>
      </c>
      <c r="H18" s="15">
        <v>6.4</v>
      </c>
      <c r="I18" s="15">
        <v>51</v>
      </c>
      <c r="J18" s="15">
        <v>7.9</v>
      </c>
      <c r="K18" s="15">
        <v>21</v>
      </c>
      <c r="L18" s="15">
        <v>3.3</v>
      </c>
      <c r="M18" s="19">
        <f t="shared" si="0"/>
        <v>82</v>
      </c>
      <c r="N18" s="19">
        <f t="shared" si="1"/>
        <v>72</v>
      </c>
      <c r="O18" s="19">
        <f t="shared" si="2"/>
        <v>12.8</v>
      </c>
      <c r="P18" s="19">
        <f t="shared" si="3"/>
        <v>11.2</v>
      </c>
      <c r="Q18" s="19">
        <f t="shared" si="4"/>
        <v>-10</v>
      </c>
      <c r="R18" s="19">
        <f t="shared" si="5"/>
        <v>-1.6000000000000014</v>
      </c>
      <c r="S18" s="19">
        <f t="shared" si="6"/>
        <v>24</v>
      </c>
      <c r="T18" s="20">
        <v>71956.960000000006</v>
      </c>
    </row>
    <row r="19" spans="1:20" ht="57.75" x14ac:dyDescent="0.25">
      <c r="A19" s="14" t="s">
        <v>70</v>
      </c>
      <c r="B19" s="15" t="s">
        <v>71</v>
      </c>
      <c r="C19" s="15"/>
      <c r="D19" s="6" t="s">
        <v>72</v>
      </c>
      <c r="E19" s="15">
        <v>25</v>
      </c>
      <c r="F19" s="15">
        <v>6.2</v>
      </c>
      <c r="G19" s="15">
        <v>25</v>
      </c>
      <c r="H19" s="15">
        <v>6.2</v>
      </c>
      <c r="I19" s="15">
        <v>35</v>
      </c>
      <c r="J19" s="15">
        <v>8.6</v>
      </c>
      <c r="K19" s="15">
        <v>9</v>
      </c>
      <c r="L19" s="15">
        <v>2.2000000000000002</v>
      </c>
      <c r="M19" s="19">
        <f t="shared" si="0"/>
        <v>50</v>
      </c>
      <c r="N19" s="19">
        <f t="shared" si="1"/>
        <v>44</v>
      </c>
      <c r="O19" s="19">
        <f t="shared" si="2"/>
        <v>12.4</v>
      </c>
      <c r="P19" s="19">
        <f t="shared" si="3"/>
        <v>10.8</v>
      </c>
      <c r="Q19" s="19">
        <f t="shared" si="4"/>
        <v>-6</v>
      </c>
      <c r="R19" s="19">
        <f t="shared" si="5"/>
        <v>-1.5999999999999996</v>
      </c>
      <c r="S19" s="19">
        <f t="shared" si="6"/>
        <v>23.200000000000003</v>
      </c>
      <c r="T19" s="20">
        <v>45205.07</v>
      </c>
    </row>
    <row r="20" spans="1:20" ht="16.5" x14ac:dyDescent="0.25">
      <c r="A20" s="9" t="s">
        <v>73</v>
      </c>
      <c r="B20" s="25" t="s">
        <v>74</v>
      </c>
      <c r="C20" s="25" t="s">
        <v>134</v>
      </c>
      <c r="D20" s="22" t="s">
        <v>75</v>
      </c>
      <c r="E20" s="21">
        <v>36</v>
      </c>
      <c r="F20" s="21">
        <v>6</v>
      </c>
      <c r="G20" s="21">
        <v>63</v>
      </c>
      <c r="H20" s="21">
        <v>10.4</v>
      </c>
      <c r="I20" s="21">
        <v>59</v>
      </c>
      <c r="J20" s="21">
        <v>9.8000000000000007</v>
      </c>
      <c r="K20" s="21">
        <v>30</v>
      </c>
      <c r="L20" s="21">
        <v>5</v>
      </c>
      <c r="M20" s="19">
        <f t="shared" si="0"/>
        <v>99</v>
      </c>
      <c r="N20" s="19">
        <f t="shared" si="1"/>
        <v>89</v>
      </c>
      <c r="O20" s="19">
        <f t="shared" si="2"/>
        <v>16.399999999999999</v>
      </c>
      <c r="P20" s="19">
        <f t="shared" si="3"/>
        <v>14.8</v>
      </c>
      <c r="Q20" s="19">
        <f t="shared" si="4"/>
        <v>-10</v>
      </c>
      <c r="R20" s="19">
        <f t="shared" si="5"/>
        <v>-1.5999999999999979</v>
      </c>
      <c r="S20" s="19">
        <f t="shared" si="6"/>
        <v>31.2</v>
      </c>
      <c r="T20" s="20">
        <v>69225.789999999994</v>
      </c>
    </row>
    <row r="21" spans="1:20" ht="86.25" x14ac:dyDescent="0.25">
      <c r="A21" s="14" t="s">
        <v>76</v>
      </c>
      <c r="B21" s="15" t="s">
        <v>77</v>
      </c>
      <c r="C21" s="15"/>
      <c r="D21" s="6" t="s">
        <v>78</v>
      </c>
      <c r="E21" s="15">
        <v>16</v>
      </c>
      <c r="F21" s="15">
        <v>4.3</v>
      </c>
      <c r="G21" s="15">
        <v>20</v>
      </c>
      <c r="H21" s="15">
        <v>5.3</v>
      </c>
      <c r="I21" s="15">
        <v>9</v>
      </c>
      <c r="J21" s="15">
        <v>2.4</v>
      </c>
      <c r="K21" s="15">
        <v>22</v>
      </c>
      <c r="L21" s="15">
        <v>5.9</v>
      </c>
      <c r="M21" s="19">
        <f t="shared" si="0"/>
        <v>36</v>
      </c>
      <c r="N21" s="19">
        <f t="shared" si="1"/>
        <v>31</v>
      </c>
      <c r="O21" s="19">
        <f t="shared" si="2"/>
        <v>9.6</v>
      </c>
      <c r="P21" s="19">
        <f t="shared" si="3"/>
        <v>8.3000000000000007</v>
      </c>
      <c r="Q21" s="19">
        <f t="shared" si="4"/>
        <v>-5</v>
      </c>
      <c r="R21" s="19">
        <f t="shared" si="5"/>
        <v>-1.2999999999999989</v>
      </c>
      <c r="S21" s="19">
        <f t="shared" si="6"/>
        <v>17.899999999999999</v>
      </c>
      <c r="T21" s="20">
        <v>40075.699999999997</v>
      </c>
    </row>
    <row r="22" spans="1:20" ht="43.5" x14ac:dyDescent="0.25">
      <c r="A22" s="14" t="s">
        <v>79</v>
      </c>
      <c r="B22" s="15" t="s">
        <v>80</v>
      </c>
      <c r="C22" s="15"/>
      <c r="D22" s="6" t="s">
        <v>81</v>
      </c>
      <c r="E22" s="15">
        <v>46</v>
      </c>
      <c r="F22" s="15">
        <v>5.9</v>
      </c>
      <c r="G22" s="15">
        <v>51</v>
      </c>
      <c r="H22" s="15">
        <v>6.5</v>
      </c>
      <c r="I22" s="15">
        <v>45</v>
      </c>
      <c r="J22" s="15">
        <v>5.8</v>
      </c>
      <c r="K22" s="15">
        <v>42</v>
      </c>
      <c r="L22" s="15">
        <v>5.4</v>
      </c>
      <c r="M22" s="19">
        <f t="shared" si="0"/>
        <v>97</v>
      </c>
      <c r="N22" s="19">
        <f t="shared" si="1"/>
        <v>87</v>
      </c>
      <c r="O22" s="19">
        <f t="shared" si="2"/>
        <v>12.4</v>
      </c>
      <c r="P22" s="19">
        <f t="shared" si="3"/>
        <v>11.2</v>
      </c>
      <c r="Q22" s="19">
        <f t="shared" si="4"/>
        <v>-10</v>
      </c>
      <c r="R22" s="19">
        <f t="shared" si="5"/>
        <v>-1.2000000000000011</v>
      </c>
      <c r="S22" s="19">
        <f t="shared" si="6"/>
        <v>23.6</v>
      </c>
      <c r="T22" s="20">
        <v>85696.93</v>
      </c>
    </row>
    <row r="23" spans="1:20" ht="86.25" x14ac:dyDescent="0.25">
      <c r="A23" s="14" t="s">
        <v>82</v>
      </c>
      <c r="B23" s="15" t="s">
        <v>83</v>
      </c>
      <c r="C23" s="15"/>
      <c r="D23" s="6" t="s">
        <v>84</v>
      </c>
      <c r="E23" s="15">
        <v>12</v>
      </c>
      <c r="F23" s="15">
        <v>3.4</v>
      </c>
      <c r="G23" s="15">
        <v>28</v>
      </c>
      <c r="H23" s="15">
        <v>8</v>
      </c>
      <c r="I23" s="15">
        <v>18</v>
      </c>
      <c r="J23" s="13">
        <v>5.0999999999999996</v>
      </c>
      <c r="K23" s="15">
        <v>18</v>
      </c>
      <c r="L23" s="15">
        <v>5.0999999999999996</v>
      </c>
      <c r="M23" s="19">
        <f t="shared" si="0"/>
        <v>40</v>
      </c>
      <c r="N23" s="19">
        <f t="shared" si="1"/>
        <v>36</v>
      </c>
      <c r="O23" s="19">
        <f t="shared" si="2"/>
        <v>11.4</v>
      </c>
      <c r="P23" s="19">
        <f t="shared" si="3"/>
        <v>10.199999999999999</v>
      </c>
      <c r="Q23" s="19">
        <f t="shared" si="4"/>
        <v>-4</v>
      </c>
      <c r="R23" s="19">
        <f t="shared" si="5"/>
        <v>-1.2000000000000011</v>
      </c>
      <c r="S23" s="19">
        <f t="shared" si="6"/>
        <v>21.6</v>
      </c>
      <c r="T23" s="20">
        <v>38999.22</v>
      </c>
    </row>
    <row r="24" spans="1:20" ht="43.5" x14ac:dyDescent="0.25">
      <c r="A24" s="14" t="s">
        <v>85</v>
      </c>
      <c r="B24" s="15" t="s">
        <v>86</v>
      </c>
      <c r="C24" s="15"/>
      <c r="D24" s="6" t="s">
        <v>87</v>
      </c>
      <c r="E24" s="15">
        <v>12</v>
      </c>
      <c r="F24" s="15">
        <v>3.4</v>
      </c>
      <c r="G24" s="15">
        <v>17</v>
      </c>
      <c r="H24" s="15">
        <v>4.8</v>
      </c>
      <c r="I24" s="15">
        <v>13</v>
      </c>
      <c r="J24" s="15">
        <v>3.7</v>
      </c>
      <c r="K24" s="15">
        <v>12</v>
      </c>
      <c r="L24" s="15">
        <v>3.4</v>
      </c>
      <c r="M24" s="19">
        <f t="shared" si="0"/>
        <v>29</v>
      </c>
      <c r="N24" s="19">
        <f t="shared" si="1"/>
        <v>25</v>
      </c>
      <c r="O24" s="19">
        <f t="shared" si="2"/>
        <v>8.1999999999999993</v>
      </c>
      <c r="P24" s="19">
        <f t="shared" si="3"/>
        <v>7.1</v>
      </c>
      <c r="Q24" s="19">
        <f t="shared" si="4"/>
        <v>-4</v>
      </c>
      <c r="R24" s="19">
        <f t="shared" si="5"/>
        <v>-1.0999999999999996</v>
      </c>
      <c r="S24" s="19">
        <f t="shared" si="6"/>
        <v>15.299999999999999</v>
      </c>
      <c r="T24" s="20">
        <v>37654.29</v>
      </c>
    </row>
    <row r="25" spans="1:20" ht="57.75" x14ac:dyDescent="0.25">
      <c r="A25" s="14" t="s">
        <v>88</v>
      </c>
      <c r="B25" s="15" t="s">
        <v>89</v>
      </c>
      <c r="C25" s="15"/>
      <c r="D25" s="6" t="s">
        <v>90</v>
      </c>
      <c r="E25" s="15">
        <v>24</v>
      </c>
      <c r="F25" s="15">
        <v>4.8</v>
      </c>
      <c r="G25" s="15">
        <v>24</v>
      </c>
      <c r="H25" s="15">
        <v>4.8</v>
      </c>
      <c r="I25" s="15">
        <v>29</v>
      </c>
      <c r="J25" s="15">
        <v>5.8</v>
      </c>
      <c r="K25" s="15">
        <v>14</v>
      </c>
      <c r="L25" s="15">
        <v>2.8</v>
      </c>
      <c r="M25" s="19">
        <f t="shared" si="0"/>
        <v>48</v>
      </c>
      <c r="N25" s="19">
        <f t="shared" si="1"/>
        <v>43</v>
      </c>
      <c r="O25" s="19">
        <f t="shared" si="2"/>
        <v>9.6</v>
      </c>
      <c r="P25" s="19">
        <f t="shared" si="3"/>
        <v>8.6</v>
      </c>
      <c r="Q25" s="19">
        <f t="shared" si="4"/>
        <v>-5</v>
      </c>
      <c r="R25" s="19">
        <f t="shared" si="5"/>
        <v>-1</v>
      </c>
      <c r="S25" s="19">
        <f t="shared" si="6"/>
        <v>18.2</v>
      </c>
      <c r="T25" s="20">
        <v>55153.65</v>
      </c>
    </row>
    <row r="26" spans="1:20" ht="43.5" x14ac:dyDescent="0.25">
      <c r="A26" s="16" t="s">
        <v>91</v>
      </c>
      <c r="B26" s="15" t="s">
        <v>92</v>
      </c>
      <c r="C26" s="15"/>
      <c r="D26" s="6" t="s">
        <v>93</v>
      </c>
      <c r="E26" s="15">
        <v>5</v>
      </c>
      <c r="F26" s="15">
        <v>4.7</v>
      </c>
      <c r="G26" s="15">
        <v>7</v>
      </c>
      <c r="H26" s="15">
        <v>6.5</v>
      </c>
      <c r="I26" s="15">
        <v>8</v>
      </c>
      <c r="J26" s="15">
        <v>7.5</v>
      </c>
      <c r="K26" s="15">
        <v>3</v>
      </c>
      <c r="L26" s="15">
        <v>2.8</v>
      </c>
      <c r="M26" s="19">
        <f t="shared" si="0"/>
        <v>12</v>
      </c>
      <c r="N26" s="19">
        <f t="shared" si="1"/>
        <v>11</v>
      </c>
      <c r="O26" s="19">
        <f t="shared" si="2"/>
        <v>11.2</v>
      </c>
      <c r="P26" s="19">
        <f t="shared" si="3"/>
        <v>10.3</v>
      </c>
      <c r="Q26" s="19">
        <f t="shared" si="4"/>
        <v>-1</v>
      </c>
      <c r="R26" s="19">
        <f t="shared" si="5"/>
        <v>-0.89999999999999858</v>
      </c>
      <c r="S26" s="19">
        <f t="shared" si="6"/>
        <v>21.5</v>
      </c>
      <c r="T26" s="20">
        <v>11764.95</v>
      </c>
    </row>
    <row r="27" spans="1:20" ht="43.5" x14ac:dyDescent="0.25">
      <c r="A27" s="14" t="s">
        <v>94</v>
      </c>
      <c r="B27" s="15" t="s">
        <v>95</v>
      </c>
      <c r="C27" s="15"/>
      <c r="D27" s="6" t="s">
        <v>96</v>
      </c>
      <c r="E27" s="15">
        <v>19</v>
      </c>
      <c r="F27" s="15">
        <v>5.5</v>
      </c>
      <c r="G27" s="15">
        <v>14</v>
      </c>
      <c r="H27" s="15">
        <v>4</v>
      </c>
      <c r="I27" s="15">
        <v>13</v>
      </c>
      <c r="J27" s="15">
        <v>3.7</v>
      </c>
      <c r="K27" s="15">
        <v>18</v>
      </c>
      <c r="L27" s="15">
        <v>5.2</v>
      </c>
      <c r="M27" s="19">
        <f t="shared" si="0"/>
        <v>33</v>
      </c>
      <c r="N27" s="19">
        <f t="shared" si="1"/>
        <v>31</v>
      </c>
      <c r="O27" s="19">
        <f t="shared" si="2"/>
        <v>9.5</v>
      </c>
      <c r="P27" s="19">
        <f t="shared" si="3"/>
        <v>8.9</v>
      </c>
      <c r="Q27" s="19">
        <f t="shared" si="4"/>
        <v>-2</v>
      </c>
      <c r="R27" s="19">
        <f t="shared" si="5"/>
        <v>-0.59999999999999964</v>
      </c>
      <c r="S27" s="19">
        <f t="shared" si="6"/>
        <v>18.399999999999999</v>
      </c>
      <c r="T27" s="20">
        <v>38177.49</v>
      </c>
    </row>
    <row r="28" spans="1:20" ht="114.75" x14ac:dyDescent="0.25">
      <c r="A28" s="14" t="s">
        <v>97</v>
      </c>
      <c r="B28" s="15" t="s">
        <v>98</v>
      </c>
      <c r="C28" s="15"/>
      <c r="D28" s="6" t="s">
        <v>99</v>
      </c>
      <c r="E28" s="15">
        <v>42</v>
      </c>
      <c r="F28" s="15">
        <v>4.5</v>
      </c>
      <c r="G28" s="15">
        <v>59</v>
      </c>
      <c r="H28" s="15">
        <v>6.3</v>
      </c>
      <c r="I28" s="15">
        <v>41</v>
      </c>
      <c r="J28" s="15">
        <v>4.4000000000000004</v>
      </c>
      <c r="K28" s="15">
        <v>56</v>
      </c>
      <c r="L28" s="15">
        <v>6</v>
      </c>
      <c r="M28" s="19">
        <f t="shared" si="0"/>
        <v>101</v>
      </c>
      <c r="N28" s="19">
        <f t="shared" si="1"/>
        <v>97</v>
      </c>
      <c r="O28" s="19">
        <f t="shared" si="2"/>
        <v>10.8</v>
      </c>
      <c r="P28" s="19">
        <f t="shared" si="3"/>
        <v>10.4</v>
      </c>
      <c r="Q28" s="19">
        <f t="shared" si="4"/>
        <v>-4</v>
      </c>
      <c r="R28" s="19">
        <f t="shared" si="5"/>
        <v>-0.40000000000000036</v>
      </c>
      <c r="S28" s="19">
        <f t="shared" si="6"/>
        <v>21.200000000000003</v>
      </c>
      <c r="T28" s="20">
        <v>103356.65</v>
      </c>
    </row>
    <row r="29" spans="1:20" ht="72" x14ac:dyDescent="0.25">
      <c r="A29" s="14" t="s">
        <v>100</v>
      </c>
      <c r="B29" s="15" t="s">
        <v>101</v>
      </c>
      <c r="C29" s="15"/>
      <c r="D29" s="6" t="s">
        <v>102</v>
      </c>
      <c r="E29" s="15">
        <v>6</v>
      </c>
      <c r="F29" s="15">
        <v>2.5</v>
      </c>
      <c r="G29" s="15">
        <v>12</v>
      </c>
      <c r="H29" s="15">
        <v>5</v>
      </c>
      <c r="I29" s="15">
        <v>2</v>
      </c>
      <c r="J29" s="15">
        <v>0.8</v>
      </c>
      <c r="K29" s="15">
        <v>15</v>
      </c>
      <c r="L29" s="15">
        <v>6.3</v>
      </c>
      <c r="M29" s="19">
        <f t="shared" si="0"/>
        <v>18</v>
      </c>
      <c r="N29" s="19">
        <f t="shared" si="1"/>
        <v>17</v>
      </c>
      <c r="O29" s="19">
        <f t="shared" si="2"/>
        <v>7.5</v>
      </c>
      <c r="P29" s="19">
        <f t="shared" si="3"/>
        <v>7.1</v>
      </c>
      <c r="Q29" s="19">
        <f t="shared" si="4"/>
        <v>-1</v>
      </c>
      <c r="R29" s="19">
        <f t="shared" si="5"/>
        <v>-0.40000000000000036</v>
      </c>
      <c r="S29" s="19">
        <f t="shared" si="6"/>
        <v>14.6</v>
      </c>
      <c r="T29" s="20">
        <v>26671.25</v>
      </c>
    </row>
    <row r="30" spans="1:20" ht="57.75" x14ac:dyDescent="0.25">
      <c r="A30" s="14" t="s">
        <v>103</v>
      </c>
      <c r="B30" s="15" t="s">
        <v>104</v>
      </c>
      <c r="C30" s="15"/>
      <c r="D30" s="6" t="s">
        <v>105</v>
      </c>
      <c r="E30" s="15">
        <v>45</v>
      </c>
      <c r="F30" s="15">
        <v>6.4</v>
      </c>
      <c r="G30" s="15">
        <v>42</v>
      </c>
      <c r="H30" s="15">
        <v>6</v>
      </c>
      <c r="I30" s="15">
        <v>58</v>
      </c>
      <c r="J30" s="15">
        <v>8.3000000000000007</v>
      </c>
      <c r="K30" s="15">
        <v>27</v>
      </c>
      <c r="L30" s="15">
        <v>3.9</v>
      </c>
      <c r="M30" s="19">
        <f t="shared" si="0"/>
        <v>87</v>
      </c>
      <c r="N30" s="19">
        <f t="shared" si="1"/>
        <v>85</v>
      </c>
      <c r="O30" s="19">
        <f t="shared" si="2"/>
        <v>12.4</v>
      </c>
      <c r="P30" s="19">
        <f t="shared" si="3"/>
        <v>12.200000000000001</v>
      </c>
      <c r="Q30" s="19">
        <f t="shared" si="4"/>
        <v>-2</v>
      </c>
      <c r="R30" s="19">
        <f t="shared" si="5"/>
        <v>-0.19999999999999929</v>
      </c>
      <c r="S30" s="19">
        <f t="shared" si="6"/>
        <v>24.6</v>
      </c>
      <c r="T30" s="20">
        <v>77063.19</v>
      </c>
    </row>
    <row r="31" spans="1:20" ht="43.5" x14ac:dyDescent="0.25">
      <c r="A31" s="14" t="s">
        <v>106</v>
      </c>
      <c r="B31" s="15" t="s">
        <v>107</v>
      </c>
      <c r="C31" s="15"/>
      <c r="D31" s="6" t="s">
        <v>108</v>
      </c>
      <c r="E31" s="15">
        <v>12</v>
      </c>
      <c r="F31" s="15">
        <v>3.7</v>
      </c>
      <c r="G31" s="15">
        <v>20</v>
      </c>
      <c r="H31" s="15">
        <v>6.1</v>
      </c>
      <c r="I31" s="15">
        <v>24</v>
      </c>
      <c r="J31" s="15">
        <v>7.3</v>
      </c>
      <c r="K31" s="15">
        <v>8</v>
      </c>
      <c r="L31" s="15">
        <v>2.4</v>
      </c>
      <c r="M31" s="19">
        <f t="shared" si="0"/>
        <v>32</v>
      </c>
      <c r="N31" s="19">
        <f t="shared" si="1"/>
        <v>32</v>
      </c>
      <c r="O31" s="19">
        <f t="shared" si="2"/>
        <v>9.8000000000000007</v>
      </c>
      <c r="P31" s="19">
        <f t="shared" si="3"/>
        <v>9.6999999999999993</v>
      </c>
      <c r="Q31" s="19">
        <f t="shared" si="4"/>
        <v>0</v>
      </c>
      <c r="R31" s="19">
        <f t="shared" si="5"/>
        <v>-0.10000000000000142</v>
      </c>
      <c r="S31" s="19">
        <f t="shared" si="6"/>
        <v>19.5</v>
      </c>
      <c r="T31" s="20">
        <v>35940.339999999997</v>
      </c>
    </row>
    <row r="32" spans="1:20" ht="43.5" x14ac:dyDescent="0.25">
      <c r="A32" s="14" t="s">
        <v>109</v>
      </c>
      <c r="B32" s="15" t="s">
        <v>110</v>
      </c>
      <c r="C32" s="15"/>
      <c r="D32" s="6" t="s">
        <v>111</v>
      </c>
      <c r="E32" s="15">
        <v>22</v>
      </c>
      <c r="F32" s="15">
        <v>3.3</v>
      </c>
      <c r="G32" s="15">
        <v>35</v>
      </c>
      <c r="H32" s="15">
        <v>5.2</v>
      </c>
      <c r="I32" s="15">
        <v>8</v>
      </c>
      <c r="J32" s="15">
        <v>1.2</v>
      </c>
      <c r="K32" s="15">
        <v>49</v>
      </c>
      <c r="L32" s="15">
        <v>7.3</v>
      </c>
      <c r="M32" s="19">
        <f t="shared" si="0"/>
        <v>57</v>
      </c>
      <c r="N32" s="19">
        <f t="shared" si="1"/>
        <v>57</v>
      </c>
      <c r="O32" s="19">
        <f t="shared" si="2"/>
        <v>8.5</v>
      </c>
      <c r="P32" s="19">
        <f t="shared" si="3"/>
        <v>8.5</v>
      </c>
      <c r="Q32" s="19">
        <f t="shared" si="4"/>
        <v>0</v>
      </c>
      <c r="R32" s="19">
        <f t="shared" si="5"/>
        <v>0</v>
      </c>
      <c r="S32" s="19">
        <f t="shared" si="6"/>
        <v>17</v>
      </c>
      <c r="T32" s="20">
        <v>71711.8</v>
      </c>
    </row>
    <row r="33" spans="1:20" ht="43.5" x14ac:dyDescent="0.25">
      <c r="A33" s="17" t="s">
        <v>112</v>
      </c>
      <c r="B33" s="13" t="s">
        <v>113</v>
      </c>
      <c r="C33" s="13"/>
      <c r="D33" s="5" t="s">
        <v>114</v>
      </c>
      <c r="E33" s="13">
        <v>12</v>
      </c>
      <c r="F33" s="13">
        <v>3.7</v>
      </c>
      <c r="G33" s="13">
        <v>19</v>
      </c>
      <c r="H33" s="13">
        <v>5.8</v>
      </c>
      <c r="I33" s="13">
        <v>24</v>
      </c>
      <c r="J33" s="13">
        <v>7.4</v>
      </c>
      <c r="K33" s="13">
        <v>8</v>
      </c>
      <c r="L33" s="13">
        <v>2.5</v>
      </c>
      <c r="M33" s="19">
        <f t="shared" si="0"/>
        <v>31</v>
      </c>
      <c r="N33" s="19">
        <f t="shared" si="1"/>
        <v>32</v>
      </c>
      <c r="O33" s="19">
        <f t="shared" si="2"/>
        <v>9.5</v>
      </c>
      <c r="P33" s="19">
        <f t="shared" si="3"/>
        <v>9.9</v>
      </c>
      <c r="Q33" s="19">
        <f t="shared" si="4"/>
        <v>1</v>
      </c>
      <c r="R33" s="19">
        <f t="shared" si="5"/>
        <v>0.40000000000000036</v>
      </c>
      <c r="S33" s="19">
        <f t="shared" si="6"/>
        <v>19.399999999999999</v>
      </c>
      <c r="T33" s="20">
        <v>35900.449999999997</v>
      </c>
    </row>
    <row r="34" spans="1:20" ht="86.25" x14ac:dyDescent="0.25">
      <c r="A34" s="17" t="s">
        <v>115</v>
      </c>
      <c r="B34" s="13" t="s">
        <v>116</v>
      </c>
      <c r="C34" s="13"/>
      <c r="D34" s="5" t="s">
        <v>117</v>
      </c>
      <c r="E34" s="13">
        <v>8</v>
      </c>
      <c r="F34" s="13">
        <v>4.2</v>
      </c>
      <c r="G34" s="13">
        <v>9</v>
      </c>
      <c r="H34" s="13">
        <v>4.7</v>
      </c>
      <c r="I34" s="13">
        <v>10</v>
      </c>
      <c r="J34" s="13">
        <v>5.3</v>
      </c>
      <c r="K34" s="13">
        <v>8</v>
      </c>
      <c r="L34" s="13">
        <v>4.2</v>
      </c>
      <c r="M34" s="19">
        <f t="shared" si="0"/>
        <v>17</v>
      </c>
      <c r="N34" s="19">
        <f t="shared" si="1"/>
        <v>18</v>
      </c>
      <c r="O34" s="19">
        <f t="shared" si="2"/>
        <v>8.9</v>
      </c>
      <c r="P34" s="19">
        <f t="shared" si="3"/>
        <v>9.5</v>
      </c>
      <c r="Q34" s="19">
        <f t="shared" si="4"/>
        <v>1</v>
      </c>
      <c r="R34" s="19">
        <f t="shared" si="5"/>
        <v>0.59999999999999964</v>
      </c>
      <c r="S34" s="19">
        <f t="shared" si="6"/>
        <v>18.399999999999999</v>
      </c>
      <c r="T34" s="20">
        <v>21028.67</v>
      </c>
    </row>
    <row r="35" spans="1:20" ht="16.5" x14ac:dyDescent="0.25">
      <c r="A35" s="10" t="s">
        <v>118</v>
      </c>
      <c r="B35" s="23" t="s">
        <v>119</v>
      </c>
      <c r="C35" s="23"/>
      <c r="D35" s="24" t="s">
        <v>120</v>
      </c>
      <c r="E35" s="23">
        <v>13</v>
      </c>
      <c r="F35" s="23">
        <v>3.9</v>
      </c>
      <c r="G35" s="23">
        <v>17</v>
      </c>
      <c r="H35" s="23">
        <v>5.2</v>
      </c>
      <c r="I35" s="23">
        <v>28</v>
      </c>
      <c r="J35" s="23">
        <v>8.5</v>
      </c>
      <c r="K35" s="23">
        <v>6</v>
      </c>
      <c r="L35" s="23">
        <v>1.8</v>
      </c>
      <c r="M35" s="19">
        <f t="shared" si="0"/>
        <v>30</v>
      </c>
      <c r="N35" s="19">
        <f t="shared" si="1"/>
        <v>34</v>
      </c>
      <c r="O35" s="19">
        <f t="shared" si="2"/>
        <v>9.1</v>
      </c>
      <c r="P35" s="19">
        <f t="shared" si="3"/>
        <v>10.3</v>
      </c>
      <c r="Q35" s="19">
        <f t="shared" si="4"/>
        <v>4</v>
      </c>
      <c r="R35" s="19">
        <f t="shared" si="5"/>
        <v>1.2000000000000011</v>
      </c>
      <c r="S35" s="19">
        <f t="shared" si="6"/>
        <v>19.399999999999999</v>
      </c>
      <c r="T35" s="20">
        <v>36105.699999999997</v>
      </c>
    </row>
    <row r="36" spans="1:20" ht="43.5" x14ac:dyDescent="0.25">
      <c r="A36" s="17" t="s">
        <v>121</v>
      </c>
      <c r="B36" s="13" t="s">
        <v>122</v>
      </c>
      <c r="C36" s="13"/>
      <c r="D36" s="5" t="s">
        <v>123</v>
      </c>
      <c r="E36" s="13">
        <v>24</v>
      </c>
      <c r="F36" s="13">
        <v>4.0999999999999996</v>
      </c>
      <c r="G36" s="13">
        <v>42</v>
      </c>
      <c r="H36" s="13">
        <v>7.2</v>
      </c>
      <c r="I36" s="13">
        <v>58</v>
      </c>
      <c r="J36" s="13">
        <v>10</v>
      </c>
      <c r="K36" s="13">
        <v>18</v>
      </c>
      <c r="L36" s="13">
        <v>3.1</v>
      </c>
      <c r="M36" s="19">
        <f t="shared" si="0"/>
        <v>66</v>
      </c>
      <c r="N36" s="19">
        <f t="shared" si="1"/>
        <v>76</v>
      </c>
      <c r="O36" s="19">
        <f t="shared" si="2"/>
        <v>11.3</v>
      </c>
      <c r="P36" s="19">
        <f t="shared" si="3"/>
        <v>13.1</v>
      </c>
      <c r="Q36" s="19">
        <f t="shared" si="4"/>
        <v>10</v>
      </c>
      <c r="R36" s="19">
        <f t="shared" si="5"/>
        <v>1.7999999999999989</v>
      </c>
      <c r="S36" s="19">
        <f t="shared" si="6"/>
        <v>24.4</v>
      </c>
      <c r="T36" s="20">
        <v>65444.480000000003</v>
      </c>
    </row>
    <row r="37" spans="1:20" ht="16.5" x14ac:dyDescent="0.25">
      <c r="A37" s="10" t="s">
        <v>124</v>
      </c>
      <c r="B37" s="23" t="s">
        <v>125</v>
      </c>
      <c r="C37" s="23"/>
      <c r="D37" s="24" t="s">
        <v>126</v>
      </c>
      <c r="E37" s="23">
        <v>18</v>
      </c>
      <c r="F37" s="23">
        <v>4.4000000000000004</v>
      </c>
      <c r="G37" s="23">
        <v>19</v>
      </c>
      <c r="H37" s="23">
        <v>4.7</v>
      </c>
      <c r="I37" s="23">
        <v>24</v>
      </c>
      <c r="J37" s="23">
        <v>5.9</v>
      </c>
      <c r="K37" s="23">
        <v>21</v>
      </c>
      <c r="L37" s="23">
        <v>5.2</v>
      </c>
      <c r="M37" s="19">
        <f t="shared" si="0"/>
        <v>37</v>
      </c>
      <c r="N37" s="19">
        <f t="shared" si="1"/>
        <v>45</v>
      </c>
      <c r="O37" s="19">
        <f t="shared" si="2"/>
        <v>9.1000000000000014</v>
      </c>
      <c r="P37" s="19">
        <f t="shared" si="3"/>
        <v>11.100000000000001</v>
      </c>
      <c r="Q37" s="19">
        <f t="shared" si="4"/>
        <v>8</v>
      </c>
      <c r="R37" s="19">
        <f t="shared" si="5"/>
        <v>2</v>
      </c>
      <c r="S37" s="19">
        <f t="shared" si="6"/>
        <v>20.200000000000003</v>
      </c>
      <c r="T37" s="19">
        <v>45674.31</v>
      </c>
    </row>
    <row r="38" spans="1:20" ht="57.75" x14ac:dyDescent="0.25">
      <c r="A38" s="17" t="s">
        <v>127</v>
      </c>
      <c r="B38" s="13" t="s">
        <v>128</v>
      </c>
      <c r="C38" s="13"/>
      <c r="D38" s="5" t="s">
        <v>129</v>
      </c>
      <c r="E38" s="13">
        <v>19</v>
      </c>
      <c r="F38" s="13">
        <v>4.0999999999999996</v>
      </c>
      <c r="G38" s="13">
        <v>32</v>
      </c>
      <c r="H38" s="13">
        <v>6.9</v>
      </c>
      <c r="I38" s="13">
        <v>42</v>
      </c>
      <c r="J38" s="13">
        <v>9.1</v>
      </c>
      <c r="K38" s="13">
        <v>20</v>
      </c>
      <c r="L38" s="13">
        <v>4.3</v>
      </c>
      <c r="M38" s="19">
        <f t="shared" si="0"/>
        <v>51</v>
      </c>
      <c r="N38" s="19">
        <f t="shared" si="1"/>
        <v>62</v>
      </c>
      <c r="O38" s="19">
        <f t="shared" si="2"/>
        <v>11</v>
      </c>
      <c r="P38" s="19">
        <f t="shared" si="3"/>
        <v>13.399999999999999</v>
      </c>
      <c r="Q38" s="19">
        <f t="shared" si="4"/>
        <v>11</v>
      </c>
      <c r="R38" s="19">
        <f t="shared" si="5"/>
        <v>2.3999999999999986</v>
      </c>
      <c r="S38" s="19">
        <f t="shared" si="6"/>
        <v>24.4</v>
      </c>
      <c r="T38" s="19">
        <v>52130.879999999997</v>
      </c>
    </row>
    <row r="39" spans="1:20" ht="72" x14ac:dyDescent="0.25">
      <c r="A39" s="17" t="s">
        <v>130</v>
      </c>
      <c r="B39" s="13" t="s">
        <v>131</v>
      </c>
      <c r="C39" s="13"/>
      <c r="D39" s="5" t="s">
        <v>132</v>
      </c>
      <c r="E39" s="13">
        <v>4</v>
      </c>
      <c r="F39" s="13">
        <v>2.5</v>
      </c>
      <c r="G39" s="13">
        <v>2</v>
      </c>
      <c r="H39" s="13">
        <v>1.2</v>
      </c>
      <c r="I39" s="13">
        <v>5</v>
      </c>
      <c r="J39" s="13">
        <v>3.1</v>
      </c>
      <c r="K39" s="13">
        <v>8</v>
      </c>
      <c r="L39" s="13">
        <v>5</v>
      </c>
      <c r="M39" s="19">
        <f t="shared" si="0"/>
        <v>6</v>
      </c>
      <c r="N39" s="19">
        <f t="shared" si="1"/>
        <v>13</v>
      </c>
      <c r="O39" s="19">
        <f t="shared" si="2"/>
        <v>3.7</v>
      </c>
      <c r="P39" s="19">
        <f t="shared" si="3"/>
        <v>8.1</v>
      </c>
      <c r="Q39" s="19">
        <f t="shared" si="4"/>
        <v>7</v>
      </c>
      <c r="R39" s="19">
        <f t="shared" si="5"/>
        <v>4.3999999999999995</v>
      </c>
      <c r="S39" s="19">
        <f t="shared" si="6"/>
        <v>11.8</v>
      </c>
      <c r="T39" s="20">
        <v>18354.09</v>
      </c>
    </row>
    <row r="40" spans="1:20" x14ac:dyDescent="0.25">
      <c r="A40" s="18"/>
      <c r="B40" s="18"/>
      <c r="C40" s="1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Urine preferring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Veterans Affairs</dc:creator>
  <cp:lastModifiedBy>Baranieswaran</cp:lastModifiedBy>
  <dcterms:created xsi:type="dcterms:W3CDTF">2021-07-13T19:24:48Z</dcterms:created>
  <dcterms:modified xsi:type="dcterms:W3CDTF">2021-09-17T05:20:41Z</dcterms:modified>
</cp:coreProperties>
</file>