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20" yWindow="312" windowWidth="23256" windowHeight="13176" activeTab="2"/>
  </bookViews>
  <sheets>
    <sheet name="Data S1" sheetId="1" r:id="rId1"/>
    <sheet name="Data S2" sheetId="2" r:id="rId2"/>
    <sheet name="Data S3" sheetId="3" r:id="rId3"/>
    <sheet name="Data S4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2" hidden="1">'Data S3'!$A$1:$U$185</definedName>
    <definedName name="AnalogPeak">[1]Calculation!$BI$19:$BI$20</definedName>
    <definedName name="BarState" localSheetId="1">{"Worksheet Menu Bar",TRUE;"Chart Menu Bar",FALSE;"Standard",TRUE;"Formatting",TRUE;"PivotTable",FALSE;"Chart",FALSE;"Reviewing",FALSE;"Forms",FALSE;"Stop Recording",FALSE;"External Data",FALSE;"Formula Auditing",FALSE;"Full Screen",FALSE;"Circular Reference",FALSE;"Visual Basic",FALSE;"Web",FALSE;"Control Toolbox",FALSE;"Exit Design Mode",FALSE;"Refresh",FALSE;"Watch Window",FALSE;"PivotTable Field List",FALSE;"Borders",FALSE;"Protection",FALSE;"Text To Speech",FALSE;"Drawing",FALSE;"WordArt",FALSE;"Picture",FALSE;"Drawing Canvas",FALSE;"Organization Chart",FALSE;"Diagram",FALSE;"Query and Pivot",FALSE;"PivotChart Menu",FALSE;"Workbook tabs",FALSE;"Cell",FALSE;"Column",FALSE;"Row",FALSE;"Cell",FALSE;"Column",FALSE;"Row",FALSE;"Ply",FALSE;"XLM Cell",FALSE;"Document",FALSE;"Desktop",FALSE;"Nondefault Drag and Drop",FALSE;"AutoFill",FALSE;"Button",FALSE;"Dialog",FALSE;"Series",FALSE;"Plot Area",FALSE;"Floor and Walls",FALSE;"Trendline",FALSE;"Chart",FALSE;"Format Data Series",FALSE;"Format Axis",FALSE;"Format Legend Entry",FALSE;"Formula Bar",FALSE;"PivotTable Context Menu",FALSE;"Query",FALSE;"Query Layout",FALSE;"AutoCalculate",FALSE;"Object/Plot",FALSE;"Title Bar (Charting)",FALSE;"Layout",FALSE;"Pivot Chart Popup",FALSE;"Phonetic Information",FALSE;"Auto Sum",FALSE;"Paste Special Dropdown",FALSE;"Find Format",FALSE;"Replace Format",FALSE;"Shadow Settings",FALSE;"3-D Settings",FALSE;"Borders",FALSE;"Borders",FALSE;"Draw Border",FALSE;"Chart Type",FALSE;"Pattern",FALSE;"Font Color",FALSE;"Fill Color",FALSE;"Line Color",FALSE;"Order",FALSE;"Nudge",FALSE;"Align or Distribute",FALSE;"Rotate or Flip",FALSE;"Lines",FALSE;"Connectors",FALSE;"AutoShapes",FALSE;"Callouts",FALSE;"Flowchart",FALSE;"Block Arrows",FALSE;"Stars &amp; Banners",FALSE;"Basic Shapes",FALSE;"Insert Shape",FALSE;"Shapes",FALSE;"Inactive Chart",FALSE;"Excel Control",FALSE;"Curve",FALSE;"Curve Node",FALSE;"Curve Segment",FALSE;"Pictures Context Menu",FALSE;"OLE Object",FALSE;"ActiveX Control",FALSE;"WordArt Context Menu",FALSE;"Rotate Mode",FALSE;"Connector",FALSE;"Script Anchor Popup",FALSE;"Canvas Popup",FALSE;"Organization Chart Popup",FALSE;"Diagram",FALSE;"Layout",FALSE;"Select",FALSE;"Task Pane",FALSE;"Add Command",FALSE;"Built-in Menus",FALSE;"System",FALSE;"Clipboard",FALSE;"Envelope",FALSE;"Online Meeting",FALSE}</definedName>
    <definedName name="BarState" localSheetId="2">{"Worksheet Menu Bar",TRUE;"Chart Menu Bar",FALSE;"Standard",TRUE;"Formatting",TRUE;"PivotTable",FALSE;"Chart",FALSE;"Reviewing",FALSE;"Forms",FALSE;"Stop Recording",FALSE;"External Data",FALSE;"Formula Auditing",FALSE;"Full Screen",FALSE;"Circular Reference",FALSE;"Visual Basic",FALSE;"Web",FALSE;"Control Toolbox",FALSE;"Exit Design Mode",FALSE;"Refresh",FALSE;"Watch Window",FALSE;"PivotTable Field List",FALSE;"Borders",FALSE;"Protection",FALSE;"Text To Speech",FALSE;"Drawing",FALSE;"WordArt",FALSE;"Picture",FALSE;"Drawing Canvas",FALSE;"Organization Chart",FALSE;"Diagram",FALSE;"Query and Pivot",FALSE;"PivotChart Menu",FALSE;"Workbook tabs",FALSE;"Cell",FALSE;"Column",FALSE;"Row",FALSE;"Cell",FALSE;"Column",FALSE;"Row",FALSE;"Ply",FALSE;"XLM Cell",FALSE;"Document",FALSE;"Desktop",FALSE;"Nondefault Drag and Drop",FALSE;"AutoFill",FALSE;"Button",FALSE;"Dialog",FALSE;"Series",FALSE;"Plot Area",FALSE;"Floor and Walls",FALSE;"Trendline",FALSE;"Chart",FALSE;"Format Data Series",FALSE;"Format Axis",FALSE;"Format Legend Entry",FALSE;"Formula Bar",FALSE;"PivotTable Context Menu",FALSE;"Query",FALSE;"Query Layout",FALSE;"AutoCalculate",FALSE;"Object/Plot",FALSE;"Title Bar (Charting)",FALSE;"Layout",FALSE;"Pivot Chart Popup",FALSE;"Phonetic Information",FALSE;"Auto Sum",FALSE;"Paste Special Dropdown",FALSE;"Find Format",FALSE;"Replace Format",FALSE;"Shadow Settings",FALSE;"3-D Settings",FALSE;"Borders",FALSE;"Borders",FALSE;"Draw Border",FALSE;"Chart Type",FALSE;"Pattern",FALSE;"Font Color",FALSE;"Fill Color",FALSE;"Line Color",FALSE;"Order",FALSE;"Nudge",FALSE;"Align or Distribute",FALSE;"Rotate or Flip",FALSE;"Lines",FALSE;"Connectors",FALSE;"AutoShapes",FALSE;"Callouts",FALSE;"Flowchart",FALSE;"Block Arrows",FALSE;"Stars &amp; Banners",FALSE;"Basic Shapes",FALSE;"Insert Shape",FALSE;"Shapes",FALSE;"Inactive Chart",FALSE;"Excel Control",FALSE;"Curve",FALSE;"Curve Node",FALSE;"Curve Segment",FALSE;"Pictures Context Menu",FALSE;"OLE Object",FALSE;"ActiveX Control",FALSE;"WordArt Context Menu",FALSE;"Rotate Mode",FALSE;"Connector",FALSE;"Script Anchor Popup",FALSE;"Canvas Popup",FALSE;"Organization Chart Popup",FALSE;"Diagram",FALSE;"Layout",FALSE;"Select",FALSE;"Task Pane",FALSE;"Add Command",FALSE;"Built-in Menus",FALSE;"System",FALSE;"Clipboard",FALSE;"Envelope",FALSE;"Online Meeting",FALSE}</definedName>
    <definedName name="BarState" localSheetId="3">{"Worksheet Menu Bar",TRUE;"Chart Menu Bar",FALSE;"Standard",TRUE;"Formatting",TRUE;"PivotTable",FALSE;"Chart",FALSE;"Reviewing",FALSE;"Forms",FALSE;"Stop Recording",FALSE;"External Data",FALSE;"Formula Auditing",FALSE;"Full Screen",FALSE;"Circular Reference",FALSE;"Visual Basic",FALSE;"Web",FALSE;"Control Toolbox",FALSE;"Exit Design Mode",FALSE;"Refresh",FALSE;"Watch Window",FALSE;"PivotTable Field List",FALSE;"Borders",FALSE;"Protection",FALSE;"Text To Speech",FALSE;"Drawing",FALSE;"WordArt",FALSE;"Picture",FALSE;"Drawing Canvas",FALSE;"Organization Chart",FALSE;"Diagram",FALSE;"Query and Pivot",FALSE;"PivotChart Menu",FALSE;"Workbook tabs",FALSE;"Cell",FALSE;"Column",FALSE;"Row",FALSE;"Cell",FALSE;"Column",FALSE;"Row",FALSE;"Ply",FALSE;"XLM Cell",FALSE;"Document",FALSE;"Desktop",FALSE;"Nondefault Drag and Drop",FALSE;"AutoFill",FALSE;"Button",FALSE;"Dialog",FALSE;"Series",FALSE;"Plot Area",FALSE;"Floor and Walls",FALSE;"Trendline",FALSE;"Chart",FALSE;"Format Data Series",FALSE;"Format Axis",FALSE;"Format Legend Entry",FALSE;"Formula Bar",FALSE;"PivotTable Context Menu",FALSE;"Query",FALSE;"Query Layout",FALSE;"AutoCalculate",FALSE;"Object/Plot",FALSE;"Title Bar (Charting)",FALSE;"Layout",FALSE;"Pivot Chart Popup",FALSE;"Phonetic Information",FALSE;"Auto Sum",FALSE;"Paste Special Dropdown",FALSE;"Find Format",FALSE;"Replace Format",FALSE;"Shadow Settings",FALSE;"3-D Settings",FALSE;"Borders",FALSE;"Borders",FALSE;"Draw Border",FALSE;"Chart Type",FALSE;"Pattern",FALSE;"Font Color",FALSE;"Fill Color",FALSE;"Line Color",FALSE;"Order",FALSE;"Nudge",FALSE;"Align or Distribute",FALSE;"Rotate or Flip",FALSE;"Lines",FALSE;"Connectors",FALSE;"AutoShapes",FALSE;"Callouts",FALSE;"Flowchart",FALSE;"Block Arrows",FALSE;"Stars &amp; Banners",FALSE;"Basic Shapes",FALSE;"Insert Shape",FALSE;"Shapes",FALSE;"Inactive Chart",FALSE;"Excel Control",FALSE;"Curve",FALSE;"Curve Node",FALSE;"Curve Segment",FALSE;"Pictures Context Menu",FALSE;"OLE Object",FALSE;"ActiveX Control",FALSE;"WordArt Context Menu",FALSE;"Rotate Mode",FALSE;"Connector",FALSE;"Script Anchor Popup",FALSE;"Canvas Popup",FALSE;"Organization Chart Popup",FALSE;"Diagram",FALSE;"Layout",FALSE;"Select",FALSE;"Task Pane",FALSE;"Add Command",FALSE;"Built-in Menus",FALSE;"System",FALSE;"Clipboard",FALSE;"Envelope",FALSE;"Online Meeting",FALSE}</definedName>
    <definedName name="BarState">{"Worksheet Menu Bar",TRUE;"Chart Menu Bar",FALSE;"Standard",TRUE;"Formatting",TRUE;"PivotTable",FALSE;"Chart",FALSE;"Reviewing",FALSE;"Forms",FALSE;"Stop Recording",FALSE;"External Data",FALSE;"Formula Auditing",FALSE;"Full Screen",FALSE;"Circular Reference",FALSE;"Visual Basic",FALSE;"Web",FALSE;"Control Toolbox",FALSE;"Exit Design Mode",FALSE;"Refresh",FALSE;"Watch Window",FALSE;"PivotTable Field List",FALSE;"Borders",FALSE;"Protection",FALSE;"Text To Speech",FALSE;"Drawing",FALSE;"WordArt",FALSE;"Picture",FALSE;"Drawing Canvas",FALSE;"Organization Chart",FALSE;"Diagram",FALSE;"Query and Pivot",FALSE;"PivotChart Menu",FALSE;"Workbook tabs",FALSE;"Cell",FALSE;"Column",FALSE;"Row",FALSE;"Cell",FALSE;"Column",FALSE;"Row",FALSE;"Ply",FALSE;"XLM Cell",FALSE;"Document",FALSE;"Desktop",FALSE;"Nondefault Drag and Drop",FALSE;"AutoFill",FALSE;"Button",FALSE;"Dialog",FALSE;"Series",FALSE;"Plot Area",FALSE;"Floor and Walls",FALSE;"Trendline",FALSE;"Chart",FALSE;"Format Data Series",FALSE;"Format Axis",FALSE;"Format Legend Entry",FALSE;"Formula Bar",FALSE;"PivotTable Context Menu",FALSE;"Query",FALSE;"Query Layout",FALSE;"AutoCalculate",FALSE;"Object/Plot",FALSE;"Title Bar (Charting)",FALSE;"Layout",FALSE;"Pivot Chart Popup",FALSE;"Phonetic Information",FALSE;"Auto Sum",FALSE;"Paste Special Dropdown",FALSE;"Find Format",FALSE;"Replace Format",FALSE;"Shadow Settings",FALSE;"3-D Settings",FALSE;"Borders",FALSE;"Borders",FALSE;"Draw Border",FALSE;"Chart Type",FALSE;"Pattern",FALSE;"Font Color",FALSE;"Fill Color",FALSE;"Line Color",FALSE;"Order",FALSE;"Nudge",FALSE;"Align or Distribute",FALSE;"Rotate or Flip",FALSE;"Lines",FALSE;"Connectors",FALSE;"AutoShapes",FALSE;"Callouts",FALSE;"Flowchart",FALSE;"Block Arrows",FALSE;"Stars &amp; Banners",FALSE;"Basic Shapes",FALSE;"Insert Shape",FALSE;"Shapes",FALSE;"Inactive Chart",FALSE;"Excel Control",FALSE;"Curve",FALSE;"Curve Node",FALSE;"Curve Segment",FALSE;"Pictures Context Menu",FALSE;"OLE Object",FALSE;"ActiveX Control",FALSE;"WordArt Context Menu",FALSE;"Rotate Mode",FALSE;"Connector",FALSE;"Script Anchor Popup",FALSE;"Canvas Popup",FALSE;"Organization Chart Popup",FALSE;"Diagram",FALSE;"Layout",FALSE;"Select",FALSE;"Task Pane",FALSE;"Add Command",FALSE;"Built-in Menus",FALSE;"System",FALSE;"Clipboard",FALSE;"Envelope",FALSE;"Online Meeting",FALSE}</definedName>
    <definedName name="BatchEndDate">[2]Params!$B$6</definedName>
    <definedName name="BatchStartDate">[2]Params!$B$5</definedName>
    <definedName name="BatchStartDate2">[3]Params!$B$5</definedName>
    <definedName name="BlankCriteria">'[4]F1N2-log'!$A$19:$B$20</definedName>
    <definedName name="cMajorArea">[5]Calculation!$BE$19:$BE$20</definedName>
    <definedName name="cMinorArea1">[5]Calculation!$BF$19:$BF$20</definedName>
    <definedName name="cMinorArea2">[5]Calculation!$BG$19:$BG$20</definedName>
    <definedName name="ComponentNames">[4]Params!$G$8</definedName>
    <definedName name="DCRawDelta1">[5]Calculation!$AO$19:$AO$20</definedName>
    <definedName name="ElemCriteria">'[4]F1N2-log'!$E$19:$F$21</definedName>
    <definedName name="HideUnIdentBatchPeaks">'[4]F1N2-log'!$B$9</definedName>
    <definedName name="IsoCriteria">'[4]F1N2-log'!$J$19:$K$21</definedName>
    <definedName name="LIMSLoggingEnabled">[5]LIMS!$B$3</definedName>
    <definedName name="Material_Type">[6]Validation!$D$2:$D$10</definedName>
    <definedName name="OptionsTable">'[4]F1N2-log'!$B$14:$D$15</definedName>
    <definedName name="PeakType">[1]Calculation!$C$19:$C$20</definedName>
    <definedName name="PrintReport">[4]Params!$H$8</definedName>
    <definedName name="R_1EC">[5]Calculation!$DD$19:$DD$20</definedName>
    <definedName name="RepCriteria">'[4]F1N2-log'!$N$19:$O$20</definedName>
    <definedName name="RepDelta1">[5]Calculation!$DK$19:$DK$20</definedName>
    <definedName name="RepDelta2">[5]Calculation!$DL$19:$DL$20</definedName>
    <definedName name="ReportHeadingsCriteria">'[4]F1N2-log'!$A$8</definedName>
    <definedName name="ReportPrefix">[4]Params!$E$8</definedName>
    <definedName name="ReportTable">[4]Params!$E$6</definedName>
    <definedName name="SampleCount">[1]Calculation!$D$13</definedName>
    <definedName name="SamRatio1">[5]Calculation!$BP$19:$BP$20</definedName>
    <definedName name="SamRatio2">[5]Calculation!$BQ$19:$BQ$20</definedName>
    <definedName name="SheetNames">[4]Params!$F$8</definedName>
    <definedName name="Species">[6]Validation!$R$2:$R$52</definedName>
    <definedName name="ThisRow">[5]Calculation!$A$19:$DE$20</definedName>
    <definedName name="UseAnalogData">'[4]F1N2-log'!$C$15</definedName>
    <definedName name="UseBlankSub">'[4]F1N2-log'!$B$15</definedName>
    <definedName name="UseIsoStandard">'[4]F1N2-log'!$D$15</definedName>
    <definedName name="UseRealTime">'[4]F1N2-log'!$A$15</definedName>
    <definedName name="UseVarioEC">'[4]F1N2-log'!$E$15</definedName>
    <definedName name="ValidGMO">[6]Validation!$F$2:$F$9</definedName>
    <definedName name="ValidIntendedUse">[6]Validation!$E$2:$E$6</definedName>
    <definedName name="ValidRegulated">[6]Validation!$G$2:$G$9</definedName>
    <definedName name="ValidUnit">[6]Validation!$I$2:$I$30</definedName>
    <definedName name="Vario_1EC">[5]Calculation!$DF$19:$DF$20</definedName>
    <definedName name="Vario_2EC">[5]Calculation!$DG$19:$DG$20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1" i="4" l="1"/>
  <c r="M31" i="4"/>
  <c r="H31" i="4"/>
  <c r="F31" i="4"/>
  <c r="O30" i="4"/>
  <c r="M30" i="4"/>
  <c r="H30" i="4"/>
  <c r="F30" i="4"/>
  <c r="O29" i="4"/>
  <c r="M29" i="4"/>
  <c r="H29" i="4"/>
  <c r="F29" i="4"/>
  <c r="T28" i="4"/>
  <c r="R28" i="4"/>
  <c r="T27" i="4"/>
  <c r="R27" i="4"/>
  <c r="T26" i="4"/>
  <c r="R26" i="4"/>
  <c r="T25" i="4"/>
  <c r="R25" i="4"/>
  <c r="O24" i="4"/>
  <c r="M24" i="4"/>
  <c r="H24" i="4"/>
  <c r="F24" i="4"/>
  <c r="O23" i="4"/>
  <c r="M23" i="4"/>
  <c r="H23" i="4"/>
  <c r="F23" i="4"/>
  <c r="O22" i="4"/>
  <c r="M22" i="4"/>
  <c r="H22" i="4"/>
  <c r="F22" i="4"/>
  <c r="O21" i="4"/>
  <c r="M21" i="4"/>
  <c r="H21" i="4"/>
  <c r="F21" i="4"/>
  <c r="O20" i="4"/>
  <c r="M20" i="4"/>
  <c r="H20" i="4"/>
  <c r="F20" i="4"/>
  <c r="O19" i="4"/>
  <c r="M19" i="4"/>
  <c r="H19" i="4"/>
  <c r="F19" i="4"/>
  <c r="O18" i="4"/>
  <c r="M18" i="4"/>
  <c r="H18" i="4"/>
  <c r="F18" i="4"/>
  <c r="O17" i="4"/>
  <c r="M17" i="4"/>
  <c r="H17" i="4"/>
  <c r="F17" i="4"/>
  <c r="O16" i="4"/>
  <c r="M16" i="4"/>
  <c r="H16" i="4"/>
  <c r="F16" i="4"/>
  <c r="O15" i="4"/>
  <c r="M15" i="4"/>
  <c r="H15" i="4"/>
  <c r="F15" i="4"/>
  <c r="T14" i="4"/>
  <c r="R14" i="4"/>
  <c r="T13" i="4"/>
  <c r="R13" i="4"/>
  <c r="O13" i="4"/>
  <c r="M13" i="4"/>
  <c r="H13" i="4"/>
  <c r="F13" i="4"/>
  <c r="O12" i="4"/>
  <c r="M12" i="4"/>
  <c r="H12" i="4"/>
  <c r="F12" i="4"/>
  <c r="O11" i="4"/>
  <c r="M11" i="4"/>
  <c r="H11" i="4"/>
  <c r="F11" i="4"/>
  <c r="T10" i="4"/>
  <c r="R10" i="4"/>
  <c r="O10" i="4"/>
  <c r="M10" i="4"/>
  <c r="H10" i="4"/>
  <c r="F10" i="4"/>
  <c r="T9" i="4"/>
  <c r="R9" i="4"/>
  <c r="O8" i="4"/>
  <c r="M8" i="4"/>
  <c r="H8" i="4"/>
  <c r="F8" i="4"/>
  <c r="O7" i="4"/>
  <c r="M7" i="4"/>
  <c r="H7" i="4"/>
  <c r="F7" i="4"/>
  <c r="O6" i="4"/>
  <c r="M6" i="4"/>
  <c r="H6" i="4"/>
  <c r="F6" i="4"/>
  <c r="O5" i="4"/>
  <c r="M5" i="4"/>
  <c r="H5" i="4"/>
  <c r="F5" i="4"/>
  <c r="O4" i="4"/>
  <c r="M4" i="4"/>
  <c r="H4" i="4"/>
  <c r="F4" i="4"/>
  <c r="O3" i="4"/>
  <c r="M3" i="4"/>
  <c r="H3" i="4"/>
  <c r="F3" i="4"/>
  <c r="O2" i="4"/>
  <c r="M2" i="4"/>
  <c r="H2" i="4"/>
  <c r="F2" i="4"/>
  <c r="I8" i="2"/>
  <c r="H8" i="2"/>
  <c r="G8" i="2"/>
  <c r="F8" i="2"/>
  <c r="E8" i="2"/>
  <c r="D8" i="2"/>
  <c r="C8" i="2"/>
</calcChain>
</file>

<file path=xl/sharedStrings.xml><?xml version="1.0" encoding="utf-8"?>
<sst xmlns="http://schemas.openxmlformats.org/spreadsheetml/2006/main" count="984" uniqueCount="201">
  <si>
    <t>Standard Length Bin (mm)</t>
  </si>
  <si>
    <t>1720-1780</t>
  </si>
  <si>
    <t>1789-1790s</t>
  </si>
  <si>
    <t>1790s-1810s</t>
  </si>
  <si>
    <t>1820s-1830s</t>
  </si>
  <si>
    <t>1830s-1840s</t>
  </si>
  <si>
    <t>1840s-1860s</t>
  </si>
  <si>
    <t>1870-1900</t>
  </si>
  <si>
    <t>1880-1910</t>
  </si>
  <si>
    <t>150s</t>
  </si>
  <si>
    <t>160s</t>
  </si>
  <si>
    <t>170s</t>
  </si>
  <si>
    <t>180s</t>
  </si>
  <si>
    <t>190s</t>
  </si>
  <si>
    <t>200s</t>
  </si>
  <si>
    <t>210s</t>
  </si>
  <si>
    <t>220s</t>
  </si>
  <si>
    <t>230s</t>
  </si>
  <si>
    <t>240s</t>
  </si>
  <si>
    <t>250s</t>
  </si>
  <si>
    <t>260s</t>
  </si>
  <si>
    <t>270s</t>
  </si>
  <si>
    <t>280s</t>
  </si>
  <si>
    <t>290s</t>
  </si>
  <si>
    <t>300s</t>
  </si>
  <si>
    <t>310s</t>
  </si>
  <si>
    <t>320s</t>
  </si>
  <si>
    <t>330s</t>
  </si>
  <si>
    <t>340s</t>
  </si>
  <si>
    <t>350s</t>
  </si>
  <si>
    <t>360s</t>
  </si>
  <si>
    <t>370s</t>
  </si>
  <si>
    <t>380s</t>
  </si>
  <si>
    <t>390s</t>
  </si>
  <si>
    <t>400s</t>
  </si>
  <si>
    <t>410s</t>
  </si>
  <si>
    <t>420s</t>
  </si>
  <si>
    <t>430s</t>
  </si>
  <si>
    <t>440s</t>
  </si>
  <si>
    <t>450s</t>
  </si>
  <si>
    <t>460s</t>
  </si>
  <si>
    <t>470s</t>
  </si>
  <si>
    <t>Test</t>
  </si>
  <si>
    <t>&lt;0.001</t>
  </si>
  <si>
    <t>NA</t>
  </si>
  <si>
    <t>TEAL no.</t>
  </si>
  <si>
    <t>UGA no.</t>
  </si>
  <si>
    <t>Site</t>
  </si>
  <si>
    <t>Site Number</t>
  </si>
  <si>
    <t>Element</t>
  </si>
  <si>
    <t>Col. Yld. (%)</t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</si>
  <si>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13</t>
    </r>
    <r>
      <rPr>
        <b/>
        <sz val="12"/>
        <color theme="1"/>
        <rFont val="Times New Roman"/>
        <family val="1"/>
      </rPr>
      <t>C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</si>
  <si>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15</t>
    </r>
    <r>
      <rPr>
        <b/>
        <sz val="12"/>
        <color theme="1"/>
        <rFont val="Times New Roman"/>
        <family val="1"/>
      </rPr>
      <t>N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</si>
  <si>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34</t>
    </r>
    <r>
      <rPr>
        <b/>
        <sz val="12"/>
        <color theme="1"/>
        <rFont val="Times New Roman"/>
        <family val="1"/>
      </rPr>
      <t>S</t>
    </r>
  </si>
  <si>
    <t>%C</t>
  </si>
  <si>
    <t>%N</t>
  </si>
  <si>
    <t>%S</t>
  </si>
  <si>
    <t>C:N</t>
  </si>
  <si>
    <t>Big Oak Island</t>
  </si>
  <si>
    <t>16OR6</t>
  </si>
  <si>
    <t>Maxilla</t>
  </si>
  <si>
    <t>Preopercle</t>
  </si>
  <si>
    <t>15-C7</t>
  </si>
  <si>
    <t>810 Royal St</t>
  </si>
  <si>
    <t>16OR706</t>
  </si>
  <si>
    <t>1720-1790</t>
  </si>
  <si>
    <t>Interopercle</t>
  </si>
  <si>
    <t>16-C8</t>
  </si>
  <si>
    <t>Premaxilla</t>
  </si>
  <si>
    <t>36-B1</t>
  </si>
  <si>
    <t>43-G6</t>
  </si>
  <si>
    <t>Dorsal spine</t>
  </si>
  <si>
    <t>N/A</t>
  </si>
  <si>
    <t>13-C1</t>
  </si>
  <si>
    <t>Opercle</t>
  </si>
  <si>
    <t>14-C3</t>
  </si>
  <si>
    <t>35-F9</t>
  </si>
  <si>
    <t>37-F10</t>
  </si>
  <si>
    <t>Angular</t>
  </si>
  <si>
    <t>38-B2</t>
  </si>
  <si>
    <t>04-A9</t>
  </si>
  <si>
    <t>05-A10</t>
  </si>
  <si>
    <t>Supracleithrum</t>
  </si>
  <si>
    <t>06-B1</t>
  </si>
  <si>
    <t>20-D5</t>
  </si>
  <si>
    <t>21-D6</t>
  </si>
  <si>
    <t>22-D7</t>
  </si>
  <si>
    <t>23-E1</t>
  </si>
  <si>
    <t>24-E2</t>
  </si>
  <si>
    <t>41-G4</t>
  </si>
  <si>
    <t>45-B2</t>
  </si>
  <si>
    <t>Spine/Ray</t>
  </si>
  <si>
    <t>46-D9</t>
  </si>
  <si>
    <t>1790-1820</t>
  </si>
  <si>
    <t>08-B4</t>
  </si>
  <si>
    <t>09-B5</t>
  </si>
  <si>
    <t>Basipterygoid</t>
  </si>
  <si>
    <t>11-A4</t>
  </si>
  <si>
    <t>12-B10</t>
  </si>
  <si>
    <t>17-C9</t>
  </si>
  <si>
    <t>18-D1</t>
  </si>
  <si>
    <t>19-D4</t>
  </si>
  <si>
    <t>Cranium</t>
  </si>
  <si>
    <t>42-G5</t>
  </si>
  <si>
    <t>1427 Ursulines</t>
  </si>
  <si>
    <t>16OR142</t>
  </si>
  <si>
    <t>Caudal vert.</t>
  </si>
  <si>
    <t>Precaudal vert. (anterior)</t>
  </si>
  <si>
    <t>Hyomandibular</t>
  </si>
  <si>
    <t>02-A6</t>
  </si>
  <si>
    <t>Subopercle</t>
  </si>
  <si>
    <t>03-A7</t>
  </si>
  <si>
    <t>10-B6</t>
  </si>
  <si>
    <t>626 Bourbon</t>
  </si>
  <si>
    <t>16OR736</t>
  </si>
  <si>
    <t>1820-1850</t>
  </si>
  <si>
    <t>Dentary</t>
  </si>
  <si>
    <t>40-B4</t>
  </si>
  <si>
    <t>Passebon Cottage</t>
  </si>
  <si>
    <t>Palatine</t>
  </si>
  <si>
    <t>1850-1870</t>
  </si>
  <si>
    <t xml:space="preserve">626 Bourbon </t>
  </si>
  <si>
    <t>26-E3</t>
  </si>
  <si>
    <t>Quadrate</t>
  </si>
  <si>
    <t>27-E4</t>
  </si>
  <si>
    <t>30-E8</t>
  </si>
  <si>
    <t>31-A3</t>
  </si>
  <si>
    <t>32-E9</t>
  </si>
  <si>
    <t>33-A1</t>
  </si>
  <si>
    <t>Scapula/Cleithrum</t>
  </si>
  <si>
    <t>34-F1</t>
  </si>
  <si>
    <t>936 St Peter</t>
  </si>
  <si>
    <t>16OR737</t>
  </si>
  <si>
    <t>01-A5</t>
  </si>
  <si>
    <t>Scapula</t>
  </si>
  <si>
    <t>28-E5</t>
  </si>
  <si>
    <t>29-E7</t>
  </si>
  <si>
    <t>44-A5</t>
  </si>
  <si>
    <t>Precaudal vert. (posterior)</t>
  </si>
  <si>
    <t>Unspecified</t>
  </si>
  <si>
    <t>Unknown</t>
  </si>
  <si>
    <t>Percaudal vert. (unsp.)</t>
  </si>
  <si>
    <t>39-G1</t>
  </si>
  <si>
    <t>Sample</t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</si>
  <si>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13</t>
    </r>
    <r>
      <rPr>
        <b/>
        <sz val="12"/>
        <color theme="1"/>
        <rFont val="Times New Roman"/>
        <family val="1"/>
      </rPr>
      <t>C (A)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</si>
  <si>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13</t>
    </r>
    <r>
      <rPr>
        <b/>
        <sz val="12"/>
        <color theme="1"/>
        <rFont val="Times New Roman"/>
        <family val="1"/>
      </rPr>
      <t>C (B)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</si>
  <si>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13</t>
    </r>
    <r>
      <rPr>
        <b/>
        <sz val="12"/>
        <color theme="1"/>
        <rFont val="Times New Roman"/>
        <family val="1"/>
      </rPr>
      <t>C (C)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</si>
  <si>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13</t>
    </r>
    <r>
      <rPr>
        <b/>
        <sz val="12"/>
        <color theme="1"/>
        <rFont val="Times New Roman"/>
        <family val="1"/>
      </rPr>
      <t>C (D)</t>
    </r>
  </si>
  <si>
    <r>
      <t>δ</t>
    </r>
    <r>
      <rPr>
        <b/>
        <vertAlign val="superscript"/>
        <sz val="12"/>
        <color rgb="FF000000"/>
        <rFont val="Times New Roman"/>
        <family val="1"/>
      </rPr>
      <t>13</t>
    </r>
    <r>
      <rPr>
        <b/>
        <sz val="12"/>
        <color rgb="FF000000"/>
        <rFont val="Times New Roman"/>
        <family val="1"/>
      </rPr>
      <t>C (1</t>
    </r>
    <r>
      <rPr>
        <b/>
        <i/>
        <sz val="12"/>
        <color rgb="FF000000"/>
        <rFont val="Times New Roman"/>
        <family val="1"/>
      </rPr>
      <t>σ</t>
    </r>
    <r>
      <rPr>
        <b/>
        <sz val="12"/>
        <color rgb="FF000000"/>
        <rFont val="Times New Roman"/>
        <family val="1"/>
      </rPr>
      <t>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</si>
  <si>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15</t>
    </r>
    <r>
      <rPr>
        <b/>
        <sz val="12"/>
        <color theme="1"/>
        <rFont val="Times New Roman"/>
        <family val="1"/>
      </rPr>
      <t>N (A)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</si>
  <si>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15</t>
    </r>
    <r>
      <rPr>
        <b/>
        <sz val="12"/>
        <color theme="1"/>
        <rFont val="Times New Roman"/>
        <family val="1"/>
      </rPr>
      <t>N (B)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</si>
  <si>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15</t>
    </r>
    <r>
      <rPr>
        <b/>
        <sz val="12"/>
        <color theme="1"/>
        <rFont val="Times New Roman"/>
        <family val="1"/>
      </rPr>
      <t>N (C)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</si>
  <si>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15</t>
    </r>
    <r>
      <rPr>
        <b/>
        <sz val="12"/>
        <color theme="1"/>
        <rFont val="Times New Roman"/>
        <family val="1"/>
      </rPr>
      <t>N (D)</t>
    </r>
  </si>
  <si>
    <r>
      <t>δ</t>
    </r>
    <r>
      <rPr>
        <b/>
        <vertAlign val="superscript"/>
        <sz val="12"/>
        <color rgb="FF000000"/>
        <rFont val="Times New Roman"/>
        <family val="1"/>
      </rPr>
      <t>15</t>
    </r>
    <r>
      <rPr>
        <b/>
        <sz val="12"/>
        <color rgb="FF000000"/>
        <rFont val="Times New Roman"/>
        <family val="1"/>
      </rPr>
      <t>N (1</t>
    </r>
    <r>
      <rPr>
        <b/>
        <i/>
        <sz val="12"/>
        <color rgb="FF000000"/>
        <rFont val="Times New Roman"/>
        <family val="1"/>
      </rPr>
      <t>σ</t>
    </r>
    <r>
      <rPr>
        <b/>
        <sz val="12"/>
        <color rgb="FF000000"/>
        <rFont val="Times New Roman"/>
        <family val="1"/>
      </rPr>
      <t>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</si>
  <si>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34</t>
    </r>
    <r>
      <rPr>
        <b/>
        <sz val="12"/>
        <color theme="1"/>
        <rFont val="Times New Roman"/>
        <family val="1"/>
      </rPr>
      <t>S (A)</t>
    </r>
  </si>
  <si>
    <r>
      <rPr>
        <b/>
        <i/>
        <sz val="12"/>
        <color theme="1"/>
        <rFont val="Times New Roman"/>
        <family val="1"/>
      </rPr>
      <t>δ</t>
    </r>
    <r>
      <rPr>
        <b/>
        <vertAlign val="superscript"/>
        <sz val="12"/>
        <color theme="1"/>
        <rFont val="Times New Roman"/>
        <family val="1"/>
      </rPr>
      <t>34</t>
    </r>
    <r>
      <rPr>
        <b/>
        <sz val="12"/>
        <color theme="1"/>
        <rFont val="Times New Roman"/>
        <family val="1"/>
      </rPr>
      <t>S (B)</t>
    </r>
  </si>
  <si>
    <r>
      <t>δ</t>
    </r>
    <r>
      <rPr>
        <b/>
        <vertAlign val="superscript"/>
        <sz val="12"/>
        <color rgb="FF000000"/>
        <rFont val="Times New Roman"/>
        <family val="1"/>
      </rPr>
      <t>34</t>
    </r>
    <r>
      <rPr>
        <b/>
        <sz val="12"/>
        <color rgb="FF000000"/>
        <rFont val="Times New Roman"/>
        <family val="1"/>
      </rPr>
      <t>S (1</t>
    </r>
    <r>
      <rPr>
        <b/>
        <i/>
        <sz val="12"/>
        <color rgb="FF000000"/>
        <rFont val="Times New Roman"/>
        <family val="1"/>
      </rPr>
      <t>σ</t>
    </r>
    <r>
      <rPr>
        <b/>
        <sz val="12"/>
        <color rgb="FF000000"/>
        <rFont val="Times New Roman"/>
        <family val="1"/>
      </rPr>
      <t>)</t>
    </r>
  </si>
  <si>
    <t>TEAL 6982</t>
  </si>
  <si>
    <t>±</t>
  </si>
  <si>
    <t>TEAL 7125</t>
  </si>
  <si>
    <t>TEAL 7127</t>
  </si>
  <si>
    <t>TEAL 7147</t>
  </si>
  <si>
    <t>TEAL 7160</t>
  </si>
  <si>
    <t>TEAL 7173</t>
  </si>
  <si>
    <t>TEAL 7183</t>
  </si>
  <si>
    <t>TEAL 7252</t>
  </si>
  <si>
    <t>TEAL 7271</t>
  </si>
  <si>
    <t>TEAL 7331</t>
  </si>
  <si>
    <t>TEAL 7346</t>
  </si>
  <si>
    <t>TEAL 7349</t>
  </si>
  <si>
    <t>TEAL 7359</t>
  </si>
  <si>
    <t>TEAL 7369</t>
  </si>
  <si>
    <t>TEAL 7374</t>
  </si>
  <si>
    <t>TEAL 7383</t>
  </si>
  <si>
    <t>TEAL 7386</t>
  </si>
  <si>
    <t>TEAL 7387</t>
  </si>
  <si>
    <t>TEAL 7388</t>
  </si>
  <si>
    <t>TEAL 7391</t>
  </si>
  <si>
    <t>TEAL 7398</t>
  </si>
  <si>
    <t>TEAL 7399</t>
  </si>
  <si>
    <t>TEAL 7402</t>
  </si>
  <si>
    <t>TEAL 8801</t>
  </si>
  <si>
    <t>TEAL 8802</t>
  </si>
  <si>
    <t>TEAL 8804</t>
  </si>
  <si>
    <t>TEAL 8813</t>
  </si>
  <si>
    <t>TEAL 9327</t>
  </si>
  <si>
    <t>TEAL 9335</t>
  </si>
  <si>
    <t>TEAL 9433</t>
  </si>
  <si>
    <t>Estimated Standard Length (mm)</t>
  </si>
  <si>
    <t>Early Woodland</t>
  </si>
  <si>
    <t>Time Period</t>
  </si>
  <si>
    <r>
      <rPr>
        <i/>
        <sz val="11"/>
        <color theme="1"/>
        <rFont val="Times New Roman"/>
        <family val="1"/>
      </rPr>
      <t>n</t>
    </r>
    <r>
      <rPr>
        <sz val="11"/>
        <color theme="1"/>
        <rFont val="Times New Roman"/>
        <family val="1"/>
      </rPr>
      <t xml:space="preserve"> = </t>
    </r>
  </si>
  <si>
    <r>
      <t xml:space="preserve">Shapiro-Wilk </t>
    </r>
    <r>
      <rPr>
        <i/>
        <sz val="11"/>
        <color theme="1"/>
        <rFont val="Times New Roman"/>
        <family val="1"/>
      </rPr>
      <t>W</t>
    </r>
  </si>
  <si>
    <r>
      <rPr>
        <i/>
        <sz val="11"/>
        <color theme="1"/>
        <rFont val="Times New Roman"/>
        <family val="1"/>
      </rPr>
      <t xml:space="preserve">W </t>
    </r>
    <r>
      <rPr>
        <sz val="11"/>
        <color theme="1"/>
        <rFont val="Times New Roman"/>
        <family val="1"/>
      </rPr>
      <t>=</t>
    </r>
  </si>
  <si>
    <r>
      <rPr>
        <i/>
        <sz val="11"/>
        <color theme="1"/>
        <rFont val="Times New Roman"/>
        <family val="1"/>
      </rPr>
      <t xml:space="preserve">p </t>
    </r>
    <r>
      <rPr>
        <sz val="11"/>
        <color theme="1"/>
        <rFont val="Times New Roman"/>
        <family val="1"/>
      </rPr>
      <t>=</t>
    </r>
  </si>
  <si>
    <r>
      <rPr>
        <i/>
        <sz val="11"/>
        <color theme="1"/>
        <rFont val="Times New Roman"/>
        <family val="1"/>
      </rPr>
      <t>t</t>
    </r>
    <r>
      <rPr>
        <sz val="11"/>
        <color theme="1"/>
        <rFont val="Times New Roman"/>
        <family val="1"/>
      </rPr>
      <t xml:space="preserve"> test w/ next period</t>
    </r>
  </si>
  <si>
    <r>
      <t>t</t>
    </r>
    <r>
      <rPr>
        <sz val="11"/>
        <color theme="1"/>
        <rFont val="Times New Roman"/>
        <family val="1"/>
      </rPr>
      <t xml:space="preserve"> =</t>
    </r>
  </si>
  <si>
    <r>
      <t>df</t>
    </r>
    <r>
      <rPr>
        <sz val="11"/>
        <color theme="1"/>
        <rFont val="Times New Roman"/>
        <family val="1"/>
      </rPr>
      <t xml:space="preserve"> =</t>
    </r>
  </si>
  <si>
    <r>
      <t xml:space="preserve">Mann-Whitn </t>
    </r>
    <r>
      <rPr>
        <i/>
        <sz val="11"/>
        <color theme="1"/>
        <rFont val="Times New Roman"/>
        <family val="1"/>
      </rPr>
      <t xml:space="preserve">U </t>
    </r>
    <r>
      <rPr>
        <sz val="11"/>
        <color theme="1"/>
        <rFont val="Times New Roman"/>
        <family val="1"/>
      </rPr>
      <t>w/ next period</t>
    </r>
  </si>
  <si>
    <r>
      <rPr>
        <i/>
        <sz val="11"/>
        <color theme="1"/>
        <rFont val="Times New Roman"/>
        <family val="1"/>
      </rPr>
      <t>U</t>
    </r>
    <r>
      <rPr>
        <sz val="11"/>
        <color theme="1"/>
        <rFont val="Times New Roman"/>
        <family val="1"/>
      </rPr>
      <t>=</t>
    </r>
  </si>
  <si>
    <t>E. Woodland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</si>
</sst>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2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8"/>
      <name val="verdana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4" fillId="0" borderId="0"/>
    <xf numFmtId="0" fontId="12" fillId="0" borderId="0"/>
    <xf numFmtId="0" fontId="10" fillId="0" borderId="0"/>
    <xf numFmtId="9" fontId="6" fillId="0" borderId="0" applyFont="0" applyFill="0" applyBorder="0" applyAlignment="0" applyProtection="0"/>
    <xf numFmtId="0" fontId="13" fillId="0" borderId="0">
      <alignment horizontal="left" vertical="center"/>
    </xf>
    <xf numFmtId="0" fontId="4" fillId="0" borderId="0"/>
    <xf numFmtId="0" fontId="5" fillId="0" borderId="0">
      <alignment vertical="top"/>
    </xf>
    <xf numFmtId="0" fontId="5" fillId="0" borderId="0"/>
  </cellStyleXfs>
  <cellXfs count="78">
    <xf numFmtId="0" fontId="0" fillId="0" borderId="0" xfId="0"/>
    <xf numFmtId="0" fontId="14" fillId="0" borderId="1" xfId="0" applyFont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4" fillId="0" borderId="1" xfId="28" applyNumberFormat="1" applyFont="1" applyFill="1" applyBorder="1" applyAlignment="1">
      <alignment horizontal="center" vertical="center" wrapText="1"/>
    </xf>
    <xf numFmtId="2" fontId="14" fillId="0" borderId="1" xfId="28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7" fillId="0" borderId="1" xfId="0" applyFont="1" applyBorder="1"/>
    <xf numFmtId="165" fontId="17" fillId="0" borderId="1" xfId="0" applyNumberFormat="1" applyFont="1" applyFill="1" applyBorder="1"/>
    <xf numFmtId="165" fontId="17" fillId="0" borderId="1" xfId="28" applyNumberFormat="1" applyFont="1" applyFill="1" applyBorder="1" applyAlignment="1"/>
    <xf numFmtId="165" fontId="17" fillId="0" borderId="1" xfId="28" applyNumberFormat="1" applyFont="1" applyFill="1" applyBorder="1" applyAlignment="1">
      <alignment horizontal="right"/>
    </xf>
    <xf numFmtId="2" fontId="17" fillId="0" borderId="1" xfId="28" applyNumberFormat="1" applyFont="1" applyFill="1" applyBorder="1" applyAlignment="1">
      <alignment horizontal="right"/>
    </xf>
    <xf numFmtId="2" fontId="17" fillId="0" borderId="1" xfId="28" applyNumberFormat="1" applyFont="1" applyFill="1" applyBorder="1" applyAlignment="1"/>
    <xf numFmtId="0" fontId="0" fillId="0" borderId="0" xfId="0" applyFill="1"/>
    <xf numFmtId="165" fontId="0" fillId="0" borderId="0" xfId="0" applyNumberFormat="1" applyFont="1" applyFill="1" applyAlignment="1">
      <alignment horizontal="left" vertical="center"/>
    </xf>
    <xf numFmtId="165" fontId="17" fillId="0" borderId="1" xfId="0" applyNumberFormat="1" applyFont="1" applyFill="1" applyBorder="1" applyAlignment="1">
      <alignment horizontal="right"/>
    </xf>
    <xf numFmtId="2" fontId="17" fillId="0" borderId="1" xfId="0" applyNumberFormat="1" applyFont="1" applyFill="1" applyBorder="1" applyAlignment="1">
      <alignment horizontal="right"/>
    </xf>
    <xf numFmtId="0" fontId="17" fillId="0" borderId="1" xfId="0" applyFont="1" applyFill="1" applyBorder="1" applyAlignment="1">
      <alignment horizontal="left"/>
    </xf>
    <xf numFmtId="0" fontId="17" fillId="0" borderId="1" xfId="0" applyFont="1" applyFill="1" applyBorder="1"/>
    <xf numFmtId="2" fontId="17" fillId="0" borderId="1" xfId="0" applyNumberFormat="1" applyFont="1" applyFill="1" applyBorder="1"/>
    <xf numFmtId="165" fontId="17" fillId="0" borderId="1" xfId="0" applyNumberFormat="1" applyFont="1" applyFill="1" applyBorder="1" applyAlignment="1"/>
    <xf numFmtId="2" fontId="17" fillId="0" borderId="1" xfId="0" applyNumberFormat="1" applyFont="1" applyFill="1" applyBorder="1" applyAlignment="1"/>
    <xf numFmtId="2" fontId="0" fillId="0" borderId="0" xfId="0" applyNumberFormat="1" applyFill="1" applyBorder="1" applyAlignment="1"/>
    <xf numFmtId="165" fontId="17" fillId="0" borderId="1" xfId="0" applyNumberFormat="1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vertical="center"/>
    </xf>
    <xf numFmtId="2" fontId="17" fillId="0" borderId="1" xfId="0" applyNumberFormat="1" applyFont="1" applyFill="1" applyBorder="1" applyAlignment="1">
      <alignment vertical="center"/>
    </xf>
    <xf numFmtId="0" fontId="17" fillId="0" borderId="0" xfId="0" applyFont="1"/>
    <xf numFmtId="165" fontId="17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horizontal="left"/>
    </xf>
    <xf numFmtId="165" fontId="17" fillId="0" borderId="0" xfId="0" applyNumberFormat="1" applyFont="1" applyFill="1" applyBorder="1" applyAlignment="1"/>
    <xf numFmtId="165" fontId="17" fillId="0" borderId="0" xfId="0" applyNumberFormat="1" applyFont="1" applyFill="1" applyBorder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2" fontId="17" fillId="0" borderId="0" xfId="0" applyNumberFormat="1" applyFont="1" applyFill="1" applyBorder="1" applyAlignment="1"/>
    <xf numFmtId="2" fontId="14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2" fontId="17" fillId="0" borderId="1" xfId="0" applyNumberFormat="1" applyFont="1" applyBorder="1"/>
    <xf numFmtId="2" fontId="17" fillId="0" borderId="11" xfId="0" applyNumberFormat="1" applyFont="1" applyBorder="1"/>
    <xf numFmtId="2" fontId="17" fillId="0" borderId="13" xfId="0" applyNumberFormat="1" applyFont="1" applyBorder="1" applyAlignment="1">
      <alignment horizontal="left"/>
    </xf>
    <xf numFmtId="2" fontId="17" fillId="0" borderId="0" xfId="0" applyNumberFormat="1" applyFont="1"/>
    <xf numFmtId="2" fontId="17" fillId="0" borderId="0" xfId="0" applyNumberFormat="1" applyFont="1" applyAlignment="1">
      <alignment horizontal="left"/>
    </xf>
    <xf numFmtId="1" fontId="14" fillId="0" borderId="1" xfId="28" applyNumberFormat="1" applyFont="1" applyFill="1" applyBorder="1" applyAlignment="1">
      <alignment horizontal="center" wrapText="1"/>
    </xf>
    <xf numFmtId="1" fontId="17" fillId="0" borderId="1" xfId="28" applyNumberFormat="1" applyFont="1" applyFill="1" applyBorder="1" applyAlignment="1"/>
    <xf numFmtId="1" fontId="17" fillId="0" borderId="1" xfId="0" applyNumberFormat="1" applyFont="1" applyFill="1" applyBorder="1"/>
    <xf numFmtId="1" fontId="17" fillId="0" borderId="1" xfId="0" applyNumberFormat="1" applyFont="1" applyFill="1" applyBorder="1" applyAlignment="1">
      <alignment horizontal="right"/>
    </xf>
    <xf numFmtId="1" fontId="17" fillId="0" borderId="1" xfId="0" applyNumberFormat="1" applyFont="1" applyFill="1" applyBorder="1" applyAlignment="1"/>
    <xf numFmtId="1" fontId="17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17" fillId="0" borderId="1" xfId="28" applyNumberFormat="1" applyFont="1" applyFill="1" applyBorder="1"/>
    <xf numFmtId="0" fontId="14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/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0" xfId="0" applyFont="1"/>
    <xf numFmtId="0" fontId="22" fillId="0" borderId="5" xfId="0" applyFont="1" applyBorder="1" applyAlignment="1">
      <alignment horizontal="center"/>
    </xf>
    <xf numFmtId="0" fontId="22" fillId="0" borderId="6" xfId="0" applyFont="1" applyBorder="1"/>
    <xf numFmtId="0" fontId="22" fillId="0" borderId="7" xfId="0" applyFont="1" applyBorder="1"/>
    <xf numFmtId="0" fontId="22" fillId="0" borderId="2" xfId="0" applyFont="1" applyBorder="1" applyAlignment="1">
      <alignment horizontal="center"/>
    </xf>
    <xf numFmtId="0" fontId="22" fillId="0" borderId="3" xfId="0" applyFont="1" applyBorder="1" applyAlignment="1">
      <alignment horizontal="right"/>
    </xf>
    <xf numFmtId="0" fontId="22" fillId="0" borderId="4" xfId="0" applyFont="1" applyBorder="1" applyAlignment="1">
      <alignment horizontal="right"/>
    </xf>
    <xf numFmtId="164" fontId="22" fillId="0" borderId="6" xfId="0" applyNumberFormat="1" applyFont="1" applyBorder="1" applyAlignment="1">
      <alignment horizontal="right"/>
    </xf>
    <xf numFmtId="164" fontId="22" fillId="0" borderId="7" xfId="0" applyNumberFormat="1" applyFont="1" applyBorder="1" applyAlignment="1">
      <alignment horizontal="right"/>
    </xf>
    <xf numFmtId="0" fontId="22" fillId="0" borderId="8" xfId="0" applyFont="1" applyBorder="1" applyAlignment="1">
      <alignment horizontal="center"/>
    </xf>
    <xf numFmtId="164" fontId="22" fillId="0" borderId="9" xfId="0" applyNumberFormat="1" applyFont="1" applyBorder="1" applyAlignment="1">
      <alignment horizontal="right"/>
    </xf>
    <xf numFmtId="164" fontId="21" fillId="0" borderId="9" xfId="0" applyNumberFormat="1" applyFont="1" applyBorder="1" applyAlignment="1">
      <alignment horizontal="right"/>
    </xf>
    <xf numFmtId="164" fontId="22" fillId="0" borderId="10" xfId="0" applyNumberFormat="1" applyFont="1" applyBorder="1" applyAlignment="1">
      <alignment horizontal="right"/>
    </xf>
    <xf numFmtId="0" fontId="22" fillId="0" borderId="6" xfId="0" applyFont="1" applyBorder="1" applyAlignment="1">
      <alignment horizontal="right"/>
    </xf>
    <xf numFmtId="0" fontId="22" fillId="0" borderId="7" xfId="0" applyFont="1" applyBorder="1" applyAlignment="1">
      <alignment horizontal="right"/>
    </xf>
    <xf numFmtId="0" fontId="23" fillId="0" borderId="5" xfId="0" applyFont="1" applyBorder="1" applyAlignment="1">
      <alignment horizontal="center"/>
    </xf>
    <xf numFmtId="164" fontId="21" fillId="0" borderId="9" xfId="0" applyNumberFormat="1" applyFont="1" applyFill="1" applyBorder="1" applyAlignment="1">
      <alignment horizontal="right"/>
    </xf>
    <xf numFmtId="0" fontId="22" fillId="0" borderId="10" xfId="0" applyFont="1" applyBorder="1" applyAlignment="1">
      <alignment horizontal="right"/>
    </xf>
    <xf numFmtId="2" fontId="17" fillId="0" borderId="12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wrapText="1"/>
    </xf>
    <xf numFmtId="0" fontId="21" fillId="0" borderId="13" xfId="0" applyFont="1" applyBorder="1" applyAlignment="1">
      <alignment wrapText="1"/>
    </xf>
  </cellXfs>
  <cellStyles count="50">
    <cellStyle name="Excel Built-in Normal" xfId="1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17" xfId="9"/>
    <cellStyle name="Normal 18" xfId="10"/>
    <cellStyle name="Normal 19" xfId="11"/>
    <cellStyle name="Normal 2" xfId="12"/>
    <cellStyle name="Normal 2 2" xfId="13"/>
    <cellStyle name="Normal 2 2 2" xfId="14"/>
    <cellStyle name="Normal 2 3" xfId="15"/>
    <cellStyle name="Normal 2_130110-5" xfId="16"/>
    <cellStyle name="Normal 20" xfId="17"/>
    <cellStyle name="Normal 21" xfId="18"/>
    <cellStyle name="Normal 22" xfId="19"/>
    <cellStyle name="Normal 23" xfId="20"/>
    <cellStyle name="Normal 24" xfId="21"/>
    <cellStyle name="Normal 24 2" xfId="22"/>
    <cellStyle name="Normal 25" xfId="23"/>
    <cellStyle name="Normal 26" xfId="24"/>
    <cellStyle name="Normal 27" xfId="25"/>
    <cellStyle name="Normal 28" xfId="26"/>
    <cellStyle name="Normal 29" xfId="27"/>
    <cellStyle name="Normal 3" xfId="28"/>
    <cellStyle name="Normal 3 2" xfId="29"/>
    <cellStyle name="Normal 3 3" xfId="30"/>
    <cellStyle name="Normal 30" xfId="31"/>
    <cellStyle name="Normal 31" xfId="32"/>
    <cellStyle name="Normal 4" xfId="33"/>
    <cellStyle name="Normal 4 2" xfId="34"/>
    <cellStyle name="Normal 5" xfId="35"/>
    <cellStyle name="Normal 6" xfId="36"/>
    <cellStyle name="Normal 7" xfId="37"/>
    <cellStyle name="Normal 8" xfId="38"/>
    <cellStyle name="Normal 9" xfId="39"/>
    <cellStyle name="normální 2" xfId="40"/>
    <cellStyle name="normální 2 2" xfId="41"/>
    <cellStyle name="normální 2_131007-1-ICRAF" xfId="42"/>
    <cellStyle name="Normální 3" xfId="43"/>
    <cellStyle name="Normální 4" xfId="44"/>
    <cellStyle name="Percent 2" xfId="45"/>
    <cellStyle name="S2" xfId="46"/>
    <cellStyle name="Standard 2" xfId="47"/>
    <cellStyle name="Style 1" xfId="48"/>
    <cellStyle name="표준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IonVantage%20Projects\2015\Sept%202015.PRO\Data\10092015%20blank%2001.raw\Results%20for%20N2%20by%20CF%20(uncalibrated)(Fn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\Desktop\DATA\raw%20data%20-%20CN\29062015%20-%20SUBC%208419%20-%209547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olumes\LAB%20STICK\Copy%20of%2016062016%20-%20test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\Desktop\DATA\raw%20data%20-%20CN\10092015%20-%20SUBC%208002-8109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\IonVantage%20Projects\2015\Sept%202015.PRO\Data\10092015%20blank%2001.raw\Results%20for%20CO2%20by%20CF%20(uncalibrated)(Fn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lient\2017clie\LAMPEA\Completed\Completed\Completed\Completed\Completed\Completed\Completed\Completed\Completed\Completed\Completed\Completed\Completed\Copy%20of%20RTB%2013-17%20Stable%20isotopes%20Shipping%20list%20via%20ma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 Batch report"/>
      <sheetName val="Default Batch report"/>
      <sheetName val="Experiment"/>
      <sheetName val="LIMS"/>
      <sheetName val="Analog Data"/>
      <sheetName val="Batch log"/>
      <sheetName val="Batch report"/>
      <sheetName val="Calculation"/>
      <sheetName val="Printout APC"/>
      <sheetName val="default"/>
      <sheetName val="Printout GC"/>
      <sheetName val="Print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s"/>
      <sheetName val="F1N2-report"/>
      <sheetName val="F1N2-log"/>
      <sheetName val="F2CO2-report"/>
      <sheetName val="F2CO2-log"/>
    </sheetNames>
    <sheetDataSet>
      <sheetData sheetId="0">
        <row r="5">
          <cell r="B5">
            <v>42184.622071759259</v>
          </cell>
        </row>
        <row r="6">
          <cell r="B6">
            <v>42185.32403935185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s"/>
      <sheetName val="F1N2-report"/>
      <sheetName val="F1N2-log"/>
      <sheetName val="F2CO2-report"/>
      <sheetName val="F2CO2-log"/>
    </sheetNames>
    <sheetDataSet>
      <sheetData sheetId="0">
        <row r="5">
          <cell r="B5">
            <v>42537.448877314811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s"/>
      <sheetName val="F1N2-report"/>
      <sheetName val="F1N2-log"/>
      <sheetName val="F2CO2-report"/>
      <sheetName val="F2CO2-log"/>
    </sheetNames>
    <sheetDataSet>
      <sheetData sheetId="0">
        <row r="5">
          <cell r="B5">
            <v>42257.658912037034</v>
          </cell>
        </row>
        <row r="6">
          <cell r="E6" t="str">
            <v>ReportPrefix</v>
          </cell>
        </row>
        <row r="8">
          <cell r="E8" t="str">
            <v>F2CO2</v>
          </cell>
          <cell r="F8" t="str">
            <v>F2CO2-log,F2CO2-report</v>
          </cell>
          <cell r="G8" t="str">
            <v>F2CO2CF_Batch_Code,F2CO2frmTemplateOptions</v>
          </cell>
          <cell r="H8" t="b">
            <v>1</v>
          </cell>
        </row>
      </sheetData>
      <sheetData sheetId="1"/>
      <sheetData sheetId="2">
        <row r="8">
          <cell r="A8" t="str">
            <v>Calc Criteria</v>
          </cell>
        </row>
        <row r="14">
          <cell r="B14" t="str">
            <v>UseBlankSub</v>
          </cell>
          <cell r="C14" t="str">
            <v>UseAnalogData</v>
          </cell>
          <cell r="D14" t="str">
            <v>UseIsoStandard</v>
          </cell>
        </row>
        <row r="15">
          <cell r="A15" t="b">
            <v>1</v>
          </cell>
          <cell r="B15" t="b">
            <v>0</v>
          </cell>
          <cell r="C15" t="b">
            <v>0</v>
          </cell>
          <cell r="D15" t="b">
            <v>1</v>
          </cell>
          <cell r="E15" t="b">
            <v>1</v>
          </cell>
        </row>
        <row r="19">
          <cell r="A19" t="str">
            <v>SampleType</v>
          </cell>
          <cell r="B19" t="str">
            <v>PeakType</v>
          </cell>
          <cell r="E19" t="str">
            <v>SampleType</v>
          </cell>
          <cell r="F19" t="str">
            <v>PeakType</v>
          </cell>
          <cell r="J19" t="str">
            <v>SampleType</v>
          </cell>
          <cell r="K19" t="str">
            <v>PeakType</v>
          </cell>
          <cell r="N19" t="str">
            <v>TruncSType</v>
          </cell>
          <cell r="O19" t="str">
            <v>PeakType</v>
          </cell>
        </row>
        <row r="20">
          <cell r="A20" t="str">
            <v>Blank</v>
          </cell>
          <cell r="B20" t="str">
            <v>S</v>
          </cell>
          <cell r="E20" t="str">
            <v>Elem</v>
          </cell>
          <cell r="F20" t="str">
            <v>S</v>
          </cell>
          <cell r="J20" t="str">
            <v>Iso</v>
          </cell>
          <cell r="K20" t="str">
            <v>S</v>
          </cell>
          <cell r="N20" t="str">
            <v>Rep</v>
          </cell>
          <cell r="O20" t="str">
            <v>S</v>
          </cell>
        </row>
        <row r="21">
          <cell r="E21" t="str">
            <v>Elem,Iso</v>
          </cell>
          <cell r="F21" t="str">
            <v>S</v>
          </cell>
          <cell r="J21" t="str">
            <v>Elem,Iso</v>
          </cell>
          <cell r="K21" t="str">
            <v>S</v>
          </cell>
        </row>
      </sheetData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 Batch report"/>
      <sheetName val="Default Batch report"/>
      <sheetName val="Experiment"/>
      <sheetName val="LIMS"/>
      <sheetName val="Analog Data"/>
      <sheetName val="Batch log"/>
      <sheetName val="Batch report"/>
      <sheetName val="Calculation"/>
      <sheetName val="Printout APC"/>
      <sheetName val="default"/>
      <sheetName val="Printout GC"/>
      <sheetName val="Print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ist Import"/>
      <sheetName val="Validation"/>
    </sheetNames>
    <sheetDataSet>
      <sheetData sheetId="0" refreshError="1"/>
      <sheetData sheetId="1">
        <row r="2">
          <cell r="D2" t="str">
            <v>DNA</v>
          </cell>
          <cell r="E2" t="str">
            <v>Laboratory</v>
          </cell>
          <cell r="F2" t="str">
            <v>Yes</v>
          </cell>
          <cell r="G2" t="str">
            <v>Yes</v>
          </cell>
          <cell r="I2" t="str">
            <v>µg</v>
          </cell>
          <cell r="R2" t="str">
            <v>Agrobacterium tumefaciens</v>
          </cell>
        </row>
        <row r="3">
          <cell r="D3" t="str">
            <v>RNA</v>
          </cell>
          <cell r="E3" t="str">
            <v>Greenhouse</v>
          </cell>
          <cell r="F3" t="str">
            <v>No</v>
          </cell>
          <cell r="G3" t="str">
            <v>No</v>
          </cell>
          <cell r="I3" t="str">
            <v>mg</v>
          </cell>
          <cell r="R3" t="str">
            <v>Arabidopsis thaliana</v>
          </cell>
        </row>
        <row r="4">
          <cell r="D4" t="str">
            <v>SD</v>
          </cell>
          <cell r="E4" t="str">
            <v>Storage</v>
          </cell>
          <cell r="F4" t="str">
            <v>Y</v>
          </cell>
          <cell r="G4" t="str">
            <v>Y</v>
          </cell>
          <cell r="I4" t="str">
            <v>g</v>
          </cell>
          <cell r="R4" t="str">
            <v>Arachis hypogaea</v>
          </cell>
        </row>
        <row r="5">
          <cell r="D5" t="str">
            <v>PL</v>
          </cell>
          <cell r="E5" t="str">
            <v>Discard</v>
          </cell>
          <cell r="F5" t="str">
            <v>N</v>
          </cell>
          <cell r="G5" t="str">
            <v>N</v>
          </cell>
          <cell r="I5" t="str">
            <v>kg</v>
          </cell>
          <cell r="R5" t="str">
            <v>Beta vulgaris</v>
          </cell>
        </row>
        <row r="6">
          <cell r="D6" t="str">
            <v>TS</v>
          </cell>
          <cell r="E6" t="str">
            <v>Field</v>
          </cell>
          <cell r="F6" t="str">
            <v>True</v>
          </cell>
          <cell r="G6" t="str">
            <v>True</v>
          </cell>
          <cell r="I6" t="str">
            <v>t</v>
          </cell>
          <cell r="R6" t="str">
            <v>Brassica juncea</v>
          </cell>
        </row>
        <row r="7">
          <cell r="D7" t="str">
            <v>HOST</v>
          </cell>
          <cell r="F7" t="str">
            <v>False</v>
          </cell>
          <cell r="G7" t="str">
            <v>False</v>
          </cell>
          <cell r="I7" t="str">
            <v>µl</v>
          </cell>
          <cell r="R7" t="str">
            <v>Brassica napus</v>
          </cell>
        </row>
        <row r="8">
          <cell r="D8" t="str">
            <v>THOST</v>
          </cell>
          <cell r="F8" t="str">
            <v>T</v>
          </cell>
          <cell r="G8" t="str">
            <v>T</v>
          </cell>
          <cell r="I8" t="str">
            <v>ml</v>
          </cell>
          <cell r="R8" t="str">
            <v>Brassica nigra</v>
          </cell>
        </row>
        <row r="9">
          <cell r="D9" t="str">
            <v>XTR</v>
          </cell>
          <cell r="F9" t="str">
            <v>F</v>
          </cell>
          <cell r="G9" t="str">
            <v>F</v>
          </cell>
          <cell r="I9" t="str">
            <v>l</v>
          </cell>
          <cell r="R9" t="str">
            <v>Brassica rapa</v>
          </cell>
        </row>
        <row r="10">
          <cell r="D10" t="str">
            <v>PROT</v>
          </cell>
          <cell r="I10" t="str">
            <v>#</v>
          </cell>
          <cell r="R10" t="str">
            <v>Brassica rapa subsp. campestris</v>
          </cell>
        </row>
        <row r="11">
          <cell r="I11" t="str">
            <v>bag</v>
          </cell>
          <cell r="R11" t="str">
            <v>Colletotrichum graminicola</v>
          </cell>
        </row>
        <row r="12">
          <cell r="I12" t="str">
            <v>big bag</v>
          </cell>
          <cell r="R12" t="str">
            <v>Diplodia maydis</v>
          </cell>
        </row>
        <row r="13">
          <cell r="I13" t="str">
            <v>box</v>
          </cell>
          <cell r="R13" t="str">
            <v>Diplodia macrospora</v>
          </cell>
        </row>
        <row r="14">
          <cell r="I14" t="str">
            <v>bottle</v>
          </cell>
          <cell r="R14" t="str">
            <v>Escherichia coli</v>
          </cell>
        </row>
        <row r="15">
          <cell r="I15" t="str">
            <v>carton</v>
          </cell>
          <cell r="R15" t="str">
            <v>Fusarium avenaceum</v>
          </cell>
        </row>
        <row r="16">
          <cell r="I16" t="str">
            <v>envelope</v>
          </cell>
          <cell r="R16" t="str">
            <v>Fusarium crookwellense</v>
          </cell>
        </row>
        <row r="17">
          <cell r="I17" t="str">
            <v>Eppendorf tube</v>
          </cell>
          <cell r="R17" t="str">
            <v>Fusarium culmorum</v>
          </cell>
        </row>
        <row r="18">
          <cell r="I18" t="str">
            <v>Falcon tube</v>
          </cell>
          <cell r="R18" t="str">
            <v>Fusarium equiseti</v>
          </cell>
        </row>
        <row r="19">
          <cell r="I19" t="str">
            <v>mesh bag</v>
          </cell>
          <cell r="R19" t="str">
            <v>Fusarium graminearum</v>
          </cell>
        </row>
        <row r="20">
          <cell r="I20" t="str">
            <v>microtiterplate</v>
          </cell>
          <cell r="R20" t="str">
            <v>Fusarium oxysporum</v>
          </cell>
        </row>
        <row r="21">
          <cell r="I21" t="str">
            <v>packet</v>
          </cell>
          <cell r="R21" t="str">
            <v>Fusarium poae</v>
          </cell>
        </row>
        <row r="22">
          <cell r="I22" t="str">
            <v>pallet box</v>
          </cell>
          <cell r="R22" t="str">
            <v>Fusarium profileratum</v>
          </cell>
        </row>
        <row r="23">
          <cell r="I23" t="str">
            <v>paper bag</v>
          </cell>
          <cell r="R23" t="str">
            <v>Fusarium sporotrichoides</v>
          </cell>
        </row>
        <row r="24">
          <cell r="I24" t="str">
            <v>plate</v>
          </cell>
          <cell r="R24" t="str">
            <v>Fusarium tricinctum</v>
          </cell>
        </row>
        <row r="25">
          <cell r="I25" t="str">
            <v>sack</v>
          </cell>
          <cell r="R25" t="str">
            <v>Fusarium venenatum</v>
          </cell>
        </row>
        <row r="26">
          <cell r="I26" t="str">
            <v>skeleton container</v>
          </cell>
          <cell r="R26" t="str">
            <v>Fusarium verticillioides</v>
          </cell>
        </row>
        <row r="27">
          <cell r="I27" t="str">
            <v>tube</v>
          </cell>
          <cell r="R27" t="str">
            <v xml:space="preserve">Gibberella zeae </v>
          </cell>
        </row>
        <row r="28">
          <cell r="I28" t="str">
            <v>undefined</v>
          </cell>
          <cell r="R28" t="str">
            <v>Glycine max</v>
          </cell>
        </row>
        <row r="29">
          <cell r="I29" t="str">
            <v>vial</v>
          </cell>
          <cell r="R29" t="str">
            <v>Gossypium hirsutum</v>
          </cell>
        </row>
        <row r="30">
          <cell r="I30" t="str">
            <v xml:space="preserve">wooden box </v>
          </cell>
          <cell r="R30" t="str">
            <v>Helianthus annuus</v>
          </cell>
        </row>
        <row r="31">
          <cell r="R31" t="str">
            <v>Hordeum vulgare</v>
          </cell>
        </row>
        <row r="32">
          <cell r="R32" t="str">
            <v>Lens culinaris</v>
          </cell>
        </row>
        <row r="33">
          <cell r="R33" t="str">
            <v>Oryza sativa</v>
          </cell>
        </row>
        <row r="34">
          <cell r="R34" t="str">
            <v>Pisum sativum</v>
          </cell>
        </row>
        <row r="35">
          <cell r="R35" t="str">
            <v>Saccharum arundinaceum</v>
          </cell>
        </row>
        <row r="36">
          <cell r="R36" t="str">
            <v>Septoria tritici</v>
          </cell>
        </row>
        <row r="37">
          <cell r="R37" t="str">
            <v>Sinapis alba</v>
          </cell>
        </row>
        <row r="38">
          <cell r="R38" t="str">
            <v>Sinapis arvensis</v>
          </cell>
        </row>
        <row r="39">
          <cell r="R39" t="str">
            <v>Solanum bulbocastanum</v>
          </cell>
        </row>
        <row r="40">
          <cell r="R40" t="str">
            <v>Solanum hawkesianum</v>
          </cell>
        </row>
        <row r="41">
          <cell r="R41" t="str">
            <v>Solanum lycopersicum</v>
          </cell>
        </row>
        <row r="42">
          <cell r="R42" t="str">
            <v>Solanum setulosistylum</v>
          </cell>
        </row>
        <row r="43">
          <cell r="R43" t="str">
            <v>Solanum spegazzinii</v>
          </cell>
        </row>
        <row r="44">
          <cell r="R44" t="str">
            <v>Solanum sucrense</v>
          </cell>
        </row>
        <row r="45">
          <cell r="R45" t="str">
            <v>Solanum tuberosum</v>
          </cell>
        </row>
        <row r="46">
          <cell r="R46" t="str">
            <v>Sorghum bicolor</v>
          </cell>
        </row>
        <row r="47">
          <cell r="R47" t="str">
            <v>Tagetes erecta</v>
          </cell>
        </row>
        <row r="48">
          <cell r="R48" t="str">
            <v>Triticum aestivum</v>
          </cell>
        </row>
        <row r="49">
          <cell r="R49" t="str">
            <v>Triticum durum</v>
          </cell>
        </row>
        <row r="50">
          <cell r="R50" t="str">
            <v>Phakopsora pachyrhizi  </v>
          </cell>
        </row>
        <row r="51">
          <cell r="R51" t="str">
            <v>Zea mays</v>
          </cell>
        </row>
        <row r="52">
          <cell r="R52" t="str">
            <v>Zea mays parviglumis (teosinte)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F26" sqref="F26"/>
    </sheetView>
  </sheetViews>
  <sheetFormatPr defaultRowHeight="14.4" x14ac:dyDescent="0.3"/>
  <cols>
    <col min="1" max="1" width="20.5546875" bestFit="1" customWidth="1"/>
    <col min="2" max="10" width="13.33203125" customWidth="1"/>
  </cols>
  <sheetData>
    <row r="1" spans="1:10" ht="28.5" x14ac:dyDescent="0.25">
      <c r="A1" s="49" t="s">
        <v>0</v>
      </c>
      <c r="B1" s="49" t="s">
        <v>189</v>
      </c>
      <c r="C1" s="49" t="s">
        <v>1</v>
      </c>
      <c r="D1" s="49" t="s">
        <v>2</v>
      </c>
      <c r="E1" s="49" t="s">
        <v>3</v>
      </c>
      <c r="F1" s="49" t="s">
        <v>4</v>
      </c>
      <c r="G1" s="49" t="s">
        <v>5</v>
      </c>
      <c r="H1" s="49" t="s">
        <v>6</v>
      </c>
      <c r="I1" s="49" t="s">
        <v>7</v>
      </c>
      <c r="J1" s="49" t="s">
        <v>8</v>
      </c>
    </row>
    <row r="2" spans="1:10" ht="15" x14ac:dyDescent="0.25">
      <c r="A2" s="50" t="s">
        <v>9</v>
      </c>
      <c r="B2" s="50">
        <v>0</v>
      </c>
      <c r="C2" s="50">
        <v>0</v>
      </c>
      <c r="D2" s="50">
        <v>0</v>
      </c>
      <c r="E2" s="50">
        <v>1</v>
      </c>
      <c r="F2" s="50">
        <v>0</v>
      </c>
      <c r="G2" s="50">
        <v>0</v>
      </c>
      <c r="H2" s="50">
        <v>0</v>
      </c>
      <c r="I2" s="50">
        <v>0</v>
      </c>
      <c r="J2" s="50">
        <v>0</v>
      </c>
    </row>
    <row r="3" spans="1:10" ht="15" x14ac:dyDescent="0.25">
      <c r="A3" s="50" t="s">
        <v>10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0</v>
      </c>
      <c r="J3" s="50">
        <v>0</v>
      </c>
    </row>
    <row r="4" spans="1:10" ht="15" x14ac:dyDescent="0.25">
      <c r="A4" s="50" t="s">
        <v>11</v>
      </c>
      <c r="B4" s="50">
        <v>0</v>
      </c>
      <c r="C4" s="50">
        <v>0</v>
      </c>
      <c r="D4" s="50">
        <v>0</v>
      </c>
      <c r="E4" s="50">
        <v>0</v>
      </c>
      <c r="F4" s="50">
        <v>1</v>
      </c>
      <c r="G4" s="50">
        <v>0</v>
      </c>
      <c r="H4" s="50">
        <v>0</v>
      </c>
      <c r="I4" s="50">
        <v>0</v>
      </c>
      <c r="J4" s="50">
        <v>0</v>
      </c>
    </row>
    <row r="5" spans="1:10" ht="15" x14ac:dyDescent="0.25">
      <c r="A5" s="50" t="s">
        <v>12</v>
      </c>
      <c r="B5" s="50">
        <v>0</v>
      </c>
      <c r="C5" s="50">
        <v>0</v>
      </c>
      <c r="D5" s="50">
        <v>0</v>
      </c>
      <c r="E5" s="50">
        <v>0</v>
      </c>
      <c r="F5" s="50">
        <v>0</v>
      </c>
      <c r="G5" s="50">
        <v>0</v>
      </c>
      <c r="H5" s="50">
        <v>1</v>
      </c>
      <c r="I5" s="50">
        <v>0</v>
      </c>
      <c r="J5" s="50">
        <v>0</v>
      </c>
    </row>
    <row r="6" spans="1:10" ht="15" x14ac:dyDescent="0.25">
      <c r="A6" s="50" t="s">
        <v>13</v>
      </c>
      <c r="B6" s="50">
        <v>0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50">
        <v>0</v>
      </c>
      <c r="I6" s="50">
        <v>0</v>
      </c>
      <c r="J6" s="50">
        <v>0</v>
      </c>
    </row>
    <row r="7" spans="1:10" ht="15" x14ac:dyDescent="0.25">
      <c r="A7" s="50" t="s">
        <v>14</v>
      </c>
      <c r="B7" s="50">
        <v>0</v>
      </c>
      <c r="C7" s="50">
        <v>0</v>
      </c>
      <c r="D7" s="50">
        <v>0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</row>
    <row r="8" spans="1:10" ht="15" x14ac:dyDescent="0.25">
      <c r="A8" s="50" t="s">
        <v>15</v>
      </c>
      <c r="B8" s="50">
        <v>0</v>
      </c>
      <c r="C8" s="50">
        <v>0</v>
      </c>
      <c r="D8" s="50">
        <v>1</v>
      </c>
      <c r="E8" s="50">
        <v>0</v>
      </c>
      <c r="F8" s="50">
        <v>0</v>
      </c>
      <c r="G8" s="50">
        <v>0</v>
      </c>
      <c r="H8" s="50">
        <v>0</v>
      </c>
      <c r="I8" s="50">
        <v>1</v>
      </c>
      <c r="J8" s="50">
        <v>0</v>
      </c>
    </row>
    <row r="9" spans="1:10" ht="15" x14ac:dyDescent="0.25">
      <c r="A9" s="50" t="s">
        <v>16</v>
      </c>
      <c r="B9" s="50">
        <v>0</v>
      </c>
      <c r="C9" s="50">
        <v>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</row>
    <row r="10" spans="1:10" ht="15" x14ac:dyDescent="0.25">
      <c r="A10" s="50" t="s">
        <v>17</v>
      </c>
      <c r="B10" s="50">
        <v>0</v>
      </c>
      <c r="C10" s="50">
        <v>0</v>
      </c>
      <c r="D10" s="50">
        <v>0</v>
      </c>
      <c r="E10" s="50">
        <v>3</v>
      </c>
      <c r="F10" s="50">
        <v>1</v>
      </c>
      <c r="G10" s="50">
        <v>1</v>
      </c>
      <c r="H10" s="50">
        <v>4</v>
      </c>
      <c r="I10" s="50">
        <v>5</v>
      </c>
      <c r="J10" s="50">
        <v>2</v>
      </c>
    </row>
    <row r="11" spans="1:10" ht="15" x14ac:dyDescent="0.25">
      <c r="A11" s="50" t="s">
        <v>18</v>
      </c>
      <c r="B11" s="50">
        <v>0</v>
      </c>
      <c r="C11" s="50">
        <v>0</v>
      </c>
      <c r="D11" s="50">
        <v>0</v>
      </c>
      <c r="E11" s="50">
        <v>4</v>
      </c>
      <c r="F11" s="50">
        <v>0</v>
      </c>
      <c r="G11" s="50">
        <v>0</v>
      </c>
      <c r="H11" s="50">
        <v>1</v>
      </c>
      <c r="I11" s="50">
        <v>7</v>
      </c>
      <c r="J11" s="50">
        <v>0</v>
      </c>
    </row>
    <row r="12" spans="1:10" ht="15" x14ac:dyDescent="0.25">
      <c r="A12" s="50" t="s">
        <v>19</v>
      </c>
      <c r="B12" s="50">
        <v>0</v>
      </c>
      <c r="C12" s="50">
        <v>0</v>
      </c>
      <c r="D12" s="50">
        <v>0</v>
      </c>
      <c r="E12" s="50">
        <v>4</v>
      </c>
      <c r="F12" s="50">
        <v>2</v>
      </c>
      <c r="G12" s="50">
        <v>1</v>
      </c>
      <c r="H12" s="50">
        <v>4</v>
      </c>
      <c r="I12" s="50">
        <v>3</v>
      </c>
      <c r="J12" s="50">
        <v>0</v>
      </c>
    </row>
    <row r="13" spans="1:10" ht="15" x14ac:dyDescent="0.25">
      <c r="A13" s="50" t="s">
        <v>20</v>
      </c>
      <c r="B13" s="50">
        <v>0</v>
      </c>
      <c r="C13" s="50">
        <v>0</v>
      </c>
      <c r="D13" s="50">
        <v>0</v>
      </c>
      <c r="E13" s="50">
        <v>2</v>
      </c>
      <c r="F13" s="50">
        <v>1</v>
      </c>
      <c r="G13" s="50">
        <v>0</v>
      </c>
      <c r="H13" s="50">
        <v>1</v>
      </c>
      <c r="I13" s="50">
        <v>1</v>
      </c>
      <c r="J13" s="50">
        <v>0</v>
      </c>
    </row>
    <row r="14" spans="1:10" ht="15" x14ac:dyDescent="0.25">
      <c r="A14" s="50" t="s">
        <v>21</v>
      </c>
      <c r="B14" s="50">
        <v>0</v>
      </c>
      <c r="C14" s="50">
        <v>1</v>
      </c>
      <c r="D14" s="50">
        <v>1</v>
      </c>
      <c r="E14" s="50">
        <v>3</v>
      </c>
      <c r="F14" s="50">
        <v>2</v>
      </c>
      <c r="G14" s="50">
        <v>0</v>
      </c>
      <c r="H14" s="50">
        <v>1</v>
      </c>
      <c r="I14" s="50">
        <v>10</v>
      </c>
      <c r="J14" s="50">
        <v>2</v>
      </c>
    </row>
    <row r="15" spans="1:10" ht="15" x14ac:dyDescent="0.25">
      <c r="A15" s="50" t="s">
        <v>22</v>
      </c>
      <c r="B15" s="50">
        <v>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50">
        <v>0</v>
      </c>
    </row>
    <row r="16" spans="1:10" ht="15" x14ac:dyDescent="0.25">
      <c r="A16" s="50" t="s">
        <v>23</v>
      </c>
      <c r="B16" s="50">
        <v>0</v>
      </c>
      <c r="C16" s="50">
        <v>1</v>
      </c>
      <c r="D16" s="50">
        <v>1</v>
      </c>
      <c r="E16" s="50">
        <v>9</v>
      </c>
      <c r="F16" s="50">
        <v>0</v>
      </c>
      <c r="G16" s="50">
        <v>7</v>
      </c>
      <c r="H16" s="50">
        <v>4</v>
      </c>
      <c r="I16" s="50">
        <v>14</v>
      </c>
      <c r="J16" s="50">
        <v>3</v>
      </c>
    </row>
    <row r="17" spans="1:10" ht="15" x14ac:dyDescent="0.25">
      <c r="A17" s="50" t="s">
        <v>24</v>
      </c>
      <c r="B17" s="50">
        <v>0</v>
      </c>
      <c r="C17" s="50">
        <v>0</v>
      </c>
      <c r="D17" s="50">
        <v>1</v>
      </c>
      <c r="E17" s="50">
        <v>1</v>
      </c>
      <c r="F17" s="50">
        <v>2</v>
      </c>
      <c r="G17" s="50">
        <v>1</v>
      </c>
      <c r="H17" s="50">
        <v>0</v>
      </c>
      <c r="I17" s="50">
        <v>4</v>
      </c>
      <c r="J17" s="50">
        <v>0</v>
      </c>
    </row>
    <row r="18" spans="1:10" ht="15" x14ac:dyDescent="0.25">
      <c r="A18" s="50" t="s">
        <v>25</v>
      </c>
      <c r="B18" s="50">
        <v>0</v>
      </c>
      <c r="C18" s="50">
        <v>4</v>
      </c>
      <c r="D18" s="50">
        <v>1</v>
      </c>
      <c r="E18" s="50">
        <v>7</v>
      </c>
      <c r="F18" s="50">
        <v>0</v>
      </c>
      <c r="G18" s="50">
        <v>0</v>
      </c>
      <c r="H18" s="50">
        <v>3</v>
      </c>
      <c r="I18" s="50">
        <v>2</v>
      </c>
      <c r="J18" s="50">
        <v>0</v>
      </c>
    </row>
    <row r="19" spans="1:10" ht="15" x14ac:dyDescent="0.25">
      <c r="A19" s="50" t="s">
        <v>26</v>
      </c>
      <c r="B19" s="50">
        <v>0</v>
      </c>
      <c r="C19" s="50">
        <v>1</v>
      </c>
      <c r="D19" s="50"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</row>
    <row r="20" spans="1:10" ht="15" x14ac:dyDescent="0.25">
      <c r="A20" s="50" t="s">
        <v>27</v>
      </c>
      <c r="B20" s="50">
        <v>1</v>
      </c>
      <c r="C20" s="50">
        <v>2</v>
      </c>
      <c r="D20" s="50">
        <v>2</v>
      </c>
      <c r="E20" s="50">
        <v>16</v>
      </c>
      <c r="F20" s="50">
        <v>2</v>
      </c>
      <c r="G20" s="50">
        <v>2</v>
      </c>
      <c r="H20" s="50">
        <v>17</v>
      </c>
      <c r="I20" s="50">
        <v>9</v>
      </c>
      <c r="J20" s="50">
        <v>0</v>
      </c>
    </row>
    <row r="21" spans="1:10" ht="15" x14ac:dyDescent="0.25">
      <c r="A21" s="50" t="s">
        <v>28</v>
      </c>
      <c r="B21" s="50">
        <v>0</v>
      </c>
      <c r="C21" s="50">
        <v>1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</row>
    <row r="22" spans="1:10" ht="15" x14ac:dyDescent="0.25">
      <c r="A22" s="50" t="s">
        <v>29</v>
      </c>
      <c r="B22" s="50">
        <v>2</v>
      </c>
      <c r="C22" s="50">
        <v>0</v>
      </c>
      <c r="D22" s="50">
        <v>2</v>
      </c>
      <c r="E22" s="50">
        <v>23</v>
      </c>
      <c r="F22" s="50">
        <v>3</v>
      </c>
      <c r="G22" s="50">
        <v>5</v>
      </c>
      <c r="H22" s="50">
        <v>7</v>
      </c>
      <c r="I22" s="50">
        <v>12</v>
      </c>
      <c r="J22" s="50">
        <v>2</v>
      </c>
    </row>
    <row r="23" spans="1:10" ht="15" x14ac:dyDescent="0.25">
      <c r="A23" s="50" t="s">
        <v>30</v>
      </c>
      <c r="B23" s="50">
        <v>0</v>
      </c>
      <c r="C23" s="50">
        <v>2</v>
      </c>
      <c r="D23" s="50">
        <v>1</v>
      </c>
      <c r="E23" s="50">
        <v>4</v>
      </c>
      <c r="F23" s="50">
        <v>1</v>
      </c>
      <c r="G23" s="50">
        <v>1</v>
      </c>
      <c r="H23" s="50">
        <v>1</v>
      </c>
      <c r="I23" s="50">
        <v>7</v>
      </c>
      <c r="J23" s="50">
        <v>1</v>
      </c>
    </row>
    <row r="24" spans="1:10" ht="15" x14ac:dyDescent="0.25">
      <c r="A24" s="50" t="s">
        <v>31</v>
      </c>
      <c r="B24" s="50">
        <v>1</v>
      </c>
      <c r="C24" s="50">
        <v>1</v>
      </c>
      <c r="D24" s="50">
        <v>3</v>
      </c>
      <c r="E24" s="50">
        <v>7</v>
      </c>
      <c r="F24" s="50">
        <v>2</v>
      </c>
      <c r="G24" s="50">
        <v>1</v>
      </c>
      <c r="H24" s="50">
        <v>28</v>
      </c>
      <c r="I24" s="50">
        <v>9</v>
      </c>
      <c r="J24" s="50">
        <v>3</v>
      </c>
    </row>
    <row r="25" spans="1:10" ht="15" x14ac:dyDescent="0.25">
      <c r="A25" s="50" t="s">
        <v>32</v>
      </c>
      <c r="B25" s="50">
        <v>0</v>
      </c>
      <c r="C25" s="50">
        <v>0</v>
      </c>
      <c r="D25" s="50">
        <v>0</v>
      </c>
      <c r="E25" s="50">
        <v>3</v>
      </c>
      <c r="F25" s="50">
        <v>0</v>
      </c>
      <c r="G25" s="50">
        <v>0</v>
      </c>
      <c r="H25" s="50">
        <v>0</v>
      </c>
      <c r="I25" s="50">
        <v>3</v>
      </c>
      <c r="J25" s="50">
        <v>0</v>
      </c>
    </row>
    <row r="26" spans="1:10" ht="15" x14ac:dyDescent="0.25">
      <c r="A26" s="50" t="s">
        <v>33</v>
      </c>
      <c r="B26" s="50">
        <v>0</v>
      </c>
      <c r="C26" s="50">
        <v>1</v>
      </c>
      <c r="D26" s="50">
        <v>0</v>
      </c>
      <c r="E26" s="50">
        <v>2</v>
      </c>
      <c r="F26" s="50">
        <v>2</v>
      </c>
      <c r="G26" s="50">
        <v>0</v>
      </c>
      <c r="H26" s="50">
        <v>12</v>
      </c>
      <c r="I26" s="50">
        <v>7</v>
      </c>
      <c r="J26" s="50">
        <v>0</v>
      </c>
    </row>
    <row r="27" spans="1:10" ht="15" x14ac:dyDescent="0.25">
      <c r="A27" s="50" t="s">
        <v>34</v>
      </c>
      <c r="B27" s="50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</row>
    <row r="28" spans="1:10" ht="15" x14ac:dyDescent="0.25">
      <c r="A28" s="50" t="s">
        <v>35</v>
      </c>
      <c r="B28" s="50">
        <v>0</v>
      </c>
      <c r="C28" s="50">
        <v>0</v>
      </c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</row>
    <row r="29" spans="1:10" ht="15" x14ac:dyDescent="0.25">
      <c r="A29" s="50" t="s">
        <v>36</v>
      </c>
      <c r="B29" s="50">
        <v>1</v>
      </c>
      <c r="C29" s="50">
        <v>0</v>
      </c>
      <c r="D29" s="50">
        <v>0</v>
      </c>
      <c r="E29" s="50">
        <v>0</v>
      </c>
      <c r="F29" s="50">
        <v>0</v>
      </c>
      <c r="G29" s="50">
        <v>0</v>
      </c>
      <c r="H29" s="50">
        <v>1</v>
      </c>
      <c r="I29" s="50">
        <v>0</v>
      </c>
      <c r="J29" s="50">
        <v>0</v>
      </c>
    </row>
    <row r="30" spans="1:10" ht="15" x14ac:dyDescent="0.25">
      <c r="A30" s="50" t="s">
        <v>37</v>
      </c>
      <c r="B30" s="50">
        <v>0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</row>
    <row r="31" spans="1:10" ht="15" x14ac:dyDescent="0.25">
      <c r="A31" s="50" t="s">
        <v>38</v>
      </c>
      <c r="B31" s="50">
        <v>0</v>
      </c>
      <c r="C31" s="50">
        <v>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</row>
    <row r="32" spans="1:10" ht="15" x14ac:dyDescent="0.25">
      <c r="A32" s="50" t="s">
        <v>39</v>
      </c>
      <c r="B32" s="50">
        <v>0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</row>
    <row r="33" spans="1:10" ht="15" x14ac:dyDescent="0.25">
      <c r="A33" s="50" t="s">
        <v>40</v>
      </c>
      <c r="B33" s="50">
        <v>0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</row>
    <row r="34" spans="1:10" ht="15" x14ac:dyDescent="0.25">
      <c r="A34" s="50" t="s">
        <v>41</v>
      </c>
      <c r="B34" s="50">
        <v>0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0">
        <v>1</v>
      </c>
      <c r="I34" s="50">
        <v>0</v>
      </c>
      <c r="J34" s="50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workbookViewId="0">
      <selection activeCell="B29" sqref="B29"/>
    </sheetView>
  </sheetViews>
  <sheetFormatPr defaultColWidth="8.88671875" defaultRowHeight="13.8" x14ac:dyDescent="0.25"/>
  <cols>
    <col min="1" max="1" width="29.88671875" style="54" customWidth="1"/>
    <col min="2" max="10" width="15.44140625" style="54" customWidth="1"/>
    <col min="11" max="16384" width="8.88671875" style="54"/>
  </cols>
  <sheetData>
    <row r="1" spans="1:10" ht="15" x14ac:dyDescent="0.25">
      <c r="A1" s="51" t="s">
        <v>42</v>
      </c>
      <c r="B1" s="52" t="s">
        <v>189</v>
      </c>
      <c r="C1" s="52" t="s">
        <v>1</v>
      </c>
      <c r="D1" s="52" t="s">
        <v>2</v>
      </c>
      <c r="E1" s="52" t="s">
        <v>3</v>
      </c>
      <c r="F1" s="52" t="s">
        <v>4</v>
      </c>
      <c r="G1" s="52" t="s">
        <v>5</v>
      </c>
      <c r="H1" s="52" t="s">
        <v>6</v>
      </c>
      <c r="I1" s="52" t="s">
        <v>7</v>
      </c>
      <c r="J1" s="53" t="s">
        <v>8</v>
      </c>
    </row>
    <row r="2" spans="1:10" ht="15.75" thickBot="1" x14ac:dyDescent="0.3">
      <c r="A2" s="55" t="s">
        <v>191</v>
      </c>
      <c r="B2" s="56">
        <v>5</v>
      </c>
      <c r="C2" s="56">
        <v>14</v>
      </c>
      <c r="D2" s="56">
        <v>13</v>
      </c>
      <c r="E2" s="56">
        <v>89</v>
      </c>
      <c r="F2" s="56">
        <v>20</v>
      </c>
      <c r="G2" s="56">
        <v>21</v>
      </c>
      <c r="H2" s="56">
        <v>87</v>
      </c>
      <c r="I2" s="56">
        <v>91</v>
      </c>
      <c r="J2" s="57">
        <v>13</v>
      </c>
    </row>
    <row r="3" spans="1:10" ht="15" x14ac:dyDescent="0.25">
      <c r="A3" s="58" t="s">
        <v>192</v>
      </c>
      <c r="B3" s="59"/>
      <c r="C3" s="59"/>
      <c r="D3" s="59"/>
      <c r="E3" s="59"/>
      <c r="F3" s="59"/>
      <c r="G3" s="59"/>
      <c r="H3" s="59"/>
      <c r="I3" s="59"/>
      <c r="J3" s="60"/>
    </row>
    <row r="4" spans="1:10" ht="15" x14ac:dyDescent="0.25">
      <c r="A4" s="55" t="s">
        <v>193</v>
      </c>
      <c r="B4" s="61">
        <v>0.84030000000000005</v>
      </c>
      <c r="C4" s="61">
        <v>0.96860000000000002</v>
      </c>
      <c r="D4" s="61">
        <v>0.88419999999999999</v>
      </c>
      <c r="E4" s="61">
        <v>0.90129999999999999</v>
      </c>
      <c r="F4" s="61">
        <v>0.93889999999999996</v>
      </c>
      <c r="G4" s="61">
        <v>0.9304</v>
      </c>
      <c r="H4" s="61">
        <v>0.88480000000000003</v>
      </c>
      <c r="I4" s="61">
        <v>0.92859999999999998</v>
      </c>
      <c r="J4" s="62">
        <v>0.87760000000000005</v>
      </c>
    </row>
    <row r="5" spans="1:10" ht="15.75" thickBot="1" x14ac:dyDescent="0.3">
      <c r="A5" s="63" t="s">
        <v>194</v>
      </c>
      <c r="B5" s="64">
        <v>0.16569999999999999</v>
      </c>
      <c r="C5" s="64">
        <v>0.85740000000000005</v>
      </c>
      <c r="D5" s="64">
        <v>8.1220000000000001E-2</v>
      </c>
      <c r="E5" s="65" t="s">
        <v>43</v>
      </c>
      <c r="F5" s="64">
        <v>0.2288</v>
      </c>
      <c r="G5" s="64">
        <v>0.14000000000000001</v>
      </c>
      <c r="H5" s="65" t="s">
        <v>43</v>
      </c>
      <c r="I5" s="65" t="s">
        <v>43</v>
      </c>
      <c r="J5" s="66">
        <v>6.6089999999999996E-2</v>
      </c>
    </row>
    <row r="6" spans="1:10" ht="15" x14ac:dyDescent="0.25">
      <c r="A6" s="55" t="s">
        <v>195</v>
      </c>
      <c r="B6" s="67"/>
      <c r="C6" s="67"/>
      <c r="D6" s="67"/>
      <c r="E6" s="67"/>
      <c r="F6" s="67"/>
      <c r="G6" s="67"/>
      <c r="H6" s="67"/>
      <c r="I6" s="67"/>
      <c r="J6" s="68" t="s">
        <v>44</v>
      </c>
    </row>
    <row r="7" spans="1:10" ht="15" x14ac:dyDescent="0.25">
      <c r="A7" s="69" t="s">
        <v>196</v>
      </c>
      <c r="B7" s="67">
        <v>1.8991</v>
      </c>
      <c r="C7" s="67">
        <v>0.39578999999999998</v>
      </c>
      <c r="D7" s="67"/>
      <c r="E7" s="67"/>
      <c r="F7" s="67">
        <v>4.7114999999999997E-2</v>
      </c>
      <c r="G7" s="67"/>
      <c r="H7" s="67"/>
      <c r="I7" s="67"/>
      <c r="J7" s="68" t="s">
        <v>44</v>
      </c>
    </row>
    <row r="8" spans="1:10" ht="15" x14ac:dyDescent="0.25">
      <c r="A8" s="69" t="s">
        <v>197</v>
      </c>
      <c r="B8" s="67">
        <v>18</v>
      </c>
      <c r="C8" s="67">
        <f>(C2+D2)-1</f>
        <v>26</v>
      </c>
      <c r="D8" s="67">
        <f t="shared" ref="D8:I8" si="0">(D2+E2)-1</f>
        <v>101</v>
      </c>
      <c r="E8" s="67">
        <f t="shared" si="0"/>
        <v>108</v>
      </c>
      <c r="F8" s="67">
        <f t="shared" si="0"/>
        <v>40</v>
      </c>
      <c r="G8" s="67">
        <f t="shared" si="0"/>
        <v>107</v>
      </c>
      <c r="H8" s="67">
        <f t="shared" si="0"/>
        <v>177</v>
      </c>
      <c r="I8" s="67">
        <f t="shared" si="0"/>
        <v>103</v>
      </c>
      <c r="J8" s="68" t="s">
        <v>44</v>
      </c>
    </row>
    <row r="9" spans="1:10" ht="15.75" thickBot="1" x14ac:dyDescent="0.3">
      <c r="A9" s="55" t="s">
        <v>194</v>
      </c>
      <c r="B9" s="61">
        <v>7.4653999999999998E-2</v>
      </c>
      <c r="C9" s="61">
        <v>0.69562000000000002</v>
      </c>
      <c r="D9" s="61"/>
      <c r="E9" s="61"/>
      <c r="F9" s="61">
        <v>0.96265999999999996</v>
      </c>
      <c r="G9" s="61"/>
      <c r="H9" s="61"/>
      <c r="I9" s="61"/>
      <c r="J9" s="68" t="s">
        <v>44</v>
      </c>
    </row>
    <row r="10" spans="1:10" ht="15" x14ac:dyDescent="0.25">
      <c r="A10" s="58" t="s">
        <v>198</v>
      </c>
      <c r="B10" s="59"/>
      <c r="C10" s="59"/>
      <c r="D10" s="59"/>
      <c r="E10" s="59"/>
      <c r="F10" s="59"/>
      <c r="G10" s="59"/>
      <c r="H10" s="59"/>
      <c r="I10" s="59"/>
      <c r="J10" s="60" t="s">
        <v>44</v>
      </c>
    </row>
    <row r="11" spans="1:10" ht="15" x14ac:dyDescent="0.25">
      <c r="A11" s="55" t="s">
        <v>199</v>
      </c>
      <c r="B11" s="67"/>
      <c r="C11" s="67"/>
      <c r="D11" s="67">
        <v>543.5</v>
      </c>
      <c r="E11" s="67">
        <v>820.5</v>
      </c>
      <c r="F11" s="67"/>
      <c r="G11" s="67">
        <v>496.5</v>
      </c>
      <c r="H11" s="67">
        <v>2744</v>
      </c>
      <c r="I11" s="67">
        <v>564</v>
      </c>
      <c r="J11" s="68" t="s">
        <v>44</v>
      </c>
    </row>
    <row r="12" spans="1:10" ht="15.75" thickBot="1" x14ac:dyDescent="0.3">
      <c r="A12" s="63" t="s">
        <v>194</v>
      </c>
      <c r="B12" s="64"/>
      <c r="C12" s="64"/>
      <c r="D12" s="64">
        <v>0.72819999999999996</v>
      </c>
      <c r="E12" s="64">
        <v>0.58789999999999998</v>
      </c>
      <c r="F12" s="64"/>
      <c r="G12" s="70">
        <v>1.1424E-3</v>
      </c>
      <c r="H12" s="65" t="s">
        <v>43</v>
      </c>
      <c r="I12" s="64">
        <v>0.79029000000000005</v>
      </c>
      <c r="J12" s="71"/>
    </row>
    <row r="69" spans="1:1" x14ac:dyDescent="0.25">
      <c r="A69" s="54">
        <v>2.0226999999999999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5"/>
  <sheetViews>
    <sheetView tabSelected="1" zoomScale="70" zoomScaleNormal="70" workbookViewId="0">
      <selection activeCell="E3" sqref="E3:E6"/>
    </sheetView>
  </sheetViews>
  <sheetFormatPr defaultColWidth="8.88671875" defaultRowHeight="15.6" x14ac:dyDescent="0.3"/>
  <cols>
    <col min="1" max="1" width="7.5546875" style="28" bestFit="1" customWidth="1"/>
    <col min="2" max="2" width="11.33203125" style="27" customWidth="1"/>
    <col min="3" max="3" width="21.109375" style="27" customWidth="1"/>
    <col min="4" max="4" width="12.88671875" style="27" customWidth="1"/>
    <col min="5" max="5" width="16.44140625" style="27" customWidth="1"/>
    <col min="6" max="6" width="27.33203125" style="27" customWidth="1"/>
    <col min="7" max="7" width="8.88671875" style="26"/>
    <col min="8" max="9" width="9.33203125" style="29" bestFit="1" customWidth="1"/>
    <col min="10" max="10" width="9" style="30" customWidth="1"/>
    <col min="11" max="12" width="9" style="29" bestFit="1" customWidth="1"/>
    <col min="13" max="13" width="9" style="31" customWidth="1"/>
    <col min="14" max="14" width="9" style="32" bestFit="1" customWidth="1"/>
    <col min="15" max="15" width="18.44140625" style="21" customWidth="1"/>
    <col min="16" max="16384" width="8.88671875" style="12"/>
  </cols>
  <sheetData>
    <row r="1" spans="1:15" s="5" customFormat="1" ht="54.6" customHeight="1" x14ac:dyDescent="0.3">
      <c r="A1" s="46" t="s">
        <v>45</v>
      </c>
      <c r="B1" s="46" t="s">
        <v>46</v>
      </c>
      <c r="C1" s="46" t="s">
        <v>47</v>
      </c>
      <c r="D1" s="46" t="s">
        <v>48</v>
      </c>
      <c r="E1" s="48" t="s">
        <v>190</v>
      </c>
      <c r="F1" s="46" t="s">
        <v>49</v>
      </c>
      <c r="G1" s="2" t="s">
        <v>50</v>
      </c>
      <c r="H1" s="3" t="s">
        <v>51</v>
      </c>
      <c r="I1" s="3" t="s">
        <v>52</v>
      </c>
      <c r="J1" s="3" t="s">
        <v>53</v>
      </c>
      <c r="K1" s="3" t="s">
        <v>54</v>
      </c>
      <c r="L1" s="3" t="s">
        <v>55</v>
      </c>
      <c r="M1" s="3" t="s">
        <v>56</v>
      </c>
      <c r="N1" s="4" t="s">
        <v>57</v>
      </c>
      <c r="O1" s="40" t="s">
        <v>188</v>
      </c>
    </row>
    <row r="2" spans="1:15" ht="15" customHeight="1" x14ac:dyDescent="0.25">
      <c r="A2" s="16">
        <v>7369</v>
      </c>
      <c r="B2" s="17"/>
      <c r="C2" s="17" t="s">
        <v>58</v>
      </c>
      <c r="D2" s="17" t="s">
        <v>59</v>
      </c>
      <c r="E2" s="17" t="s">
        <v>200</v>
      </c>
      <c r="F2" s="17" t="s">
        <v>60</v>
      </c>
      <c r="G2" s="7">
        <v>3.33333333333327</v>
      </c>
      <c r="H2" s="8">
        <v>-13.508843766356421</v>
      </c>
      <c r="I2" s="8">
        <v>7.2271783404455068</v>
      </c>
      <c r="J2" s="9">
        <v>13.20091945751628</v>
      </c>
      <c r="K2" s="8">
        <v>39.102342515830728</v>
      </c>
      <c r="L2" s="8">
        <v>14.31569439560089</v>
      </c>
      <c r="M2" s="10">
        <v>0.38526860697254228</v>
      </c>
      <c r="N2" s="11">
        <v>3.184962597003155</v>
      </c>
      <c r="O2" s="41">
        <v>350</v>
      </c>
    </row>
    <row r="3" spans="1:15" ht="15" customHeight="1" x14ac:dyDescent="0.25">
      <c r="A3" s="16">
        <v>7372</v>
      </c>
      <c r="B3" s="17"/>
      <c r="C3" s="17" t="s">
        <v>58</v>
      </c>
      <c r="D3" s="17" t="s">
        <v>59</v>
      </c>
      <c r="E3" s="17" t="s">
        <v>200</v>
      </c>
      <c r="F3" s="17" t="s">
        <v>61</v>
      </c>
      <c r="G3" s="7">
        <v>0.3861697350695778</v>
      </c>
      <c r="H3" s="8">
        <v>-16.014868987094253</v>
      </c>
      <c r="I3" s="8">
        <v>7.4993489449586406</v>
      </c>
      <c r="J3" s="9">
        <v>9.9562257802858838</v>
      </c>
      <c r="K3" s="8">
        <v>38.077366351223162</v>
      </c>
      <c r="L3" s="8">
        <v>13.768191565660691</v>
      </c>
      <c r="M3" s="10">
        <v>0.424806102133161</v>
      </c>
      <c r="N3" s="11">
        <v>3.2251948983713019</v>
      </c>
      <c r="O3" s="41">
        <v>354</v>
      </c>
    </row>
    <row r="4" spans="1:15" ht="15" customHeight="1" x14ac:dyDescent="0.25">
      <c r="A4" s="16">
        <v>7374</v>
      </c>
      <c r="B4" s="17"/>
      <c r="C4" s="17" t="s">
        <v>58</v>
      </c>
      <c r="D4" s="17" t="s">
        <v>59</v>
      </c>
      <c r="E4" s="17" t="s">
        <v>200</v>
      </c>
      <c r="F4" s="17" t="s">
        <v>61</v>
      </c>
      <c r="G4" s="7">
        <v>3.9732142857141453</v>
      </c>
      <c r="H4" s="8">
        <v>-15.662986077707325</v>
      </c>
      <c r="I4" s="8">
        <v>7.3963940186228561</v>
      </c>
      <c r="J4" s="9">
        <v>12.169291406676576</v>
      </c>
      <c r="K4" s="8">
        <v>39.610778914108018</v>
      </c>
      <c r="L4" s="8">
        <v>14.322773749057907</v>
      </c>
      <c r="M4" s="10">
        <v>0.43246601414427155</v>
      </c>
      <c r="N4" s="11">
        <v>3.2249983873902153</v>
      </c>
      <c r="O4" s="41">
        <v>338</v>
      </c>
    </row>
    <row r="5" spans="1:15" ht="15" customHeight="1" x14ac:dyDescent="0.25">
      <c r="A5" s="16">
        <v>7377</v>
      </c>
      <c r="B5" s="17"/>
      <c r="C5" s="17" t="s">
        <v>58</v>
      </c>
      <c r="D5" s="17" t="s">
        <v>59</v>
      </c>
      <c r="E5" s="17" t="s">
        <v>200</v>
      </c>
      <c r="F5" s="17" t="s">
        <v>107</v>
      </c>
      <c r="G5" s="7">
        <v>1.0416666666664596</v>
      </c>
      <c r="H5" s="8">
        <v>-14.091559355779147</v>
      </c>
      <c r="I5" s="8">
        <v>7.1101596494487129</v>
      </c>
      <c r="J5" s="14"/>
      <c r="K5" s="8">
        <v>37.894843549266319</v>
      </c>
      <c r="L5" s="8">
        <v>14.056919075635445</v>
      </c>
      <c r="M5" s="15"/>
      <c r="N5" s="11">
        <v>3.1438074257765001</v>
      </c>
      <c r="O5" s="41">
        <v>425</v>
      </c>
    </row>
    <row r="6" spans="1:15" ht="15" customHeight="1" x14ac:dyDescent="0.25">
      <c r="A6" s="16">
        <v>7378</v>
      </c>
      <c r="B6" s="17"/>
      <c r="C6" s="17" t="s">
        <v>58</v>
      </c>
      <c r="D6" s="17" t="s">
        <v>59</v>
      </c>
      <c r="E6" s="17" t="s">
        <v>200</v>
      </c>
      <c r="F6" s="17" t="s">
        <v>61</v>
      </c>
      <c r="G6" s="7">
        <v>3.080568720379123</v>
      </c>
      <c r="H6" s="8">
        <v>-14.806506915063821</v>
      </c>
      <c r="I6" s="8">
        <v>7.7349108869778078</v>
      </c>
      <c r="J6" s="14"/>
      <c r="K6" s="8">
        <v>37.989157059421501</v>
      </c>
      <c r="L6" s="8">
        <v>13.643773265196581</v>
      </c>
      <c r="M6" s="15"/>
      <c r="N6" s="11">
        <v>3.2470660671405325</v>
      </c>
      <c r="O6" s="41">
        <v>370</v>
      </c>
    </row>
    <row r="7" spans="1:15" ht="15" customHeight="1" x14ac:dyDescent="0.25">
      <c r="A7" s="16"/>
      <c r="B7" s="17" t="s">
        <v>62</v>
      </c>
      <c r="C7" s="17" t="s">
        <v>63</v>
      </c>
      <c r="D7" s="17" t="s">
        <v>64</v>
      </c>
      <c r="E7" s="17" t="s">
        <v>65</v>
      </c>
      <c r="F7" s="17" t="s">
        <v>66</v>
      </c>
      <c r="G7" s="17">
        <v>5.3</v>
      </c>
      <c r="H7" s="7">
        <v>-18.613</v>
      </c>
      <c r="I7" s="7">
        <v>8.734571428571428</v>
      </c>
      <c r="J7" s="14"/>
      <c r="K7" s="7">
        <v>40.273986580458967</v>
      </c>
      <c r="L7" s="7">
        <v>14.559839026159702</v>
      </c>
      <c r="M7" s="15"/>
      <c r="N7" s="18">
        <v>3.2257745357059746</v>
      </c>
      <c r="O7" s="42">
        <v>327</v>
      </c>
    </row>
    <row r="8" spans="1:15" ht="15" customHeight="1" x14ac:dyDescent="0.25">
      <c r="A8" s="16"/>
      <c r="B8" s="17" t="s">
        <v>67</v>
      </c>
      <c r="C8" s="17" t="s">
        <v>63</v>
      </c>
      <c r="D8" s="17" t="s">
        <v>64</v>
      </c>
      <c r="E8" s="17" t="s">
        <v>65</v>
      </c>
      <c r="F8" s="17" t="s">
        <v>68</v>
      </c>
      <c r="G8" s="17">
        <v>6.5</v>
      </c>
      <c r="H8" s="7">
        <v>-19.038999999999998</v>
      </c>
      <c r="I8" s="7">
        <v>9.4354285714285702</v>
      </c>
      <c r="J8" s="14"/>
      <c r="K8" s="7">
        <v>28.031456227102439</v>
      </c>
      <c r="L8" s="7">
        <v>9.6179528833992869</v>
      </c>
      <c r="M8" s="15"/>
      <c r="N8" s="18">
        <v>3.3988263481520926</v>
      </c>
      <c r="O8" s="42">
        <v>338</v>
      </c>
    </row>
    <row r="9" spans="1:15" ht="15" customHeight="1" x14ac:dyDescent="0.25">
      <c r="A9" s="16"/>
      <c r="B9" s="17" t="s">
        <v>69</v>
      </c>
      <c r="C9" s="17" t="s">
        <v>63</v>
      </c>
      <c r="D9" s="17" t="s">
        <v>64</v>
      </c>
      <c r="E9" s="17" t="s">
        <v>65</v>
      </c>
      <c r="F9" s="17" t="s">
        <v>60</v>
      </c>
      <c r="G9" s="17">
        <v>4.5999999999999996</v>
      </c>
      <c r="H9" s="7">
        <v>-19.024000000000001</v>
      </c>
      <c r="I9" s="7">
        <v>8.0689999999999991</v>
      </c>
      <c r="J9" s="14"/>
      <c r="K9" s="7">
        <v>41.74</v>
      </c>
      <c r="L9" s="7">
        <v>14.94</v>
      </c>
      <c r="M9" s="15"/>
      <c r="N9" s="18">
        <v>3.2581255000854306</v>
      </c>
      <c r="O9" s="42">
        <v>366</v>
      </c>
    </row>
    <row r="10" spans="1:15" ht="15" customHeight="1" x14ac:dyDescent="0.25">
      <c r="A10" s="16"/>
      <c r="B10" s="17" t="s">
        <v>70</v>
      </c>
      <c r="C10" s="17" t="s">
        <v>63</v>
      </c>
      <c r="D10" s="17" t="s">
        <v>64</v>
      </c>
      <c r="E10" s="17" t="s">
        <v>65</v>
      </c>
      <c r="F10" s="17" t="s">
        <v>71</v>
      </c>
      <c r="G10" s="17">
        <v>11.4</v>
      </c>
      <c r="H10" s="7">
        <v>-19.229999999999997</v>
      </c>
      <c r="I10" s="7">
        <v>9.9510000000000005</v>
      </c>
      <c r="J10" s="14"/>
      <c r="K10" s="7">
        <v>42.896501642716927</v>
      </c>
      <c r="L10" s="7">
        <v>15.436571980406177</v>
      </c>
      <c r="M10" s="15"/>
      <c r="N10" s="18">
        <v>3.2406861625654719</v>
      </c>
      <c r="O10" s="43" t="s">
        <v>72</v>
      </c>
    </row>
    <row r="11" spans="1:15" ht="15" customHeight="1" x14ac:dyDescent="0.25">
      <c r="A11" s="16"/>
      <c r="B11" s="17" t="s">
        <v>73</v>
      </c>
      <c r="C11" s="17" t="s">
        <v>63</v>
      </c>
      <c r="D11" s="17" t="s">
        <v>64</v>
      </c>
      <c r="E11" s="17" t="s">
        <v>65</v>
      </c>
      <c r="F11" s="17" t="s">
        <v>74</v>
      </c>
      <c r="G11" s="17">
        <v>3.4</v>
      </c>
      <c r="H11" s="7">
        <v>-14.827</v>
      </c>
      <c r="I11" s="7">
        <v>8.407</v>
      </c>
      <c r="J11" s="14"/>
      <c r="K11" s="7">
        <v>39.600799401695788</v>
      </c>
      <c r="L11" s="7">
        <v>14.392051337837364</v>
      </c>
      <c r="M11" s="15"/>
      <c r="N11" s="18">
        <v>3.2088337369481574</v>
      </c>
      <c r="O11" s="42">
        <v>338</v>
      </c>
    </row>
    <row r="12" spans="1:15" ht="15" customHeight="1" x14ac:dyDescent="0.25">
      <c r="A12" s="16"/>
      <c r="B12" s="17" t="s">
        <v>75</v>
      </c>
      <c r="C12" s="17" t="s">
        <v>63</v>
      </c>
      <c r="D12" s="17" t="s">
        <v>64</v>
      </c>
      <c r="E12" s="17" t="s">
        <v>65</v>
      </c>
      <c r="F12" s="17" t="s">
        <v>71</v>
      </c>
      <c r="G12" s="17">
        <v>6.9</v>
      </c>
      <c r="H12" s="7">
        <v>-15.069000000000001</v>
      </c>
      <c r="I12" s="7">
        <v>8.8530000000000015</v>
      </c>
      <c r="J12" s="14"/>
      <c r="K12" s="7">
        <v>39.682803766449624</v>
      </c>
      <c r="L12" s="7">
        <v>14.079264336850192</v>
      </c>
      <c r="M12" s="15"/>
      <c r="N12" s="18">
        <v>3.2869140532984686</v>
      </c>
      <c r="O12" s="43" t="s">
        <v>72</v>
      </c>
    </row>
    <row r="13" spans="1:15" ht="15" customHeight="1" x14ac:dyDescent="0.25">
      <c r="A13" s="16"/>
      <c r="B13" s="17" t="s">
        <v>76</v>
      </c>
      <c r="C13" s="17" t="s">
        <v>63</v>
      </c>
      <c r="D13" s="17" t="s">
        <v>64</v>
      </c>
      <c r="E13" s="17" t="s">
        <v>65</v>
      </c>
      <c r="F13" s="17" t="s">
        <v>60</v>
      </c>
      <c r="G13" s="17">
        <v>6.2</v>
      </c>
      <c r="H13" s="7">
        <v>-18.037999999999997</v>
      </c>
      <c r="I13" s="7">
        <v>7.2569999999999997</v>
      </c>
      <c r="J13" s="14"/>
      <c r="K13" s="7">
        <v>42.053893455885145</v>
      </c>
      <c r="L13" s="7">
        <v>15.316865145914008</v>
      </c>
      <c r="M13" s="15"/>
      <c r="N13" s="18">
        <v>3.2018595899743825</v>
      </c>
      <c r="O13" s="42">
        <v>366</v>
      </c>
    </row>
    <row r="14" spans="1:15" ht="15" customHeight="1" x14ac:dyDescent="0.25">
      <c r="A14" s="16"/>
      <c r="B14" s="17" t="s">
        <v>77</v>
      </c>
      <c r="C14" s="17" t="s">
        <v>63</v>
      </c>
      <c r="D14" s="17" t="s">
        <v>64</v>
      </c>
      <c r="E14" s="17" t="s">
        <v>65</v>
      </c>
      <c r="F14" s="17" t="s">
        <v>78</v>
      </c>
      <c r="G14" s="17">
        <v>7.2</v>
      </c>
      <c r="H14" s="7">
        <v>-16.023</v>
      </c>
      <c r="I14" s="7">
        <v>8.4499999999999993</v>
      </c>
      <c r="J14" s="14"/>
      <c r="K14" s="7">
        <v>41.00995482732047</v>
      </c>
      <c r="L14" s="7">
        <v>14.549277966265453</v>
      </c>
      <c r="M14" s="15"/>
      <c r="N14" s="18">
        <v>3.2871067741023143</v>
      </c>
      <c r="O14" s="43" t="s">
        <v>72</v>
      </c>
    </row>
    <row r="15" spans="1:15" ht="15" customHeight="1" x14ac:dyDescent="0.25">
      <c r="A15" s="16"/>
      <c r="B15" s="17" t="s">
        <v>79</v>
      </c>
      <c r="C15" s="17" t="s">
        <v>63</v>
      </c>
      <c r="D15" s="17" t="s">
        <v>64</v>
      </c>
      <c r="E15" s="17" t="s">
        <v>65</v>
      </c>
      <c r="F15" s="17" t="s">
        <v>74</v>
      </c>
      <c r="G15" s="17">
        <v>4.5</v>
      </c>
      <c r="H15" s="7">
        <v>-19.152000000000001</v>
      </c>
      <c r="I15" s="7">
        <v>8.6920000000000002</v>
      </c>
      <c r="J15" s="14"/>
      <c r="K15" s="7">
        <v>40.74</v>
      </c>
      <c r="L15" s="7">
        <v>14.16</v>
      </c>
      <c r="M15" s="15"/>
      <c r="N15" s="18">
        <v>3.3552410996134903</v>
      </c>
      <c r="O15" s="42">
        <v>316</v>
      </c>
    </row>
    <row r="16" spans="1:15" ht="15" customHeight="1" x14ac:dyDescent="0.25">
      <c r="A16" s="16"/>
      <c r="B16" s="17" t="s">
        <v>80</v>
      </c>
      <c r="C16" s="17" t="s">
        <v>63</v>
      </c>
      <c r="D16" s="17" t="s">
        <v>64</v>
      </c>
      <c r="E16" s="17" t="s">
        <v>65</v>
      </c>
      <c r="F16" s="17" t="s">
        <v>78</v>
      </c>
      <c r="G16" s="17">
        <v>15</v>
      </c>
      <c r="H16" s="7">
        <v>-18.053999999999998</v>
      </c>
      <c r="I16" s="7">
        <v>9.2360000000000007</v>
      </c>
      <c r="J16" s="14"/>
      <c r="K16" s="7">
        <v>42.611269912541047</v>
      </c>
      <c r="L16" s="7">
        <v>15.285266185491121</v>
      </c>
      <c r="M16" s="15"/>
      <c r="N16" s="18">
        <v>3.2510034687504907</v>
      </c>
      <c r="O16" s="42">
        <v>310</v>
      </c>
    </row>
    <row r="17" spans="1:21" ht="15.75" x14ac:dyDescent="0.25">
      <c r="A17" s="16"/>
      <c r="B17" s="17" t="s">
        <v>81</v>
      </c>
      <c r="C17" s="17" t="s">
        <v>63</v>
      </c>
      <c r="D17" s="17" t="s">
        <v>64</v>
      </c>
      <c r="E17" s="17" t="s">
        <v>65</v>
      </c>
      <c r="F17" s="17" t="s">
        <v>82</v>
      </c>
      <c r="G17" s="17">
        <v>16.2</v>
      </c>
      <c r="H17" s="7">
        <v>-15.895</v>
      </c>
      <c r="I17" s="7">
        <v>8.9029999999999987</v>
      </c>
      <c r="J17" s="14"/>
      <c r="K17" s="7">
        <v>43.139590392608554</v>
      </c>
      <c r="L17" s="7">
        <v>16.033328104570291</v>
      </c>
      <c r="M17" s="15"/>
      <c r="N17" s="18">
        <v>3.1377497153337286</v>
      </c>
      <c r="O17" s="42">
        <v>375</v>
      </c>
    </row>
    <row r="18" spans="1:21" ht="15.75" x14ac:dyDescent="0.25">
      <c r="A18" s="16"/>
      <c r="B18" s="17" t="s">
        <v>83</v>
      </c>
      <c r="C18" s="17" t="s">
        <v>63</v>
      </c>
      <c r="D18" s="17" t="s">
        <v>64</v>
      </c>
      <c r="E18" s="17" t="s">
        <v>65</v>
      </c>
      <c r="F18" s="17" t="s">
        <v>71</v>
      </c>
      <c r="G18" s="17">
        <v>6.7</v>
      </c>
      <c r="H18" s="7">
        <v>-15.6</v>
      </c>
      <c r="I18" s="7">
        <v>8.0549999999999997</v>
      </c>
      <c r="J18" s="14"/>
      <c r="K18" s="7">
        <v>41.295747004412362</v>
      </c>
      <c r="L18" s="7">
        <v>14.847799283710714</v>
      </c>
      <c r="M18" s="15"/>
      <c r="N18" s="18">
        <v>3.2434648831177149</v>
      </c>
      <c r="O18" s="42">
        <v>392</v>
      </c>
    </row>
    <row r="19" spans="1:21" ht="15.75" x14ac:dyDescent="0.25">
      <c r="A19" s="16"/>
      <c r="B19" s="17" t="s">
        <v>84</v>
      </c>
      <c r="C19" s="17" t="s">
        <v>63</v>
      </c>
      <c r="D19" s="17" t="s">
        <v>64</v>
      </c>
      <c r="E19" s="17" t="s">
        <v>65</v>
      </c>
      <c r="F19" s="17" t="s">
        <v>74</v>
      </c>
      <c r="G19" s="17">
        <v>9.5</v>
      </c>
      <c r="H19" s="7">
        <v>-19.108999999999998</v>
      </c>
      <c r="I19" s="7">
        <v>9.1654285714285706</v>
      </c>
      <c r="J19" s="14"/>
      <c r="K19" s="7">
        <v>43.383969724046906</v>
      </c>
      <c r="L19" s="7">
        <v>15.508956390076969</v>
      </c>
      <c r="M19" s="15"/>
      <c r="N19" s="18">
        <v>3.2622157130855043</v>
      </c>
      <c r="O19" s="42">
        <v>276</v>
      </c>
    </row>
    <row r="20" spans="1:21" ht="15.75" x14ac:dyDescent="0.25">
      <c r="A20" s="16"/>
      <c r="B20" s="17" t="s">
        <v>85</v>
      </c>
      <c r="C20" s="17" t="s">
        <v>63</v>
      </c>
      <c r="D20" s="17" t="s">
        <v>64</v>
      </c>
      <c r="E20" s="17" t="s">
        <v>65</v>
      </c>
      <c r="F20" s="17" t="s">
        <v>66</v>
      </c>
      <c r="G20" s="17">
        <v>6.7</v>
      </c>
      <c r="H20" s="7">
        <v>-17.936999999999998</v>
      </c>
      <c r="I20" s="7">
        <v>8.4532857142857161</v>
      </c>
      <c r="J20" s="14"/>
      <c r="K20" s="7">
        <v>43.824390205917716</v>
      </c>
      <c r="L20" s="7">
        <v>15.779710652480862</v>
      </c>
      <c r="M20" s="15"/>
      <c r="N20" s="18">
        <v>3.2387901371011854</v>
      </c>
      <c r="O20" s="42">
        <v>316</v>
      </c>
    </row>
    <row r="21" spans="1:21" ht="15.75" x14ac:dyDescent="0.25">
      <c r="A21" s="16"/>
      <c r="B21" s="17" t="s">
        <v>86</v>
      </c>
      <c r="C21" s="17" t="s">
        <v>63</v>
      </c>
      <c r="D21" s="17" t="s">
        <v>64</v>
      </c>
      <c r="E21" s="17" t="s">
        <v>65</v>
      </c>
      <c r="F21" s="17" t="s">
        <v>66</v>
      </c>
      <c r="G21" s="17">
        <v>4.2</v>
      </c>
      <c r="H21" s="7">
        <v>-18.380999999999997</v>
      </c>
      <c r="I21" s="7">
        <v>8.5280000000000005</v>
      </c>
      <c r="J21" s="14"/>
      <c r="K21" s="7">
        <v>42.822341557372901</v>
      </c>
      <c r="L21" s="7">
        <v>15.336643981934396</v>
      </c>
      <c r="M21" s="15"/>
      <c r="N21" s="18">
        <v>3.2561622471402849</v>
      </c>
      <c r="O21" s="42">
        <v>313</v>
      </c>
    </row>
    <row r="22" spans="1:21" ht="15.75" x14ac:dyDescent="0.25">
      <c r="A22" s="16"/>
      <c r="B22" s="17" t="s">
        <v>87</v>
      </c>
      <c r="C22" s="17" t="s">
        <v>63</v>
      </c>
      <c r="D22" s="17" t="s">
        <v>64</v>
      </c>
      <c r="E22" s="17" t="s">
        <v>65</v>
      </c>
      <c r="F22" s="17" t="s">
        <v>61</v>
      </c>
      <c r="G22" s="17">
        <v>7.8</v>
      </c>
      <c r="H22" s="7">
        <v>-14.728</v>
      </c>
      <c r="I22" s="7">
        <v>7.2069999999999999</v>
      </c>
      <c r="J22" s="14"/>
      <c r="K22" s="7">
        <v>42.745220236918264</v>
      </c>
      <c r="L22" s="7">
        <v>15.482512250634752</v>
      </c>
      <c r="M22" s="15"/>
      <c r="N22" s="18">
        <v>3.2196753928675519</v>
      </c>
      <c r="O22" s="43" t="s">
        <v>72</v>
      </c>
    </row>
    <row r="23" spans="1:21" ht="15.75" x14ac:dyDescent="0.25">
      <c r="A23" s="16"/>
      <c r="B23" s="17" t="s">
        <v>88</v>
      </c>
      <c r="C23" s="17" t="s">
        <v>63</v>
      </c>
      <c r="D23" s="17" t="s">
        <v>64</v>
      </c>
      <c r="E23" s="17" t="s">
        <v>65</v>
      </c>
      <c r="F23" s="17" t="s">
        <v>74</v>
      </c>
      <c r="G23" s="17">
        <v>3.9</v>
      </c>
      <c r="H23" s="7">
        <v>-12.468</v>
      </c>
      <c r="I23" s="7">
        <v>7.04</v>
      </c>
      <c r="J23" s="14"/>
      <c r="K23" s="7">
        <v>41.539839945713922</v>
      </c>
      <c r="L23" s="7">
        <v>14.556121937512879</v>
      </c>
      <c r="M23" s="15"/>
      <c r="N23" s="18">
        <v>3.3280136238770841</v>
      </c>
      <c r="O23" s="42">
        <v>283</v>
      </c>
    </row>
    <row r="24" spans="1:21" ht="15.75" x14ac:dyDescent="0.25">
      <c r="A24" s="16"/>
      <c r="B24" s="17" t="s">
        <v>89</v>
      </c>
      <c r="C24" s="17" t="s">
        <v>63</v>
      </c>
      <c r="D24" s="17" t="s">
        <v>64</v>
      </c>
      <c r="E24" s="17" t="s">
        <v>65</v>
      </c>
      <c r="F24" s="17" t="s">
        <v>66</v>
      </c>
      <c r="G24" s="17">
        <v>10.6</v>
      </c>
      <c r="H24" s="7">
        <v>-16.777999999999999</v>
      </c>
      <c r="I24" s="7">
        <v>8.77</v>
      </c>
      <c r="J24" s="14"/>
      <c r="K24" s="7">
        <v>38.033098234197169</v>
      </c>
      <c r="L24" s="7">
        <v>13.64573718586939</v>
      </c>
      <c r="M24" s="15"/>
      <c r="N24" s="18">
        <v>3.2503540084505276</v>
      </c>
      <c r="O24" s="42">
        <v>354</v>
      </c>
    </row>
    <row r="25" spans="1:21" ht="15.75" x14ac:dyDescent="0.25">
      <c r="A25" s="16"/>
      <c r="B25" s="17" t="s">
        <v>90</v>
      </c>
      <c r="C25" s="17" t="s">
        <v>63</v>
      </c>
      <c r="D25" s="17" t="s">
        <v>64</v>
      </c>
      <c r="E25" s="17" t="s">
        <v>65</v>
      </c>
      <c r="F25" s="17" t="s">
        <v>91</v>
      </c>
      <c r="G25" s="17">
        <v>11.3</v>
      </c>
      <c r="H25" s="7">
        <v>-15.435</v>
      </c>
      <c r="I25" s="7">
        <v>8.347999999999999</v>
      </c>
      <c r="J25" s="14"/>
      <c r="K25" s="7">
        <v>42.451917429624324</v>
      </c>
      <c r="L25" s="7">
        <v>15.641986038289014</v>
      </c>
      <c r="M25" s="15"/>
      <c r="N25" s="18">
        <v>3.1649829779046237</v>
      </c>
      <c r="O25" s="43" t="s">
        <v>72</v>
      </c>
    </row>
    <row r="26" spans="1:21" ht="15.75" x14ac:dyDescent="0.25">
      <c r="A26" s="16"/>
      <c r="B26" s="17" t="s">
        <v>92</v>
      </c>
      <c r="C26" s="17" t="s">
        <v>63</v>
      </c>
      <c r="D26" s="17" t="s">
        <v>64</v>
      </c>
      <c r="E26" s="17" t="s">
        <v>65</v>
      </c>
      <c r="F26" s="17" t="s">
        <v>91</v>
      </c>
      <c r="G26" s="17">
        <v>24.9</v>
      </c>
      <c r="H26" s="7">
        <v>-19.122999999999998</v>
      </c>
      <c r="I26" s="7">
        <v>9.0020000000000007</v>
      </c>
      <c r="J26" s="14"/>
      <c r="K26" s="7">
        <v>43.222786993119584</v>
      </c>
      <c r="L26" s="7">
        <v>15.699875562482575</v>
      </c>
      <c r="M26" s="15"/>
      <c r="N26" s="18">
        <v>3.2105727711156526</v>
      </c>
      <c r="O26" s="43" t="s">
        <v>72</v>
      </c>
    </row>
    <row r="27" spans="1:21" ht="15.75" x14ac:dyDescent="0.25">
      <c r="A27" s="16">
        <v>7201</v>
      </c>
      <c r="B27" s="17"/>
      <c r="C27" s="17" t="s">
        <v>63</v>
      </c>
      <c r="D27" s="17" t="s">
        <v>64</v>
      </c>
      <c r="E27" s="17" t="s">
        <v>93</v>
      </c>
      <c r="F27" s="17" t="s">
        <v>74</v>
      </c>
      <c r="G27" s="7">
        <v>6.2303664921464916</v>
      </c>
      <c r="H27" s="8">
        <v>-19.250885542995743</v>
      </c>
      <c r="I27" s="8">
        <v>8.4706991008639463</v>
      </c>
      <c r="J27" s="14"/>
      <c r="K27" s="8">
        <v>41.114389197541726</v>
      </c>
      <c r="L27" s="8">
        <v>15.200652438282251</v>
      </c>
      <c r="M27" s="15"/>
      <c r="N27" s="11">
        <v>3.1542606302104352</v>
      </c>
      <c r="O27" s="41">
        <v>370</v>
      </c>
      <c r="P27" s="13"/>
      <c r="Q27" s="13"/>
      <c r="R27" s="13"/>
      <c r="S27" s="13"/>
      <c r="T27" s="13"/>
      <c r="U27" s="13"/>
    </row>
    <row r="28" spans="1:21" ht="15.75" x14ac:dyDescent="0.25">
      <c r="A28" s="16">
        <v>7202</v>
      </c>
      <c r="B28" s="17"/>
      <c r="C28" s="17" t="s">
        <v>63</v>
      </c>
      <c r="D28" s="17" t="s">
        <v>64</v>
      </c>
      <c r="E28" s="17" t="s">
        <v>93</v>
      </c>
      <c r="F28" s="17" t="s">
        <v>68</v>
      </c>
      <c r="G28" s="7">
        <v>2.4302788844621488</v>
      </c>
      <c r="H28" s="8">
        <v>-16.115551233353166</v>
      </c>
      <c r="I28" s="8">
        <v>7.8883830291042374</v>
      </c>
      <c r="J28" s="14"/>
      <c r="K28" s="8">
        <v>39.570266548258694</v>
      </c>
      <c r="L28" s="8">
        <v>13.885274448266182</v>
      </c>
      <c r="M28" s="15"/>
      <c r="N28" s="11">
        <v>3.3233835755351264</v>
      </c>
      <c r="O28" s="41">
        <v>338</v>
      </c>
      <c r="P28" s="13"/>
      <c r="Q28" s="13"/>
      <c r="R28" s="13"/>
      <c r="S28" s="13"/>
      <c r="T28" s="13"/>
      <c r="U28" s="13"/>
    </row>
    <row r="29" spans="1:21" ht="15.75" x14ac:dyDescent="0.25">
      <c r="A29" s="16">
        <v>9475</v>
      </c>
      <c r="B29" s="17"/>
      <c r="C29" s="17" t="s">
        <v>63</v>
      </c>
      <c r="D29" s="17" t="s">
        <v>64</v>
      </c>
      <c r="E29" s="17" t="s">
        <v>93</v>
      </c>
      <c r="F29" s="17" t="s">
        <v>74</v>
      </c>
      <c r="G29" s="7">
        <v>5.4028436018959018</v>
      </c>
      <c r="H29" s="8">
        <v>-16.694191467813297</v>
      </c>
      <c r="I29" s="8">
        <v>7.8021237403835713</v>
      </c>
      <c r="J29" s="9"/>
      <c r="K29" s="8">
        <v>45.925944488953682</v>
      </c>
      <c r="L29" s="8">
        <v>16.493796835505485</v>
      </c>
      <c r="M29" s="10"/>
      <c r="N29" s="11">
        <v>3.2471579733050606</v>
      </c>
      <c r="O29" s="41">
        <v>310</v>
      </c>
      <c r="P29" s="13"/>
      <c r="Q29" s="13"/>
      <c r="R29" s="13"/>
      <c r="S29" s="13"/>
      <c r="T29" s="13"/>
      <c r="U29" s="13"/>
    </row>
    <row r="30" spans="1:21" ht="15.75" x14ac:dyDescent="0.25">
      <c r="A30" s="16"/>
      <c r="B30" s="17" t="s">
        <v>94</v>
      </c>
      <c r="C30" s="17" t="s">
        <v>63</v>
      </c>
      <c r="D30" s="17" t="s">
        <v>64</v>
      </c>
      <c r="E30" s="17" t="s">
        <v>93</v>
      </c>
      <c r="F30" s="17" t="s">
        <v>71</v>
      </c>
      <c r="G30" s="17">
        <v>3.9</v>
      </c>
      <c r="H30" s="7">
        <v>-18.855999999999998</v>
      </c>
      <c r="I30" s="7">
        <v>8.4600000000000009</v>
      </c>
      <c r="J30" s="14"/>
      <c r="K30" s="7">
        <v>39.900036693801866</v>
      </c>
      <c r="L30" s="7">
        <v>14.426804446137075</v>
      </c>
      <c r="M30" s="15"/>
      <c r="N30" s="18">
        <v>3.225292537598043</v>
      </c>
      <c r="O30" s="42">
        <v>375</v>
      </c>
      <c r="P30" s="13"/>
      <c r="Q30" s="13"/>
      <c r="R30" s="13"/>
      <c r="S30" s="13"/>
      <c r="T30" s="13"/>
      <c r="U30" s="13"/>
    </row>
    <row r="31" spans="1:21" ht="15.75" x14ac:dyDescent="0.25">
      <c r="A31" s="16"/>
      <c r="B31" s="17" t="s">
        <v>95</v>
      </c>
      <c r="C31" s="17" t="s">
        <v>63</v>
      </c>
      <c r="D31" s="17" t="s">
        <v>64</v>
      </c>
      <c r="E31" s="17" t="s">
        <v>93</v>
      </c>
      <c r="F31" s="17" t="s">
        <v>96</v>
      </c>
      <c r="G31" s="17">
        <v>2.1</v>
      </c>
      <c r="H31" s="7">
        <v>-19.596999999999998</v>
      </c>
      <c r="I31" s="7">
        <v>8.1159999999999997</v>
      </c>
      <c r="J31" s="14"/>
      <c r="K31" s="7">
        <v>40.142297830648708</v>
      </c>
      <c r="L31" s="7">
        <v>14.230100509878548</v>
      </c>
      <c r="M31" s="15"/>
      <c r="N31" s="18">
        <v>3.2897297544753914</v>
      </c>
      <c r="O31" s="42">
        <v>350</v>
      </c>
      <c r="P31" s="13"/>
      <c r="Q31" s="13"/>
      <c r="R31" s="13"/>
      <c r="S31" s="13"/>
      <c r="T31" s="13"/>
      <c r="U31" s="13"/>
    </row>
    <row r="32" spans="1:21" ht="15.75" x14ac:dyDescent="0.25">
      <c r="A32" s="16"/>
      <c r="B32" s="17" t="s">
        <v>97</v>
      </c>
      <c r="C32" s="17" t="s">
        <v>63</v>
      </c>
      <c r="D32" s="17" t="s">
        <v>64</v>
      </c>
      <c r="E32" s="17" t="s">
        <v>93</v>
      </c>
      <c r="F32" s="17" t="s">
        <v>66</v>
      </c>
      <c r="G32" s="17">
        <v>6.4</v>
      </c>
      <c r="H32" s="7">
        <v>-19.130000000000003</v>
      </c>
      <c r="I32" s="7">
        <v>8.4039999999999999</v>
      </c>
      <c r="J32" s="14"/>
      <c r="K32" s="7">
        <v>41.71</v>
      </c>
      <c r="L32" s="7">
        <v>14.62</v>
      </c>
      <c r="M32" s="15"/>
      <c r="N32" s="18">
        <v>3.3270457962553937</v>
      </c>
      <c r="O32" s="42">
        <v>366</v>
      </c>
      <c r="P32" s="13"/>
      <c r="Q32" s="13"/>
      <c r="R32" s="13"/>
      <c r="S32" s="13"/>
      <c r="T32" s="13"/>
      <c r="U32" s="13"/>
    </row>
    <row r="33" spans="1:21" s="13" customFormat="1" ht="15" customHeight="1" x14ac:dyDescent="0.25">
      <c r="A33" s="16"/>
      <c r="B33" s="17" t="s">
        <v>98</v>
      </c>
      <c r="C33" s="17" t="s">
        <v>63</v>
      </c>
      <c r="D33" s="17" t="s">
        <v>64</v>
      </c>
      <c r="E33" s="17" t="s">
        <v>93</v>
      </c>
      <c r="F33" s="17" t="s">
        <v>60</v>
      </c>
      <c r="G33" s="17">
        <v>7.6</v>
      </c>
      <c r="H33" s="7">
        <v>-16.290999999999997</v>
      </c>
      <c r="I33" s="7">
        <v>7.2539999999999996</v>
      </c>
      <c r="J33" s="14"/>
      <c r="K33" s="7">
        <v>41.265406947987394</v>
      </c>
      <c r="L33" s="7">
        <v>14.575204251851966</v>
      </c>
      <c r="M33" s="15"/>
      <c r="N33" s="18">
        <v>3.3016987439347183</v>
      </c>
      <c r="O33" s="42">
        <v>308</v>
      </c>
    </row>
    <row r="34" spans="1:21" s="13" customFormat="1" ht="15" customHeight="1" x14ac:dyDescent="0.25">
      <c r="A34" s="16"/>
      <c r="B34" s="17" t="s">
        <v>99</v>
      </c>
      <c r="C34" s="17" t="s">
        <v>63</v>
      </c>
      <c r="D34" s="17" t="s">
        <v>64</v>
      </c>
      <c r="E34" s="17" t="s">
        <v>93</v>
      </c>
      <c r="F34" s="17" t="s">
        <v>60</v>
      </c>
      <c r="G34" s="17">
        <v>5.3</v>
      </c>
      <c r="H34" s="7">
        <v>-15.471</v>
      </c>
      <c r="I34" s="7">
        <v>7.7032857142857143</v>
      </c>
      <c r="J34" s="14"/>
      <c r="K34" s="7">
        <v>43.051435649968582</v>
      </c>
      <c r="L34" s="7">
        <v>15.38163435852463</v>
      </c>
      <c r="M34" s="15"/>
      <c r="N34" s="18">
        <v>3.2640072660517094</v>
      </c>
      <c r="O34" s="42">
        <v>275</v>
      </c>
    </row>
    <row r="35" spans="1:21" s="13" customFormat="1" ht="15" customHeight="1" x14ac:dyDescent="0.25">
      <c r="A35" s="16"/>
      <c r="B35" s="17" t="s">
        <v>100</v>
      </c>
      <c r="C35" s="17" t="s">
        <v>63</v>
      </c>
      <c r="D35" s="17" t="s">
        <v>64</v>
      </c>
      <c r="E35" s="17" t="s">
        <v>93</v>
      </c>
      <c r="F35" s="17" t="s">
        <v>60</v>
      </c>
      <c r="G35" s="17">
        <v>4.3</v>
      </c>
      <c r="H35" s="7">
        <v>-16.715</v>
      </c>
      <c r="I35" s="7">
        <v>7.6480000000000006</v>
      </c>
      <c r="J35" s="14"/>
      <c r="K35" s="7">
        <v>42.640582918817785</v>
      </c>
      <c r="L35" s="7">
        <v>15.06349259222657</v>
      </c>
      <c r="M35" s="15"/>
      <c r="N35" s="18">
        <v>3.3011359985971742</v>
      </c>
      <c r="O35" s="42">
        <v>354</v>
      </c>
    </row>
    <row r="36" spans="1:21" s="13" customFormat="1" ht="15" customHeight="1" x14ac:dyDescent="0.25">
      <c r="A36" s="16"/>
      <c r="B36" s="17" t="s">
        <v>101</v>
      </c>
      <c r="C36" s="17" t="s">
        <v>63</v>
      </c>
      <c r="D36" s="17" t="s">
        <v>64</v>
      </c>
      <c r="E36" s="17" t="s">
        <v>93</v>
      </c>
      <c r="F36" s="17" t="s">
        <v>102</v>
      </c>
      <c r="G36" s="17">
        <v>4.8</v>
      </c>
      <c r="H36" s="7">
        <v>-15.698</v>
      </c>
      <c r="I36" s="7">
        <v>8.1945714285714288</v>
      </c>
      <c r="J36" s="14"/>
      <c r="K36" s="7">
        <v>40.906949112560113</v>
      </c>
      <c r="L36" s="7">
        <v>14.456928854424799</v>
      </c>
      <c r="M36" s="15"/>
      <c r="N36" s="18">
        <v>3.29979536691748</v>
      </c>
      <c r="O36" s="42">
        <v>283</v>
      </c>
    </row>
    <row r="37" spans="1:21" s="13" customFormat="1" ht="15" customHeight="1" x14ac:dyDescent="0.25">
      <c r="A37" s="16"/>
      <c r="B37" s="17" t="s">
        <v>103</v>
      </c>
      <c r="C37" s="17" t="s">
        <v>63</v>
      </c>
      <c r="D37" s="17" t="s">
        <v>64</v>
      </c>
      <c r="E37" s="17" t="s">
        <v>93</v>
      </c>
      <c r="F37" s="17" t="s">
        <v>61</v>
      </c>
      <c r="G37" s="17">
        <v>3.1</v>
      </c>
      <c r="H37" s="7">
        <v>-15.303000000000001</v>
      </c>
      <c r="I37" s="7">
        <v>7.5019999999999998</v>
      </c>
      <c r="J37" s="14"/>
      <c r="K37" s="7">
        <v>42.278873235824712</v>
      </c>
      <c r="L37" s="7">
        <v>14.697714927489958</v>
      </c>
      <c r="M37" s="15"/>
      <c r="N37" s="18">
        <v>3.3545907608052632</v>
      </c>
      <c r="O37" s="42">
        <v>219</v>
      </c>
    </row>
    <row r="38" spans="1:21" s="13" customFormat="1" ht="15" customHeight="1" x14ac:dyDescent="0.25">
      <c r="A38" s="16">
        <v>7125</v>
      </c>
      <c r="B38" s="17"/>
      <c r="C38" s="17" t="s">
        <v>104</v>
      </c>
      <c r="D38" s="17" t="s">
        <v>105</v>
      </c>
      <c r="E38" s="17" t="s">
        <v>93</v>
      </c>
      <c r="F38" s="17" t="s">
        <v>68</v>
      </c>
      <c r="G38" s="7">
        <v>4.033149171270642</v>
      </c>
      <c r="H38" s="8">
        <v>-13.759120002519794</v>
      </c>
      <c r="I38" s="8">
        <v>7.5529870165605981</v>
      </c>
      <c r="J38" s="14"/>
      <c r="K38" s="8">
        <v>41.279124348047141</v>
      </c>
      <c r="L38" s="8">
        <v>14.405114106552066</v>
      </c>
      <c r="M38" s="15"/>
      <c r="N38" s="11">
        <v>3.3419116868796426</v>
      </c>
      <c r="O38" s="41">
        <v>338</v>
      </c>
    </row>
    <row r="39" spans="1:21" s="13" customFormat="1" ht="15" customHeight="1" x14ac:dyDescent="0.25">
      <c r="A39" s="16">
        <v>7126</v>
      </c>
      <c r="B39" s="17"/>
      <c r="C39" s="17" t="s">
        <v>104</v>
      </c>
      <c r="D39" s="17" t="s">
        <v>105</v>
      </c>
      <c r="E39" s="17" t="s">
        <v>93</v>
      </c>
      <c r="F39" s="17" t="s">
        <v>68</v>
      </c>
      <c r="G39" s="7">
        <v>2.5123152709357934</v>
      </c>
      <c r="H39" s="8">
        <v>-20.289276005674797</v>
      </c>
      <c r="I39" s="8">
        <v>7.9611725380742016</v>
      </c>
      <c r="J39" s="14"/>
      <c r="K39" s="8">
        <v>39.995782935219204</v>
      </c>
      <c r="L39" s="8">
        <v>13.212946794821079</v>
      </c>
      <c r="M39" s="15"/>
      <c r="N39" s="11">
        <v>3.5300469224191589</v>
      </c>
      <c r="O39" s="41">
        <v>338</v>
      </c>
    </row>
    <row r="40" spans="1:21" s="13" customFormat="1" ht="15" customHeight="1" x14ac:dyDescent="0.25">
      <c r="A40" s="16">
        <v>7127</v>
      </c>
      <c r="B40" s="17"/>
      <c r="C40" s="17" t="s">
        <v>104</v>
      </c>
      <c r="D40" s="17" t="s">
        <v>105</v>
      </c>
      <c r="E40" s="17" t="s">
        <v>93</v>
      </c>
      <c r="F40" s="17" t="s">
        <v>74</v>
      </c>
      <c r="G40" s="7">
        <v>3.648648648648547</v>
      </c>
      <c r="H40" s="8">
        <v>-16.37778675643532</v>
      </c>
      <c r="I40" s="8">
        <v>7.7964962433439284</v>
      </c>
      <c r="J40" s="14"/>
      <c r="K40" s="8">
        <v>41.043667958684452</v>
      </c>
      <c r="L40" s="8">
        <v>14.329412866246166</v>
      </c>
      <c r="M40" s="15"/>
      <c r="N40" s="11">
        <v>3.3404146537729327</v>
      </c>
      <c r="O40" s="41">
        <v>310</v>
      </c>
    </row>
    <row r="41" spans="1:21" s="13" customFormat="1" ht="15" customHeight="1" x14ac:dyDescent="0.25">
      <c r="A41" s="16">
        <v>7380</v>
      </c>
      <c r="B41" s="17"/>
      <c r="C41" s="17" t="s">
        <v>104</v>
      </c>
      <c r="D41" s="17" t="s">
        <v>105</v>
      </c>
      <c r="E41" s="17" t="s">
        <v>93</v>
      </c>
      <c r="F41" s="17" t="s">
        <v>61</v>
      </c>
      <c r="G41" s="7">
        <v>2.2815533980585401</v>
      </c>
      <c r="H41" s="8">
        <v>-19.770861094322186</v>
      </c>
      <c r="I41" s="8">
        <v>7.3252379443357789</v>
      </c>
      <c r="J41" s="14"/>
      <c r="K41" s="8">
        <v>39.542403501537741</v>
      </c>
      <c r="L41" s="8">
        <v>13.055132838817279</v>
      </c>
      <c r="M41" s="15"/>
      <c r="N41" s="11">
        <v>3.5322198752620322</v>
      </c>
      <c r="O41" s="41">
        <v>353</v>
      </c>
    </row>
    <row r="42" spans="1:21" s="13" customFormat="1" ht="15" customHeight="1" x14ac:dyDescent="0.25">
      <c r="A42" s="16">
        <v>7381</v>
      </c>
      <c r="B42" s="17"/>
      <c r="C42" s="17" t="s">
        <v>104</v>
      </c>
      <c r="D42" s="17" t="s">
        <v>105</v>
      </c>
      <c r="E42" s="17" t="s">
        <v>93</v>
      </c>
      <c r="F42" s="17" t="s">
        <v>61</v>
      </c>
      <c r="G42" s="7">
        <v>2.6956521739133259</v>
      </c>
      <c r="H42" s="8">
        <v>-16.729816546378927</v>
      </c>
      <c r="I42" s="8">
        <v>7.1306432965808142</v>
      </c>
      <c r="J42" s="14"/>
      <c r="K42" s="8">
        <v>39.16344663173281</v>
      </c>
      <c r="L42" s="8">
        <v>13.402718874364824</v>
      </c>
      <c r="M42" s="15"/>
      <c r="N42" s="11">
        <v>3.407641972789714</v>
      </c>
      <c r="O42" s="41">
        <v>352</v>
      </c>
    </row>
    <row r="43" spans="1:21" s="13" customFormat="1" ht="15" customHeight="1" x14ac:dyDescent="0.25">
      <c r="A43" s="16">
        <v>7383</v>
      </c>
      <c r="B43" s="17"/>
      <c r="C43" s="17" t="s">
        <v>104</v>
      </c>
      <c r="D43" s="17" t="s">
        <v>105</v>
      </c>
      <c r="E43" s="17" t="s">
        <v>93</v>
      </c>
      <c r="F43" s="17" t="s">
        <v>106</v>
      </c>
      <c r="G43" s="7">
        <v>2.7683615819209755</v>
      </c>
      <c r="H43" s="8">
        <v>-15.973361355198847</v>
      </c>
      <c r="I43" s="8">
        <v>8.0505268455059866</v>
      </c>
      <c r="J43" s="14"/>
      <c r="K43" s="8">
        <v>41.465292795003208</v>
      </c>
      <c r="L43" s="8">
        <v>14.486091975276874</v>
      </c>
      <c r="M43" s="15"/>
      <c r="N43" s="11">
        <v>3.3376246991812106</v>
      </c>
      <c r="O43" s="41">
        <v>276</v>
      </c>
      <c r="P43" s="12"/>
      <c r="Q43" s="12"/>
      <c r="R43" s="12"/>
      <c r="S43" s="12"/>
      <c r="T43" s="12"/>
      <c r="U43" s="12"/>
    </row>
    <row r="44" spans="1:21" s="13" customFormat="1" ht="15" customHeight="1" x14ac:dyDescent="0.25">
      <c r="A44" s="16">
        <v>7386</v>
      </c>
      <c r="B44" s="17"/>
      <c r="C44" s="17" t="s">
        <v>104</v>
      </c>
      <c r="D44" s="17" t="s">
        <v>105</v>
      </c>
      <c r="E44" s="17" t="s">
        <v>93</v>
      </c>
      <c r="F44" s="17" t="s">
        <v>78</v>
      </c>
      <c r="G44" s="7">
        <v>4.3511450381679682</v>
      </c>
      <c r="H44" s="8">
        <v>-18.414755571799887</v>
      </c>
      <c r="I44" s="8">
        <v>8.7409979323512932</v>
      </c>
      <c r="J44" s="14"/>
      <c r="K44" s="8">
        <v>41.566494410323692</v>
      </c>
      <c r="L44" s="8">
        <v>14.384558301190214</v>
      </c>
      <c r="M44" s="15"/>
      <c r="N44" s="11">
        <v>3.369910263896708</v>
      </c>
      <c r="O44" s="43" t="s">
        <v>72</v>
      </c>
      <c r="P44" s="12"/>
      <c r="Q44" s="12"/>
      <c r="R44" s="12"/>
      <c r="S44" s="12"/>
      <c r="T44" s="12"/>
      <c r="U44" s="12"/>
    </row>
    <row r="45" spans="1:21" s="13" customFormat="1" ht="15.75" x14ac:dyDescent="0.25">
      <c r="A45" s="16">
        <v>7387</v>
      </c>
      <c r="B45" s="17"/>
      <c r="C45" s="17" t="s">
        <v>104</v>
      </c>
      <c r="D45" s="17" t="s">
        <v>105</v>
      </c>
      <c r="E45" s="17" t="s">
        <v>93</v>
      </c>
      <c r="F45" s="17" t="s">
        <v>78</v>
      </c>
      <c r="G45" s="7">
        <v>5.4508196721308204</v>
      </c>
      <c r="H45" s="8">
        <v>-16.978861835922928</v>
      </c>
      <c r="I45" s="8">
        <v>8.0847210762169048</v>
      </c>
      <c r="J45" s="14"/>
      <c r="K45" s="8">
        <v>36.112921664552943</v>
      </c>
      <c r="L45" s="8">
        <v>12.370619746421749</v>
      </c>
      <c r="M45" s="15"/>
      <c r="N45" s="11">
        <v>3.401196516455355</v>
      </c>
      <c r="O45" s="43" t="s">
        <v>72</v>
      </c>
      <c r="P45" s="12"/>
      <c r="Q45" s="12"/>
      <c r="R45" s="12"/>
      <c r="S45" s="12"/>
      <c r="T45" s="12"/>
      <c r="U45" s="12"/>
    </row>
    <row r="46" spans="1:21" s="13" customFormat="1" ht="15.75" x14ac:dyDescent="0.25">
      <c r="A46" s="16">
        <v>7388</v>
      </c>
      <c r="B46" s="17"/>
      <c r="C46" s="17" t="s">
        <v>104</v>
      </c>
      <c r="D46" s="17" t="s">
        <v>105</v>
      </c>
      <c r="E46" s="17" t="s">
        <v>93</v>
      </c>
      <c r="F46" s="17" t="s">
        <v>74</v>
      </c>
      <c r="G46" s="7">
        <v>4.6694214876034339</v>
      </c>
      <c r="H46" s="8">
        <v>-19.794022423060664</v>
      </c>
      <c r="I46" s="8">
        <v>7.5257888250909719</v>
      </c>
      <c r="J46" s="9">
        <v>12.18307127594772</v>
      </c>
      <c r="K46" s="8">
        <v>32.206988798083302</v>
      </c>
      <c r="L46" s="8">
        <v>11.455187391833503</v>
      </c>
      <c r="M46" s="10">
        <v>0.39977993619283941</v>
      </c>
      <c r="N46" s="11">
        <v>3.2785363287379377</v>
      </c>
      <c r="O46" s="41">
        <v>338</v>
      </c>
      <c r="P46" s="12"/>
      <c r="Q46" s="12"/>
      <c r="R46" s="12"/>
      <c r="S46" s="12"/>
      <c r="T46" s="12"/>
      <c r="U46" s="12"/>
    </row>
    <row r="47" spans="1:21" s="13" customFormat="1" ht="15.75" x14ac:dyDescent="0.25">
      <c r="A47" s="16">
        <v>7390</v>
      </c>
      <c r="B47" s="17"/>
      <c r="C47" s="17" t="s">
        <v>104</v>
      </c>
      <c r="D47" s="17" t="s">
        <v>105</v>
      </c>
      <c r="E47" s="17" t="s">
        <v>93</v>
      </c>
      <c r="F47" s="17" t="s">
        <v>61</v>
      </c>
      <c r="G47" s="7">
        <v>0.25000000000030553</v>
      </c>
      <c r="H47" s="8">
        <v>-16.468522781774581</v>
      </c>
      <c r="I47" s="8">
        <v>8.4794452149791955</v>
      </c>
      <c r="J47" s="14"/>
      <c r="K47" s="8">
        <v>32.821698292794487</v>
      </c>
      <c r="L47" s="8">
        <v>10.797530878654491</v>
      </c>
      <c r="M47" s="15"/>
      <c r="N47" s="11">
        <v>3.5448883074787534</v>
      </c>
      <c r="O47" s="41">
        <v>283</v>
      </c>
      <c r="P47" s="12"/>
      <c r="Q47" s="12"/>
      <c r="R47" s="12"/>
      <c r="S47" s="12"/>
      <c r="T47" s="12"/>
      <c r="U47" s="12"/>
    </row>
    <row r="48" spans="1:21" s="13" customFormat="1" ht="15.75" x14ac:dyDescent="0.25">
      <c r="A48" s="16">
        <v>7391</v>
      </c>
      <c r="B48" s="17"/>
      <c r="C48" s="17" t="s">
        <v>104</v>
      </c>
      <c r="D48" s="17" t="s">
        <v>105</v>
      </c>
      <c r="E48" s="17" t="s">
        <v>93</v>
      </c>
      <c r="F48" s="17" t="s">
        <v>61</v>
      </c>
      <c r="G48" s="7">
        <v>1.3658536585364349</v>
      </c>
      <c r="H48" s="8">
        <v>-16.618671858926128</v>
      </c>
      <c r="I48" s="8">
        <v>7.6978003792054288</v>
      </c>
      <c r="J48" s="14"/>
      <c r="K48" s="8">
        <v>34.899626859007142</v>
      </c>
      <c r="L48" s="8">
        <v>11.704080613381233</v>
      </c>
      <c r="M48" s="15"/>
      <c r="N48" s="11">
        <v>3.4769623332465933</v>
      </c>
      <c r="O48" s="41">
        <v>275</v>
      </c>
      <c r="P48" s="12"/>
      <c r="Q48" s="12"/>
      <c r="R48" s="12"/>
      <c r="S48" s="12"/>
      <c r="T48" s="12"/>
      <c r="U48" s="12"/>
    </row>
    <row r="49" spans="1:15" ht="15.75" x14ac:dyDescent="0.25">
      <c r="A49" s="16">
        <v>7395</v>
      </c>
      <c r="B49" s="17"/>
      <c r="C49" s="17" t="s">
        <v>104</v>
      </c>
      <c r="D49" s="17" t="s">
        <v>105</v>
      </c>
      <c r="E49" s="17" t="s">
        <v>93</v>
      </c>
      <c r="F49" s="17" t="s">
        <v>66</v>
      </c>
      <c r="G49" s="7">
        <v>2.1495327102803445</v>
      </c>
      <c r="H49" s="8">
        <v>-18.699905645290261</v>
      </c>
      <c r="I49" s="8">
        <v>7.6853724115819633</v>
      </c>
      <c r="J49" s="14"/>
      <c r="K49" s="8">
        <v>42.433934036093383</v>
      </c>
      <c r="L49" s="8">
        <v>15.057210257222225</v>
      </c>
      <c r="M49" s="15"/>
      <c r="N49" s="11">
        <v>3.2865083780181541</v>
      </c>
      <c r="O49" s="41">
        <v>375</v>
      </c>
    </row>
    <row r="50" spans="1:15" ht="15.75" x14ac:dyDescent="0.25">
      <c r="A50" s="16">
        <v>7398</v>
      </c>
      <c r="B50" s="17"/>
      <c r="C50" s="17" t="s">
        <v>104</v>
      </c>
      <c r="D50" s="17" t="s">
        <v>105</v>
      </c>
      <c r="E50" s="17" t="s">
        <v>93</v>
      </c>
      <c r="F50" s="17" t="s">
        <v>138</v>
      </c>
      <c r="G50" s="7">
        <v>2.0496894409934252</v>
      </c>
      <c r="H50" s="8">
        <v>-18.782703975546035</v>
      </c>
      <c r="I50" s="8">
        <v>8.2945132415405229</v>
      </c>
      <c r="J50" s="14"/>
      <c r="K50" s="8">
        <v>31.157476621446673</v>
      </c>
      <c r="L50" s="8">
        <v>10.71034694867609</v>
      </c>
      <c r="M50" s="15"/>
      <c r="N50" s="11">
        <v>3.3925378366676928</v>
      </c>
      <c r="O50" s="41">
        <v>298</v>
      </c>
    </row>
    <row r="51" spans="1:15" ht="15.75" x14ac:dyDescent="0.25">
      <c r="A51" s="16">
        <v>7399</v>
      </c>
      <c r="B51" s="17"/>
      <c r="C51" s="17" t="s">
        <v>104</v>
      </c>
      <c r="D51" s="17" t="s">
        <v>105</v>
      </c>
      <c r="E51" s="17" t="s">
        <v>93</v>
      </c>
      <c r="F51" s="17" t="s">
        <v>82</v>
      </c>
      <c r="G51" s="7">
        <v>1.0256410256413682</v>
      </c>
      <c r="H51" s="8">
        <v>-17.844332320486171</v>
      </c>
      <c r="I51" s="8">
        <v>8.4521659240914992</v>
      </c>
      <c r="J51" s="14"/>
      <c r="K51" s="8">
        <v>41.661712956646468</v>
      </c>
      <c r="L51" s="8">
        <v>14.775947157414874</v>
      </c>
      <c r="M51" s="15"/>
      <c r="N51" s="11">
        <v>3.2881207269566879</v>
      </c>
      <c r="O51" s="41">
        <v>366</v>
      </c>
    </row>
    <row r="52" spans="1:15" ht="15.75" x14ac:dyDescent="0.25">
      <c r="A52" s="16">
        <v>7402</v>
      </c>
      <c r="B52" s="17"/>
      <c r="C52" s="17" t="s">
        <v>104</v>
      </c>
      <c r="D52" s="17" t="s">
        <v>105</v>
      </c>
      <c r="E52" s="17" t="s">
        <v>93</v>
      </c>
      <c r="F52" s="17" t="s">
        <v>74</v>
      </c>
      <c r="G52" s="7">
        <v>3.5159817351597344</v>
      </c>
      <c r="H52" s="8">
        <v>-17.045611354319714</v>
      </c>
      <c r="I52" s="8">
        <v>8.3161862521222254</v>
      </c>
      <c r="J52" s="14"/>
      <c r="K52" s="8">
        <v>41.830648855431889</v>
      </c>
      <c r="L52" s="8">
        <v>14.376132245798843</v>
      </c>
      <c r="M52" s="15"/>
      <c r="N52" s="11">
        <v>3.3935924704127531</v>
      </c>
      <c r="O52" s="41">
        <v>310</v>
      </c>
    </row>
    <row r="53" spans="1:15" ht="15.75" x14ac:dyDescent="0.25">
      <c r="A53" s="16">
        <v>7403</v>
      </c>
      <c r="B53" s="17"/>
      <c r="C53" s="17" t="s">
        <v>104</v>
      </c>
      <c r="D53" s="17" t="s">
        <v>105</v>
      </c>
      <c r="E53" s="17" t="s">
        <v>93</v>
      </c>
      <c r="F53" s="17" t="s">
        <v>61</v>
      </c>
      <c r="G53" s="7">
        <v>0.2803738317758776</v>
      </c>
      <c r="H53" s="8">
        <v>-15.059793764988012</v>
      </c>
      <c r="I53" s="8">
        <v>9.0159302555973841</v>
      </c>
      <c r="J53" s="14"/>
      <c r="K53" s="8">
        <v>22.2138666600239</v>
      </c>
      <c r="L53" s="8">
        <v>7.55720559506985</v>
      </c>
      <c r="M53" s="15"/>
      <c r="N53" s="11">
        <v>3.4279058477644919</v>
      </c>
      <c r="O53" s="41">
        <v>375</v>
      </c>
    </row>
    <row r="54" spans="1:15" ht="15.75" x14ac:dyDescent="0.25">
      <c r="A54" s="16">
        <v>8774</v>
      </c>
      <c r="B54" s="17"/>
      <c r="C54" s="17" t="s">
        <v>104</v>
      </c>
      <c r="D54" s="17" t="s">
        <v>105</v>
      </c>
      <c r="E54" s="17" t="s">
        <v>93</v>
      </c>
      <c r="F54" s="17" t="s">
        <v>138</v>
      </c>
      <c r="G54" s="7">
        <v>1.5637860082304631</v>
      </c>
      <c r="H54" s="8">
        <v>-18.822971973911034</v>
      </c>
      <c r="I54" s="8">
        <v>7.7126426066877611</v>
      </c>
      <c r="J54" s="9"/>
      <c r="K54" s="8">
        <v>28.002479160845855</v>
      </c>
      <c r="L54" s="8">
        <v>9.8971567821676452</v>
      </c>
      <c r="M54" s="10"/>
      <c r="N54" s="11">
        <v>3.2995293385768512</v>
      </c>
      <c r="O54" s="41">
        <v>370</v>
      </c>
    </row>
    <row r="55" spans="1:15" x14ac:dyDescent="0.3">
      <c r="A55" s="16">
        <v>8776</v>
      </c>
      <c r="B55" s="17"/>
      <c r="C55" s="17" t="s">
        <v>104</v>
      </c>
      <c r="D55" s="17" t="s">
        <v>105</v>
      </c>
      <c r="E55" s="17" t="s">
        <v>93</v>
      </c>
      <c r="F55" s="17" t="s">
        <v>60</v>
      </c>
      <c r="G55" s="7">
        <v>4.8818897637793395</v>
      </c>
      <c r="H55" s="8">
        <v>-16.770095282113274</v>
      </c>
      <c r="I55" s="8">
        <v>8.5849822429600167</v>
      </c>
      <c r="J55" s="9"/>
      <c r="K55" s="8">
        <v>29.118144182220547</v>
      </c>
      <c r="L55" s="8">
        <v>10.320238650229296</v>
      </c>
      <c r="M55" s="10"/>
      <c r="N55" s="11">
        <v>3.2903334577083925</v>
      </c>
      <c r="O55" s="41">
        <v>276</v>
      </c>
    </row>
    <row r="56" spans="1:15" x14ac:dyDescent="0.3">
      <c r="A56" s="16">
        <v>8777</v>
      </c>
      <c r="B56" s="17"/>
      <c r="C56" s="17" t="s">
        <v>104</v>
      </c>
      <c r="D56" s="17" t="s">
        <v>105</v>
      </c>
      <c r="E56" s="17" t="s">
        <v>93</v>
      </c>
      <c r="F56" s="17" t="s">
        <v>106</v>
      </c>
      <c r="G56" s="7">
        <v>3.5555555555555589</v>
      </c>
      <c r="H56" s="8">
        <v>-13.477308635830344</v>
      </c>
      <c r="I56" s="8">
        <v>6.5366175297498721</v>
      </c>
      <c r="J56" s="9"/>
      <c r="K56" s="8">
        <v>37.18328341644969</v>
      </c>
      <c r="L56" s="8">
        <v>13.278275664656967</v>
      </c>
      <c r="M56" s="10"/>
      <c r="N56" s="11">
        <v>3.2656679045427</v>
      </c>
      <c r="O56" s="41">
        <v>370</v>
      </c>
    </row>
    <row r="57" spans="1:15" x14ac:dyDescent="0.3">
      <c r="A57" s="16">
        <v>8778</v>
      </c>
      <c r="B57" s="17"/>
      <c r="C57" s="17" t="s">
        <v>104</v>
      </c>
      <c r="D57" s="17" t="s">
        <v>105</v>
      </c>
      <c r="E57" s="17" t="s">
        <v>93</v>
      </c>
      <c r="F57" s="17" t="s">
        <v>78</v>
      </c>
      <c r="G57" s="7">
        <v>3.5564853556484226</v>
      </c>
      <c r="H57" s="8">
        <v>-16.528422867707189</v>
      </c>
      <c r="I57" s="8">
        <v>7.3149961207697283</v>
      </c>
      <c r="J57" s="9"/>
      <c r="K57" s="8">
        <v>38.878566246808695</v>
      </c>
      <c r="L57" s="8">
        <v>13.775880822295205</v>
      </c>
      <c r="M57" s="10"/>
      <c r="N57" s="11">
        <v>3.2912193331422719</v>
      </c>
      <c r="O57" s="43" t="s">
        <v>72</v>
      </c>
    </row>
    <row r="58" spans="1:15" x14ac:dyDescent="0.3">
      <c r="A58" s="16">
        <v>8780</v>
      </c>
      <c r="B58" s="17"/>
      <c r="C58" s="17" t="s">
        <v>104</v>
      </c>
      <c r="D58" s="17" t="s">
        <v>105</v>
      </c>
      <c r="E58" s="17" t="s">
        <v>93</v>
      </c>
      <c r="F58" s="17" t="s">
        <v>138</v>
      </c>
      <c r="G58" s="7">
        <v>1.7180616740087191</v>
      </c>
      <c r="H58" s="8">
        <v>-16.266611085433929</v>
      </c>
      <c r="I58" s="8">
        <v>8.7898187142810311</v>
      </c>
      <c r="J58" s="9"/>
      <c r="K58" s="8">
        <v>38.547336501679794</v>
      </c>
      <c r="L58" s="8">
        <v>13.218681372402697</v>
      </c>
      <c r="M58" s="10"/>
      <c r="N58" s="11">
        <v>3.4007303899162329</v>
      </c>
      <c r="O58" s="41">
        <v>370</v>
      </c>
    </row>
    <row r="59" spans="1:15" x14ac:dyDescent="0.3">
      <c r="A59" s="16">
        <v>8781</v>
      </c>
      <c r="B59" s="17"/>
      <c r="C59" s="17" t="s">
        <v>104</v>
      </c>
      <c r="D59" s="17" t="s">
        <v>105</v>
      </c>
      <c r="E59" s="17" t="s">
        <v>93</v>
      </c>
      <c r="F59" s="17" t="s">
        <v>106</v>
      </c>
      <c r="G59" s="7">
        <v>1.1764705882351645</v>
      </c>
      <c r="H59" s="8">
        <v>-17.293718846659797</v>
      </c>
      <c r="I59" s="8">
        <v>7.5915253570530972</v>
      </c>
      <c r="J59" s="9"/>
      <c r="K59" s="8">
        <v>37.647430000058058</v>
      </c>
      <c r="L59" s="8">
        <v>13.050126393963733</v>
      </c>
      <c r="M59" s="10"/>
      <c r="N59" s="11">
        <v>3.3642369635143807</v>
      </c>
      <c r="O59" s="41">
        <v>392</v>
      </c>
    </row>
    <row r="60" spans="1:15" x14ac:dyDescent="0.3">
      <c r="A60" s="16">
        <v>8782</v>
      </c>
      <c r="B60" s="17"/>
      <c r="C60" s="17" t="s">
        <v>104</v>
      </c>
      <c r="D60" s="17" t="s">
        <v>105</v>
      </c>
      <c r="E60" s="17" t="s">
        <v>93</v>
      </c>
      <c r="F60" s="17" t="s">
        <v>60</v>
      </c>
      <c r="G60" s="7">
        <v>4.557823129251652</v>
      </c>
      <c r="H60" s="8">
        <v>-16.931390887290171</v>
      </c>
      <c r="I60" s="8">
        <v>8.2215197146819872</v>
      </c>
      <c r="J60" s="9">
        <v>7.5598413389765735</v>
      </c>
      <c r="K60" s="8">
        <v>31.762290896770839</v>
      </c>
      <c r="L60" s="8">
        <v>11.560388478637885</v>
      </c>
      <c r="M60" s="10">
        <v>0.48502988639828221</v>
      </c>
      <c r="N60" s="11">
        <v>3.2040947631243761</v>
      </c>
      <c r="O60" s="41">
        <v>268</v>
      </c>
    </row>
    <row r="61" spans="1:15" x14ac:dyDescent="0.3">
      <c r="A61" s="16">
        <v>8784</v>
      </c>
      <c r="B61" s="17"/>
      <c r="C61" s="17" t="s">
        <v>104</v>
      </c>
      <c r="D61" s="17" t="s">
        <v>105</v>
      </c>
      <c r="E61" s="17" t="s">
        <v>93</v>
      </c>
      <c r="F61" s="17" t="s">
        <v>107</v>
      </c>
      <c r="G61" s="7">
        <v>0</v>
      </c>
      <c r="H61" s="19"/>
      <c r="I61" s="19"/>
      <c r="J61" s="14"/>
      <c r="K61" s="19"/>
      <c r="L61" s="19"/>
      <c r="M61" s="15"/>
      <c r="N61" s="20"/>
      <c r="O61" s="44">
        <v>276</v>
      </c>
    </row>
    <row r="62" spans="1:15" x14ac:dyDescent="0.3">
      <c r="A62" s="16">
        <v>8785</v>
      </c>
      <c r="B62" s="17"/>
      <c r="C62" s="17" t="s">
        <v>104</v>
      </c>
      <c r="D62" s="17" t="s">
        <v>105</v>
      </c>
      <c r="E62" s="17" t="s">
        <v>93</v>
      </c>
      <c r="F62" s="17" t="s">
        <v>74</v>
      </c>
      <c r="G62" s="7">
        <v>3.1300813008132948</v>
      </c>
      <c r="H62" s="8">
        <v>-19.710442990720662</v>
      </c>
      <c r="I62" s="8">
        <v>9.3428771868477725</v>
      </c>
      <c r="J62" s="14"/>
      <c r="K62" s="8">
        <v>35.704252406759515</v>
      </c>
      <c r="L62" s="8">
        <v>12.608338427992161</v>
      </c>
      <c r="M62" s="15"/>
      <c r="N62" s="11">
        <v>3.3023876255002738</v>
      </c>
      <c r="O62" s="41">
        <v>354</v>
      </c>
    </row>
    <row r="63" spans="1:15" x14ac:dyDescent="0.3">
      <c r="A63" s="16">
        <v>8787</v>
      </c>
      <c r="B63" s="17"/>
      <c r="C63" s="17" t="s">
        <v>104</v>
      </c>
      <c r="D63" s="17" t="s">
        <v>105</v>
      </c>
      <c r="E63" s="17" t="s">
        <v>93</v>
      </c>
      <c r="F63" s="17" t="s">
        <v>66</v>
      </c>
      <c r="G63" s="7">
        <v>4.3295019157089314</v>
      </c>
      <c r="H63" s="8">
        <v>-13.054381910619693</v>
      </c>
      <c r="I63" s="8">
        <v>8.1548256531858865</v>
      </c>
      <c r="J63" s="9">
        <v>6.5341442183569516</v>
      </c>
      <c r="K63" s="8">
        <v>38.751908514605248</v>
      </c>
      <c r="L63" s="8">
        <v>13.653351437878985</v>
      </c>
      <c r="M63" s="10">
        <v>0.6545475188488642</v>
      </c>
      <c r="N63" s="11">
        <v>3.309937465399968</v>
      </c>
      <c r="O63" s="43" t="s">
        <v>72</v>
      </c>
    </row>
    <row r="64" spans="1:15" x14ac:dyDescent="0.3">
      <c r="A64" s="16">
        <v>8789</v>
      </c>
      <c r="B64" s="17"/>
      <c r="C64" s="17" t="s">
        <v>104</v>
      </c>
      <c r="D64" s="17" t="s">
        <v>105</v>
      </c>
      <c r="E64" s="17" t="s">
        <v>93</v>
      </c>
      <c r="F64" s="17" t="s">
        <v>74</v>
      </c>
      <c r="G64" s="7">
        <v>7.7916666666666412</v>
      </c>
      <c r="H64" s="8">
        <v>-18.718005744243804</v>
      </c>
      <c r="I64" s="8">
        <v>8.0441855824425268</v>
      </c>
      <c r="J64" s="9">
        <v>10.304074372157466</v>
      </c>
      <c r="K64" s="8">
        <v>35.603808977541078</v>
      </c>
      <c r="L64" s="8">
        <v>12.869328198270399</v>
      </c>
      <c r="M64" s="10">
        <v>0.50523747331804891</v>
      </c>
      <c r="N64" s="11">
        <v>3.2260765157965512</v>
      </c>
      <c r="O64" s="41">
        <v>375</v>
      </c>
    </row>
    <row r="65" spans="1:21" x14ac:dyDescent="0.3">
      <c r="A65" s="16">
        <v>8790</v>
      </c>
      <c r="B65" s="17"/>
      <c r="C65" s="17" t="s">
        <v>104</v>
      </c>
      <c r="D65" s="17" t="s">
        <v>105</v>
      </c>
      <c r="E65" s="17" t="s">
        <v>93</v>
      </c>
      <c r="F65" s="17" t="s">
        <v>74</v>
      </c>
      <c r="G65" s="7">
        <v>0.42471042471046372</v>
      </c>
      <c r="H65" s="8">
        <v>-14.655461656060018</v>
      </c>
      <c r="I65" s="8">
        <v>9.0048970091680971</v>
      </c>
      <c r="J65" s="14"/>
      <c r="K65" s="8">
        <v>37.797942639995505</v>
      </c>
      <c r="L65" s="8">
        <v>13.353834382970987</v>
      </c>
      <c r="M65" s="15"/>
      <c r="N65" s="11">
        <v>3.3008678488918219</v>
      </c>
      <c r="O65" s="41">
        <v>350</v>
      </c>
    </row>
    <row r="66" spans="1:21" x14ac:dyDescent="0.3">
      <c r="A66" s="16">
        <v>8791</v>
      </c>
      <c r="B66" s="17"/>
      <c r="C66" s="17" t="s">
        <v>104</v>
      </c>
      <c r="D66" s="17" t="s">
        <v>105</v>
      </c>
      <c r="E66" s="17" t="s">
        <v>93</v>
      </c>
      <c r="F66" s="17" t="s">
        <v>66</v>
      </c>
      <c r="G66" s="7">
        <v>1.8877551020409482</v>
      </c>
      <c r="H66" s="8">
        <v>-14.615182920325671</v>
      </c>
      <c r="I66" s="8">
        <v>9.0868315976965039</v>
      </c>
      <c r="J66" s="14"/>
      <c r="K66" s="8">
        <v>38.769783835660007</v>
      </c>
      <c r="L66" s="8">
        <v>13.426410181574726</v>
      </c>
      <c r="M66" s="15"/>
      <c r="N66" s="11">
        <v>3.3674366193839718</v>
      </c>
      <c r="O66" s="41">
        <v>313</v>
      </c>
    </row>
    <row r="67" spans="1:21" x14ac:dyDescent="0.3">
      <c r="A67" s="16">
        <v>8794</v>
      </c>
      <c r="B67" s="17"/>
      <c r="C67" s="17" t="s">
        <v>104</v>
      </c>
      <c r="D67" s="17" t="s">
        <v>105</v>
      </c>
      <c r="E67" s="17" t="s">
        <v>93</v>
      </c>
      <c r="F67" s="17" t="s">
        <v>107</v>
      </c>
      <c r="G67" s="7">
        <v>5.2653061224486715</v>
      </c>
      <c r="H67" s="8">
        <v>-10.204661357414588</v>
      </c>
      <c r="I67" s="8">
        <v>7.458381650694438</v>
      </c>
      <c r="J67" s="9">
        <v>5.9854726533034057</v>
      </c>
      <c r="K67" s="8">
        <v>36.663307946947114</v>
      </c>
      <c r="L67" s="8">
        <v>13.270287565721123</v>
      </c>
      <c r="M67" s="10">
        <v>0.58125458059528401</v>
      </c>
      <c r="N67" s="11">
        <v>3.2219387063469127</v>
      </c>
      <c r="O67" s="41">
        <v>338</v>
      </c>
    </row>
    <row r="68" spans="1:21" x14ac:dyDescent="0.3">
      <c r="A68" s="16">
        <v>8795</v>
      </c>
      <c r="B68" s="17"/>
      <c r="C68" s="17" t="s">
        <v>104</v>
      </c>
      <c r="D68" s="17" t="s">
        <v>105</v>
      </c>
      <c r="E68" s="17" t="s">
        <v>93</v>
      </c>
      <c r="F68" s="17" t="s">
        <v>107</v>
      </c>
      <c r="G68" s="7">
        <v>2.4378109452736947</v>
      </c>
      <c r="H68" s="8">
        <v>-17.505182209265122</v>
      </c>
      <c r="I68" s="8">
        <v>8.165067476751938</v>
      </c>
      <c r="J68" s="14"/>
      <c r="K68" s="8">
        <v>38.59009851610913</v>
      </c>
      <c r="L68" s="8">
        <v>13.097031517797774</v>
      </c>
      <c r="M68" s="15"/>
      <c r="N68" s="11">
        <v>3.4361251742713876</v>
      </c>
      <c r="O68" s="41">
        <v>283</v>
      </c>
    </row>
    <row r="69" spans="1:21" x14ac:dyDescent="0.3">
      <c r="A69" s="16">
        <v>8796</v>
      </c>
      <c r="B69" s="17"/>
      <c r="C69" s="17" t="s">
        <v>104</v>
      </c>
      <c r="D69" s="17" t="s">
        <v>105</v>
      </c>
      <c r="E69" s="17" t="s">
        <v>93</v>
      </c>
      <c r="F69" s="17" t="s">
        <v>68</v>
      </c>
      <c r="G69" s="7">
        <v>2.1721311475410174</v>
      </c>
      <c r="H69" s="8">
        <v>-17.857621146940666</v>
      </c>
      <c r="I69" s="8">
        <v>8.0524074175253801</v>
      </c>
      <c r="J69" s="14"/>
      <c r="K69" s="8">
        <v>38.98871545578416</v>
      </c>
      <c r="L69" s="8">
        <v>13.611582514547262</v>
      </c>
      <c r="M69" s="15"/>
      <c r="N69" s="11">
        <v>3.3403830274373427</v>
      </c>
      <c r="O69" s="41">
        <v>375</v>
      </c>
    </row>
    <row r="70" spans="1:21" x14ac:dyDescent="0.3">
      <c r="A70" s="16">
        <v>8797</v>
      </c>
      <c r="B70" s="17"/>
      <c r="C70" s="17" t="s">
        <v>104</v>
      </c>
      <c r="D70" s="17" t="s">
        <v>105</v>
      </c>
      <c r="E70" s="17" t="s">
        <v>93</v>
      </c>
      <c r="F70" s="17" t="s">
        <v>108</v>
      </c>
      <c r="G70" s="7">
        <v>1.5000000000000568</v>
      </c>
      <c r="H70" s="8">
        <v>-18.995495431435987</v>
      </c>
      <c r="I70" s="8">
        <v>7.9295055347327708</v>
      </c>
      <c r="J70" s="14"/>
      <c r="K70" s="8">
        <v>38.354451410108268</v>
      </c>
      <c r="L70" s="8">
        <v>13.225488171677396</v>
      </c>
      <c r="M70" s="15"/>
      <c r="N70" s="11">
        <v>3.3819721395552884</v>
      </c>
      <c r="O70" s="41">
        <v>313</v>
      </c>
    </row>
    <row r="71" spans="1:21" x14ac:dyDescent="0.3">
      <c r="A71" s="16">
        <v>8798</v>
      </c>
      <c r="B71" s="17"/>
      <c r="C71" s="17" t="s">
        <v>104</v>
      </c>
      <c r="D71" s="17" t="s">
        <v>105</v>
      </c>
      <c r="E71" s="17" t="s">
        <v>93</v>
      </c>
      <c r="F71" s="17" t="s">
        <v>106</v>
      </c>
      <c r="G71" s="7">
        <v>3.6363636363635465</v>
      </c>
      <c r="H71" s="8">
        <v>-19.509049312048923</v>
      </c>
      <c r="I71" s="8">
        <v>8.1855511238840393</v>
      </c>
      <c r="J71" s="9">
        <v>8.2725399019691341</v>
      </c>
      <c r="K71" s="8">
        <v>37.401339988285521</v>
      </c>
      <c r="L71" s="8">
        <v>13.483412418770776</v>
      </c>
      <c r="M71" s="10">
        <v>0.59887555534594161</v>
      </c>
      <c r="N71" s="11">
        <v>3.2348437281487872</v>
      </c>
      <c r="O71" s="41">
        <v>366</v>
      </c>
    </row>
    <row r="72" spans="1:21" x14ac:dyDescent="0.3">
      <c r="A72" s="16">
        <v>9482</v>
      </c>
      <c r="B72" s="17"/>
      <c r="C72" s="17" t="s">
        <v>104</v>
      </c>
      <c r="D72" s="17" t="s">
        <v>105</v>
      </c>
      <c r="E72" s="17" t="s">
        <v>93</v>
      </c>
      <c r="F72" s="17" t="s">
        <v>106</v>
      </c>
      <c r="G72" s="7">
        <v>1.1219512195123151</v>
      </c>
      <c r="H72" s="8">
        <v>-17.519509425916386</v>
      </c>
      <c r="I72" s="8">
        <v>7.9646132842128052</v>
      </c>
      <c r="J72" s="9"/>
      <c r="K72" s="8">
        <v>43.369922443787495</v>
      </c>
      <c r="L72" s="8">
        <v>14.999625772359586</v>
      </c>
      <c r="M72" s="10"/>
      <c r="N72" s="11">
        <v>3.3718960943090197</v>
      </c>
      <c r="O72" s="41">
        <v>353</v>
      </c>
    </row>
    <row r="73" spans="1:21" x14ac:dyDescent="0.3">
      <c r="A73" s="16"/>
      <c r="B73" s="17" t="s">
        <v>109</v>
      </c>
      <c r="C73" s="17" t="s">
        <v>63</v>
      </c>
      <c r="D73" s="17" t="s">
        <v>64</v>
      </c>
      <c r="E73" s="17" t="s">
        <v>93</v>
      </c>
      <c r="F73" s="17" t="s">
        <v>110</v>
      </c>
      <c r="G73" s="17">
        <v>2.7</v>
      </c>
      <c r="H73" s="7">
        <v>-19.012999999999998</v>
      </c>
      <c r="I73" s="7">
        <v>9.4329999999999998</v>
      </c>
      <c r="J73" s="14"/>
      <c r="K73" s="7">
        <v>40.597207873127147</v>
      </c>
      <c r="L73" s="7">
        <v>14.552733219088642</v>
      </c>
      <c r="M73" s="15"/>
      <c r="N73" s="18">
        <v>3.2532509043051219</v>
      </c>
      <c r="O73" s="44">
        <v>385</v>
      </c>
    </row>
    <row r="74" spans="1:21" x14ac:dyDescent="0.3">
      <c r="A74" s="16"/>
      <c r="B74" s="17" t="s">
        <v>111</v>
      </c>
      <c r="C74" s="17" t="s">
        <v>63</v>
      </c>
      <c r="D74" s="17" t="s">
        <v>64</v>
      </c>
      <c r="E74" s="17" t="s">
        <v>93</v>
      </c>
      <c r="F74" s="17" t="s">
        <v>82</v>
      </c>
      <c r="G74" s="17">
        <v>4.5</v>
      </c>
      <c r="H74" s="7">
        <v>-16.805999999999997</v>
      </c>
      <c r="I74" s="7">
        <v>8.8419999999999987</v>
      </c>
      <c r="J74" s="14"/>
      <c r="K74" s="7">
        <v>37.375874756634076</v>
      </c>
      <c r="L74" s="7">
        <v>13.459751940884885</v>
      </c>
      <c r="M74" s="15"/>
      <c r="N74" s="18">
        <v>3.238323798165553</v>
      </c>
      <c r="O74" s="42">
        <v>313</v>
      </c>
    </row>
    <row r="75" spans="1:21" x14ac:dyDescent="0.3">
      <c r="A75" s="16"/>
      <c r="B75" s="17" t="s">
        <v>112</v>
      </c>
      <c r="C75" s="17" t="s">
        <v>63</v>
      </c>
      <c r="D75" s="17" t="s">
        <v>64</v>
      </c>
      <c r="E75" s="17" t="s">
        <v>93</v>
      </c>
      <c r="F75" s="17" t="s">
        <v>74</v>
      </c>
      <c r="G75" s="17">
        <v>2.9</v>
      </c>
      <c r="H75" s="7">
        <v>-17.748999999999999</v>
      </c>
      <c r="I75" s="7">
        <v>8.5969999999999995</v>
      </c>
      <c r="J75" s="14"/>
      <c r="K75" s="7">
        <v>43.659477752736656</v>
      </c>
      <c r="L75" s="7">
        <v>15.658918088796185</v>
      </c>
      <c r="M75" s="15"/>
      <c r="N75" s="18">
        <v>3.251492419154292</v>
      </c>
      <c r="O75" s="42">
        <v>235</v>
      </c>
    </row>
    <row r="76" spans="1:21" x14ac:dyDescent="0.3">
      <c r="A76" s="16">
        <v>6996</v>
      </c>
      <c r="B76" s="17"/>
      <c r="C76" s="17" t="s">
        <v>113</v>
      </c>
      <c r="D76" s="17" t="s">
        <v>114</v>
      </c>
      <c r="E76" s="17" t="s">
        <v>115</v>
      </c>
      <c r="F76" s="17" t="s">
        <v>107</v>
      </c>
      <c r="G76" s="7">
        <v>0.50847457627100501</v>
      </c>
      <c r="H76" s="8">
        <v>-17.676796886108349</v>
      </c>
      <c r="I76" s="8">
        <v>7.3760700346684693</v>
      </c>
      <c r="J76" s="9"/>
      <c r="K76" s="8">
        <v>39.328692095755933</v>
      </c>
      <c r="L76" s="8">
        <v>13.690147703042252</v>
      </c>
      <c r="M76" s="10"/>
      <c r="N76" s="11">
        <v>3.3501737527782982</v>
      </c>
      <c r="O76" s="41">
        <v>338</v>
      </c>
      <c r="P76" s="13"/>
      <c r="Q76" s="13"/>
      <c r="R76" s="13"/>
      <c r="S76" s="13"/>
      <c r="T76" s="13"/>
      <c r="U76" s="13"/>
    </row>
    <row r="77" spans="1:21" x14ac:dyDescent="0.3">
      <c r="A77" s="16">
        <v>7002</v>
      </c>
      <c r="B77" s="17"/>
      <c r="C77" s="17" t="s">
        <v>113</v>
      </c>
      <c r="D77" s="17" t="s">
        <v>114</v>
      </c>
      <c r="E77" s="17" t="s">
        <v>115</v>
      </c>
      <c r="F77" s="17" t="s">
        <v>110</v>
      </c>
      <c r="G77" s="7">
        <v>10.11494252873554</v>
      </c>
      <c r="H77" s="8">
        <v>-17.485506896061427</v>
      </c>
      <c r="I77" s="8">
        <v>8.9087761376272816</v>
      </c>
      <c r="J77" s="9"/>
      <c r="K77" s="8">
        <v>41.520205208302144</v>
      </c>
      <c r="L77" s="8">
        <v>14.659439048702517</v>
      </c>
      <c r="M77" s="10"/>
      <c r="N77" s="11">
        <v>3.3029964039053885</v>
      </c>
      <c r="O77" s="41">
        <v>392</v>
      </c>
      <c r="P77" s="13"/>
      <c r="Q77" s="13"/>
      <c r="R77" s="13"/>
      <c r="S77" s="13"/>
      <c r="T77" s="13"/>
      <c r="U77" s="13"/>
    </row>
    <row r="78" spans="1:21" x14ac:dyDescent="0.3">
      <c r="A78" s="16">
        <v>7003</v>
      </c>
      <c r="B78" s="17"/>
      <c r="C78" s="17" t="s">
        <v>113</v>
      </c>
      <c r="D78" s="17" t="s">
        <v>114</v>
      </c>
      <c r="E78" s="17" t="s">
        <v>115</v>
      </c>
      <c r="F78" s="17" t="s">
        <v>116</v>
      </c>
      <c r="G78" s="7">
        <v>8.0232558139538952</v>
      </c>
      <c r="H78" s="8">
        <v>-16.549192734252809</v>
      </c>
      <c r="I78" s="8">
        <v>8.3876560626212857</v>
      </c>
      <c r="J78" s="9">
        <v>12.412037161518526</v>
      </c>
      <c r="K78" s="8">
        <v>40.868543228158721</v>
      </c>
      <c r="L78" s="8">
        <v>14.878504303161437</v>
      </c>
      <c r="M78" s="10">
        <v>0.50301342618878031</v>
      </c>
      <c r="N78" s="11">
        <v>3.2032869480606139</v>
      </c>
      <c r="O78" s="41">
        <v>250</v>
      </c>
    </row>
    <row r="79" spans="1:21" x14ac:dyDescent="0.3">
      <c r="A79" s="16">
        <v>7004</v>
      </c>
      <c r="B79" s="17"/>
      <c r="C79" s="17" t="s">
        <v>113</v>
      </c>
      <c r="D79" s="17" t="s">
        <v>114</v>
      </c>
      <c r="E79" s="17" t="s">
        <v>115</v>
      </c>
      <c r="F79" s="17" t="s">
        <v>78</v>
      </c>
      <c r="G79" s="7">
        <v>10.446927374301641</v>
      </c>
      <c r="H79" s="8">
        <v>-11.384363002985925</v>
      </c>
      <c r="I79" s="8">
        <v>7.7439194993785838</v>
      </c>
      <c r="J79" s="9">
        <v>8.5436912329219066</v>
      </c>
      <c r="K79" s="8">
        <v>41.83387943795578</v>
      </c>
      <c r="L79" s="8">
        <v>14.674689725701104</v>
      </c>
      <c r="M79" s="10">
        <v>0.58522947121906332</v>
      </c>
      <c r="N79" s="11">
        <v>3.3244910999881854</v>
      </c>
      <c r="O79" s="41">
        <v>308</v>
      </c>
    </row>
    <row r="80" spans="1:21" x14ac:dyDescent="0.3">
      <c r="A80" s="16">
        <v>7008</v>
      </c>
      <c r="B80" s="17"/>
      <c r="C80" s="17" t="s">
        <v>113</v>
      </c>
      <c r="D80" s="17" t="s">
        <v>114</v>
      </c>
      <c r="E80" s="17" t="s">
        <v>115</v>
      </c>
      <c r="F80" s="17" t="s">
        <v>107</v>
      </c>
      <c r="G80" s="7">
        <v>4.8108108108111214</v>
      </c>
      <c r="H80" s="8">
        <v>-18.995691028010807</v>
      </c>
      <c r="I80" s="8">
        <v>9.2357534395918286</v>
      </c>
      <c r="J80" s="14"/>
      <c r="K80" s="8">
        <v>40.569655967746222</v>
      </c>
      <c r="L80" s="8">
        <v>14.794467125277666</v>
      </c>
      <c r="M80" s="15"/>
      <c r="N80" s="11">
        <v>3.1979226825740557</v>
      </c>
      <c r="O80" s="43" t="s">
        <v>72</v>
      </c>
      <c r="P80" s="13"/>
      <c r="Q80" s="13"/>
      <c r="R80" s="13"/>
      <c r="S80" s="13"/>
      <c r="T80" s="13"/>
      <c r="U80" s="13"/>
    </row>
    <row r="81" spans="1:21" s="13" customFormat="1" x14ac:dyDescent="0.3">
      <c r="A81" s="16">
        <v>7013</v>
      </c>
      <c r="B81" s="17"/>
      <c r="C81" s="17" t="s">
        <v>113</v>
      </c>
      <c r="D81" s="17" t="s">
        <v>114</v>
      </c>
      <c r="E81" s="17" t="s">
        <v>115</v>
      </c>
      <c r="F81" s="17" t="s">
        <v>60</v>
      </c>
      <c r="G81" s="7">
        <v>3.2158590308369437</v>
      </c>
      <c r="H81" s="8">
        <v>-13.186516067112187</v>
      </c>
      <c r="I81" s="8">
        <v>8.285475655757363</v>
      </c>
      <c r="J81" s="14"/>
      <c r="K81" s="8">
        <v>41.159149839574361</v>
      </c>
      <c r="L81" s="8">
        <v>14.971085007534802</v>
      </c>
      <c r="M81" s="15"/>
      <c r="N81" s="11">
        <v>3.2061148891846063</v>
      </c>
      <c r="O81" s="41">
        <v>308</v>
      </c>
    </row>
    <row r="82" spans="1:21" s="13" customFormat="1" x14ac:dyDescent="0.3">
      <c r="A82" s="16">
        <v>7014</v>
      </c>
      <c r="B82" s="17"/>
      <c r="C82" s="17" t="s">
        <v>113</v>
      </c>
      <c r="D82" s="17" t="s">
        <v>114</v>
      </c>
      <c r="E82" s="17" t="s">
        <v>115</v>
      </c>
      <c r="F82" s="17" t="s">
        <v>66</v>
      </c>
      <c r="G82" s="7">
        <v>4.8648648648650488</v>
      </c>
      <c r="H82" s="8">
        <v>-13.528824470354047</v>
      </c>
      <c r="I82" s="8">
        <v>7.5497767263371349</v>
      </c>
      <c r="J82" s="14"/>
      <c r="K82" s="8">
        <v>41.525241388338046</v>
      </c>
      <c r="L82" s="8">
        <v>14.341037257537897</v>
      </c>
      <c r="M82" s="15"/>
      <c r="N82" s="11">
        <v>3.376739540450977</v>
      </c>
      <c r="O82" s="41">
        <v>308</v>
      </c>
    </row>
    <row r="83" spans="1:21" s="13" customFormat="1" x14ac:dyDescent="0.3">
      <c r="A83" s="16">
        <v>7106</v>
      </c>
      <c r="B83" s="17"/>
      <c r="C83" s="17" t="s">
        <v>113</v>
      </c>
      <c r="D83" s="17" t="s">
        <v>114</v>
      </c>
      <c r="E83" s="17" t="s">
        <v>115</v>
      </c>
      <c r="F83" s="17" t="s">
        <v>74</v>
      </c>
      <c r="G83" s="7">
        <v>8.7005649717517084</v>
      </c>
      <c r="H83" s="8">
        <v>-7.3950876390096587</v>
      </c>
      <c r="I83" s="8">
        <v>6.817337397117627</v>
      </c>
      <c r="J83" s="9">
        <v>8.0260259517941126</v>
      </c>
      <c r="K83" s="8">
        <v>42.779666108623225</v>
      </c>
      <c r="L83" s="8">
        <v>15.501053624680274</v>
      </c>
      <c r="M83" s="10">
        <v>0.56469846173032545</v>
      </c>
      <c r="N83" s="11">
        <v>3.2184156665869685</v>
      </c>
      <c r="O83" s="41">
        <v>275</v>
      </c>
      <c r="P83" s="12"/>
      <c r="Q83" s="12"/>
      <c r="R83" s="12"/>
      <c r="S83" s="12"/>
      <c r="T83" s="12"/>
      <c r="U83" s="12"/>
    </row>
    <row r="84" spans="1:21" s="13" customFormat="1" x14ac:dyDescent="0.3">
      <c r="A84" s="16">
        <v>7338</v>
      </c>
      <c r="B84" s="17"/>
      <c r="C84" s="17" t="s">
        <v>113</v>
      </c>
      <c r="D84" s="17" t="s">
        <v>114</v>
      </c>
      <c r="E84" s="17" t="s">
        <v>115</v>
      </c>
      <c r="F84" s="17" t="s">
        <v>74</v>
      </c>
      <c r="G84" s="7">
        <v>4.4604316546764071</v>
      </c>
      <c r="H84" s="8">
        <v>-18.159711664948272</v>
      </c>
      <c r="I84" s="8">
        <v>8.7590932435828801</v>
      </c>
      <c r="J84" s="9">
        <v>11.215503524956278</v>
      </c>
      <c r="K84" s="8">
        <v>38.403378049681471</v>
      </c>
      <c r="L84" s="8">
        <v>13.52090847376842</v>
      </c>
      <c r="M84" s="10">
        <v>0.49779028716399826</v>
      </c>
      <c r="N84" s="11">
        <v>3.3122988690455655</v>
      </c>
      <c r="O84" s="41">
        <v>235</v>
      </c>
      <c r="P84" s="12"/>
      <c r="Q84" s="12"/>
      <c r="R84" s="12"/>
      <c r="S84" s="12"/>
      <c r="T84" s="12"/>
      <c r="U84" s="12"/>
    </row>
    <row r="85" spans="1:21" s="13" customFormat="1" x14ac:dyDescent="0.3">
      <c r="A85" s="16">
        <v>7339</v>
      </c>
      <c r="B85" s="17"/>
      <c r="C85" s="17" t="s">
        <v>113</v>
      </c>
      <c r="D85" s="17" t="s">
        <v>114</v>
      </c>
      <c r="E85" s="17" t="s">
        <v>115</v>
      </c>
      <c r="F85" s="17" t="s">
        <v>60</v>
      </c>
      <c r="G85" s="7">
        <v>3.6111111111113301</v>
      </c>
      <c r="H85" s="8">
        <v>-16.437795712304904</v>
      </c>
      <c r="I85" s="8">
        <v>10.100772130735525</v>
      </c>
      <c r="J85" s="22"/>
      <c r="K85" s="8">
        <v>38.31346685117051</v>
      </c>
      <c r="L85" s="8">
        <v>13.836870664071114</v>
      </c>
      <c r="M85" s="22"/>
      <c r="N85" s="11">
        <v>3.2290854051769888</v>
      </c>
      <c r="O85" s="41">
        <v>170</v>
      </c>
    </row>
    <row r="86" spans="1:21" s="13" customFormat="1" x14ac:dyDescent="0.3">
      <c r="A86" s="16">
        <v>7340</v>
      </c>
      <c r="B86" s="17"/>
      <c r="C86" s="17" t="s">
        <v>113</v>
      </c>
      <c r="D86" s="17" t="s">
        <v>114</v>
      </c>
      <c r="E86" s="17" t="s">
        <v>115</v>
      </c>
      <c r="F86" s="17" t="s">
        <v>60</v>
      </c>
      <c r="G86" s="7">
        <v>9.9009900989868255E-2</v>
      </c>
      <c r="H86" s="23"/>
      <c r="I86" s="23"/>
      <c r="J86" s="22"/>
      <c r="K86" s="23"/>
      <c r="L86" s="23"/>
      <c r="M86" s="22"/>
      <c r="N86" s="24"/>
      <c r="O86" s="45">
        <v>366</v>
      </c>
      <c r="P86" s="12"/>
      <c r="Q86" s="12"/>
      <c r="R86" s="12"/>
      <c r="S86" s="12"/>
      <c r="T86" s="12"/>
      <c r="U86" s="12"/>
    </row>
    <row r="87" spans="1:21" s="13" customFormat="1" x14ac:dyDescent="0.3">
      <c r="A87" s="16">
        <v>7344</v>
      </c>
      <c r="B87" s="17"/>
      <c r="C87" s="17" t="s">
        <v>113</v>
      </c>
      <c r="D87" s="17" t="s">
        <v>114</v>
      </c>
      <c r="E87" s="17" t="s">
        <v>115</v>
      </c>
      <c r="F87" s="17" t="s">
        <v>106</v>
      </c>
      <c r="G87" s="7">
        <v>4.8898678414100329</v>
      </c>
      <c r="H87" s="8">
        <v>-16.578771287375123</v>
      </c>
      <c r="I87" s="8">
        <v>8.2367602417142933</v>
      </c>
      <c r="J87" s="9">
        <v>10.493002317752113</v>
      </c>
      <c r="K87" s="8">
        <v>38.586313185472818</v>
      </c>
      <c r="L87" s="8">
        <v>13.758739202694892</v>
      </c>
      <c r="M87" s="10">
        <v>0.74545336898372261</v>
      </c>
      <c r="N87" s="11">
        <v>3.2705486064484259</v>
      </c>
      <c r="O87" s="41">
        <v>354</v>
      </c>
      <c r="P87" s="12"/>
      <c r="Q87" s="12"/>
      <c r="R87" s="12"/>
      <c r="S87" s="12"/>
      <c r="T87" s="12"/>
      <c r="U87" s="12"/>
    </row>
    <row r="88" spans="1:21" s="13" customFormat="1" x14ac:dyDescent="0.3">
      <c r="A88" s="16">
        <v>7345</v>
      </c>
      <c r="B88" s="17"/>
      <c r="C88" s="17" t="s">
        <v>113</v>
      </c>
      <c r="D88" s="17" t="s">
        <v>114</v>
      </c>
      <c r="E88" s="17" t="s">
        <v>115</v>
      </c>
      <c r="F88" s="17" t="s">
        <v>106</v>
      </c>
      <c r="G88" s="7">
        <v>7.2180451127818275</v>
      </c>
      <c r="H88" s="8">
        <v>-17.716645571870448</v>
      </c>
      <c r="I88" s="8">
        <v>8.4518385366013575</v>
      </c>
      <c r="J88" s="14"/>
      <c r="K88" s="8">
        <v>38.713565533016123</v>
      </c>
      <c r="L88" s="8">
        <v>14.105085374215115</v>
      </c>
      <c r="M88" s="15"/>
      <c r="N88" s="11">
        <v>3.2007622356117138</v>
      </c>
      <c r="O88" s="41">
        <v>250</v>
      </c>
    </row>
    <row r="89" spans="1:21" s="13" customFormat="1" x14ac:dyDescent="0.3">
      <c r="A89" s="16">
        <v>7346</v>
      </c>
      <c r="B89" s="17"/>
      <c r="C89" s="17" t="s">
        <v>113</v>
      </c>
      <c r="D89" s="17" t="s">
        <v>114</v>
      </c>
      <c r="E89" s="17" t="s">
        <v>115</v>
      </c>
      <c r="F89" s="17" t="s">
        <v>106</v>
      </c>
      <c r="G89" s="7">
        <v>11.350210970464291</v>
      </c>
      <c r="H89" s="8">
        <v>-17.515114876094295</v>
      </c>
      <c r="I89" s="8">
        <v>9.2723696959983268</v>
      </c>
      <c r="J89" s="14"/>
      <c r="K89" s="8">
        <v>40.047862921581768</v>
      </c>
      <c r="L89" s="8">
        <v>14.663150185829132</v>
      </c>
      <c r="M89" s="15"/>
      <c r="N89" s="11">
        <v>3.1849309352250526</v>
      </c>
      <c r="O89" s="41">
        <v>392</v>
      </c>
    </row>
    <row r="90" spans="1:21" s="13" customFormat="1" x14ac:dyDescent="0.3">
      <c r="A90" s="16">
        <v>7347</v>
      </c>
      <c r="B90" s="17"/>
      <c r="C90" s="17" t="s">
        <v>113</v>
      </c>
      <c r="D90" s="17" t="s">
        <v>114</v>
      </c>
      <c r="E90" s="17" t="s">
        <v>115</v>
      </c>
      <c r="F90" s="17" t="s">
        <v>106</v>
      </c>
      <c r="G90" s="7">
        <v>2.2651933701658642</v>
      </c>
      <c r="H90" s="8">
        <v>-18.502080918690229</v>
      </c>
      <c r="I90" s="8">
        <v>7.7656363576759597</v>
      </c>
      <c r="J90" s="14"/>
      <c r="K90" s="8">
        <v>37.833535427672196</v>
      </c>
      <c r="L90" s="8">
        <v>13.688783756763616</v>
      </c>
      <c r="M90" s="15"/>
      <c r="N90" s="11">
        <v>3.2231315061228378</v>
      </c>
      <c r="O90" s="41">
        <v>338</v>
      </c>
    </row>
    <row r="91" spans="1:21" s="13" customFormat="1" x14ac:dyDescent="0.3">
      <c r="A91" s="16">
        <v>7348</v>
      </c>
      <c r="B91" s="17"/>
      <c r="C91" s="17" t="s">
        <v>113</v>
      </c>
      <c r="D91" s="17" t="s">
        <v>114</v>
      </c>
      <c r="E91" s="17" t="s">
        <v>115</v>
      </c>
      <c r="F91" s="17" t="s">
        <v>106</v>
      </c>
      <c r="G91" s="7">
        <v>5.4090909090912218</v>
      </c>
      <c r="H91" s="8">
        <v>-19.045843851103925</v>
      </c>
      <c r="I91" s="8">
        <v>9.4452954225082788</v>
      </c>
      <c r="J91" s="9">
        <v>9.9387216220225394</v>
      </c>
      <c r="K91" s="8">
        <v>38.304478841154086</v>
      </c>
      <c r="L91" s="8">
        <v>13.97482995670314</v>
      </c>
      <c r="M91" s="10">
        <v>0.74505418060200668</v>
      </c>
      <c r="N91" s="11">
        <v>3.1964578894022009</v>
      </c>
      <c r="O91" s="41">
        <v>350</v>
      </c>
      <c r="P91" s="12"/>
      <c r="Q91" s="12"/>
      <c r="R91" s="12"/>
      <c r="S91" s="12"/>
      <c r="T91" s="12"/>
      <c r="U91" s="12"/>
    </row>
    <row r="92" spans="1:21" s="13" customFormat="1" x14ac:dyDescent="0.3">
      <c r="A92" s="16">
        <v>7349</v>
      </c>
      <c r="B92" s="17"/>
      <c r="C92" s="17" t="s">
        <v>113</v>
      </c>
      <c r="D92" s="17" t="s">
        <v>114</v>
      </c>
      <c r="E92" s="17" t="s">
        <v>115</v>
      </c>
      <c r="F92" s="17" t="s">
        <v>82</v>
      </c>
      <c r="G92" s="7">
        <v>9.870129870129551</v>
      </c>
      <c r="H92" s="8">
        <v>-9.0244350143947152</v>
      </c>
      <c r="I92" s="8">
        <v>7.6997309569547525</v>
      </c>
      <c r="J92" s="9">
        <v>2.706473619093599</v>
      </c>
      <c r="K92" s="8">
        <v>40.078746971751734</v>
      </c>
      <c r="L92" s="8">
        <v>14.573430017567313</v>
      </c>
      <c r="M92" s="10">
        <v>0.60793102841022351</v>
      </c>
      <c r="N92" s="11">
        <v>3.2067847239274974</v>
      </c>
      <c r="O92" s="41">
        <v>268</v>
      </c>
    </row>
    <row r="93" spans="1:21" s="13" customFormat="1" x14ac:dyDescent="0.3">
      <c r="A93" s="16">
        <v>7351</v>
      </c>
      <c r="B93" s="17"/>
      <c r="C93" s="17" t="s">
        <v>113</v>
      </c>
      <c r="D93" s="17" t="s">
        <v>114</v>
      </c>
      <c r="E93" s="17" t="s">
        <v>115</v>
      </c>
      <c r="F93" s="17" t="s">
        <v>106</v>
      </c>
      <c r="G93" s="7">
        <v>3.6842105263158333</v>
      </c>
      <c r="H93" s="8">
        <v>-18.824310804565012</v>
      </c>
      <c r="I93" s="8">
        <v>8.625949537224221</v>
      </c>
      <c r="J93" s="14"/>
      <c r="K93" s="8">
        <v>38.017310624781693</v>
      </c>
      <c r="L93" s="8">
        <v>14.011353990221775</v>
      </c>
      <c r="M93" s="15"/>
      <c r="N93" s="11">
        <v>3.1642241985425472</v>
      </c>
      <c r="O93" s="41">
        <v>370</v>
      </c>
    </row>
    <row r="94" spans="1:21" s="13" customFormat="1" x14ac:dyDescent="0.3">
      <c r="A94" s="16">
        <v>7352</v>
      </c>
      <c r="B94" s="17"/>
      <c r="C94" s="17" t="s">
        <v>113</v>
      </c>
      <c r="D94" s="17" t="s">
        <v>114</v>
      </c>
      <c r="E94" s="17" t="s">
        <v>115</v>
      </c>
      <c r="F94" s="17" t="s">
        <v>106</v>
      </c>
      <c r="G94" s="7">
        <v>6.242424242424228</v>
      </c>
      <c r="H94" s="8">
        <v>-17.706575887936861</v>
      </c>
      <c r="I94" s="8">
        <v>8.431354889469258</v>
      </c>
      <c r="J94" s="14"/>
      <c r="K94" s="8">
        <v>38.354987424364978</v>
      </c>
      <c r="L94" s="8">
        <v>13.969720302867296</v>
      </c>
      <c r="M94" s="15"/>
      <c r="N94" s="11">
        <v>3.2018434620407281</v>
      </c>
      <c r="O94" s="41">
        <v>276</v>
      </c>
    </row>
    <row r="95" spans="1:21" s="13" customFormat="1" x14ac:dyDescent="0.3">
      <c r="A95" s="16">
        <v>7359</v>
      </c>
      <c r="B95" s="17"/>
      <c r="C95" s="17" t="s">
        <v>113</v>
      </c>
      <c r="D95" s="17" t="s">
        <v>114</v>
      </c>
      <c r="E95" s="17" t="s">
        <v>115</v>
      </c>
      <c r="F95" s="17" t="s">
        <v>138</v>
      </c>
      <c r="G95" s="7">
        <v>12.989323843416125</v>
      </c>
      <c r="H95" s="19">
        <v>-17.646157784335337</v>
      </c>
      <c r="I95" s="19">
        <v>9.0356224798662499</v>
      </c>
      <c r="J95" s="9">
        <v>12.195966626583218</v>
      </c>
      <c r="K95" s="19">
        <v>39.849965874454817</v>
      </c>
      <c r="L95" s="19">
        <v>14.355354726198378</v>
      </c>
      <c r="M95" s="10">
        <v>0.56338342827740817</v>
      </c>
      <c r="N95" s="20">
        <v>3.2372779335425457</v>
      </c>
      <c r="O95" s="44">
        <v>370</v>
      </c>
    </row>
    <row r="96" spans="1:21" s="13" customFormat="1" x14ac:dyDescent="0.3">
      <c r="A96" s="16"/>
      <c r="B96" s="17" t="s">
        <v>117</v>
      </c>
      <c r="C96" s="17" t="s">
        <v>63</v>
      </c>
      <c r="D96" s="17" t="s">
        <v>64</v>
      </c>
      <c r="E96" s="17" t="s">
        <v>115</v>
      </c>
      <c r="F96" s="17" t="s">
        <v>71</v>
      </c>
      <c r="G96" s="17">
        <v>10.4</v>
      </c>
      <c r="H96" s="7">
        <v>-17.719000000000001</v>
      </c>
      <c r="I96" s="7">
        <v>8.766</v>
      </c>
      <c r="J96" s="14"/>
      <c r="K96" s="7">
        <v>43.81</v>
      </c>
      <c r="L96" s="7">
        <v>15.83</v>
      </c>
      <c r="M96" s="15"/>
      <c r="N96" s="18">
        <v>3.2274409123706516</v>
      </c>
      <c r="O96" s="42">
        <v>351</v>
      </c>
    </row>
    <row r="97" spans="1:21" x14ac:dyDescent="0.3">
      <c r="A97" s="16">
        <v>7047</v>
      </c>
      <c r="B97" s="17"/>
      <c r="C97" s="17" t="s">
        <v>118</v>
      </c>
      <c r="D97" s="17" t="s">
        <v>105</v>
      </c>
      <c r="E97" s="17" t="s">
        <v>115</v>
      </c>
      <c r="F97" s="17" t="s">
        <v>60</v>
      </c>
      <c r="G97" s="7">
        <v>4.2786069651743208</v>
      </c>
      <c r="H97" s="8">
        <v>-7.1732955013500552</v>
      </c>
      <c r="I97" s="8">
        <v>7.0461044253089424</v>
      </c>
      <c r="J97" s="14"/>
      <c r="K97" s="8">
        <v>40.594630974576219</v>
      </c>
      <c r="L97" s="8">
        <v>14.875871091647999</v>
      </c>
      <c r="M97" s="15"/>
      <c r="N97" s="11">
        <v>3.1823808557711697</v>
      </c>
      <c r="O97" s="41">
        <v>275</v>
      </c>
      <c r="P97" s="13"/>
      <c r="Q97" s="13"/>
      <c r="R97" s="13"/>
      <c r="S97" s="13"/>
      <c r="T97" s="13"/>
      <c r="U97" s="13"/>
    </row>
    <row r="98" spans="1:21" x14ac:dyDescent="0.3">
      <c r="A98" s="16">
        <v>7068</v>
      </c>
      <c r="B98" s="17"/>
      <c r="C98" s="17" t="s">
        <v>118</v>
      </c>
      <c r="D98" s="17" t="s">
        <v>105</v>
      </c>
      <c r="E98" s="17" t="s">
        <v>115</v>
      </c>
      <c r="F98" s="17" t="s">
        <v>61</v>
      </c>
      <c r="G98" s="7">
        <v>4.4751381215468369</v>
      </c>
      <c r="H98" s="8">
        <v>-17.103534392018673</v>
      </c>
      <c r="I98" s="8">
        <v>8.3251200829240197</v>
      </c>
      <c r="J98" s="9"/>
      <c r="K98" s="8">
        <v>41.261727765148137</v>
      </c>
      <c r="L98" s="8">
        <v>14.973707898377878</v>
      </c>
      <c r="M98" s="10"/>
      <c r="N98" s="11">
        <v>3.2135422504815216</v>
      </c>
      <c r="O98" s="41">
        <v>350</v>
      </c>
    </row>
    <row r="99" spans="1:21" x14ac:dyDescent="0.3">
      <c r="A99" s="16">
        <v>7080</v>
      </c>
      <c r="B99" s="17"/>
      <c r="C99" s="17" t="s">
        <v>118</v>
      </c>
      <c r="D99" s="17" t="s">
        <v>105</v>
      </c>
      <c r="E99" s="17" t="s">
        <v>115</v>
      </c>
      <c r="F99" s="17" t="s">
        <v>61</v>
      </c>
      <c r="G99" s="7">
        <v>5.3658536585366443</v>
      </c>
      <c r="H99" s="8">
        <v>-8.2721747288453642</v>
      </c>
      <c r="I99" s="8">
        <v>7.5764279906615357</v>
      </c>
      <c r="J99" s="14"/>
      <c r="K99" s="8">
        <v>42.409887514934219</v>
      </c>
      <c r="L99" s="8">
        <v>15.547843377690356</v>
      </c>
      <c r="M99" s="15"/>
      <c r="N99" s="11">
        <v>3.1809945509741016</v>
      </c>
      <c r="O99" s="41">
        <v>298</v>
      </c>
    </row>
    <row r="100" spans="1:21" x14ac:dyDescent="0.3">
      <c r="A100" s="16">
        <v>7257</v>
      </c>
      <c r="B100" s="17"/>
      <c r="C100" s="17" t="s">
        <v>118</v>
      </c>
      <c r="D100" s="17" t="s">
        <v>105</v>
      </c>
      <c r="E100" s="17" t="s">
        <v>115</v>
      </c>
      <c r="F100" s="17" t="s">
        <v>138</v>
      </c>
      <c r="G100" s="7">
        <v>3.4080717488789465</v>
      </c>
      <c r="H100" s="8">
        <v>-17.78017578360156</v>
      </c>
      <c r="I100" s="8">
        <v>8.4668993018812984</v>
      </c>
      <c r="J100" s="22"/>
      <c r="K100" s="8">
        <v>39.271801328515146</v>
      </c>
      <c r="L100" s="8">
        <v>14.201736114213674</v>
      </c>
      <c r="M100" s="22"/>
      <c r="N100" s="11">
        <v>3.2248190084787924</v>
      </c>
      <c r="O100" s="41">
        <v>366</v>
      </c>
    </row>
    <row r="101" spans="1:21" x14ac:dyDescent="0.3">
      <c r="A101" s="16">
        <v>7258</v>
      </c>
      <c r="B101" s="17"/>
      <c r="C101" s="17" t="s">
        <v>118</v>
      </c>
      <c r="D101" s="17" t="s">
        <v>105</v>
      </c>
      <c r="E101" s="17" t="s">
        <v>115</v>
      </c>
      <c r="F101" s="17" t="s">
        <v>68</v>
      </c>
      <c r="G101" s="7">
        <v>4.0740740740740824</v>
      </c>
      <c r="H101" s="8">
        <v>-6.3526138780752106</v>
      </c>
      <c r="I101" s="8">
        <v>6.4892251805663062</v>
      </c>
      <c r="J101" s="14"/>
      <c r="K101" s="8">
        <v>39.827983595850789</v>
      </c>
      <c r="L101" s="8">
        <v>14.590069339846655</v>
      </c>
      <c r="M101" s="15"/>
      <c r="N101" s="11">
        <v>3.183441879935895</v>
      </c>
      <c r="O101" s="41">
        <v>298</v>
      </c>
    </row>
    <row r="102" spans="1:21" x14ac:dyDescent="0.3">
      <c r="A102" s="16">
        <v>7259</v>
      </c>
      <c r="B102" s="17"/>
      <c r="C102" s="17" t="s">
        <v>118</v>
      </c>
      <c r="D102" s="17" t="s">
        <v>105</v>
      </c>
      <c r="E102" s="17" t="s">
        <v>115</v>
      </c>
      <c r="F102" s="17" t="s">
        <v>60</v>
      </c>
      <c r="G102" s="7">
        <v>5.1680672268906536</v>
      </c>
      <c r="H102" s="8">
        <v>-18.426828269855921</v>
      </c>
      <c r="I102" s="8">
        <v>8.1666241735141014</v>
      </c>
      <c r="J102" s="14"/>
      <c r="K102" s="8">
        <v>39.366516944927312</v>
      </c>
      <c r="L102" s="8">
        <v>14.554435933929206</v>
      </c>
      <c r="M102" s="15"/>
      <c r="N102" s="11">
        <v>3.1542606209718218</v>
      </c>
      <c r="O102" s="41">
        <v>350</v>
      </c>
    </row>
    <row r="103" spans="1:21" x14ac:dyDescent="0.3">
      <c r="A103" s="16">
        <v>9325</v>
      </c>
      <c r="B103" s="17"/>
      <c r="C103" s="17" t="s">
        <v>118</v>
      </c>
      <c r="D103" s="17" t="s">
        <v>105</v>
      </c>
      <c r="E103" s="17" t="s">
        <v>115</v>
      </c>
      <c r="F103" s="17" t="s">
        <v>119</v>
      </c>
      <c r="G103" s="7">
        <v>0.5597964376590534</v>
      </c>
      <c r="H103" s="8">
        <v>-19.737895802978073</v>
      </c>
      <c r="I103" s="8">
        <v>6.6944093207944881</v>
      </c>
      <c r="J103" s="9"/>
      <c r="K103" s="8">
        <v>44.400867577501302</v>
      </c>
      <c r="L103" s="8">
        <v>15.926881330164457</v>
      </c>
      <c r="M103" s="10"/>
      <c r="N103" s="11">
        <v>3.2510726433053381</v>
      </c>
      <c r="O103" s="41">
        <v>353</v>
      </c>
    </row>
    <row r="104" spans="1:21" x14ac:dyDescent="0.3">
      <c r="A104" s="16">
        <v>9326</v>
      </c>
      <c r="B104" s="17"/>
      <c r="C104" s="17" t="s">
        <v>118</v>
      </c>
      <c r="D104" s="17" t="s">
        <v>105</v>
      </c>
      <c r="E104" s="17" t="s">
        <v>115</v>
      </c>
      <c r="F104" s="17" t="s">
        <v>68</v>
      </c>
      <c r="G104" s="7">
        <v>11.153846153846088</v>
      </c>
      <c r="H104" s="8">
        <v>-19.194364760652476</v>
      </c>
      <c r="I104" s="8">
        <v>8.0421805168596219</v>
      </c>
      <c r="J104" s="9"/>
      <c r="K104" s="8">
        <v>43.36804623542865</v>
      </c>
      <c r="L104" s="8">
        <v>16.006462797461111</v>
      </c>
      <c r="M104" s="10"/>
      <c r="N104" s="11">
        <v>3.1596607070112137</v>
      </c>
      <c r="O104" s="41">
        <v>338</v>
      </c>
    </row>
    <row r="105" spans="1:21" x14ac:dyDescent="0.3">
      <c r="A105" s="16">
        <v>9327</v>
      </c>
      <c r="B105" s="17"/>
      <c r="C105" s="17" t="s">
        <v>118</v>
      </c>
      <c r="D105" s="17" t="s">
        <v>105</v>
      </c>
      <c r="E105" s="17" t="s">
        <v>115</v>
      </c>
      <c r="F105" s="17" t="s">
        <v>82</v>
      </c>
      <c r="G105" s="7">
        <v>14.095238095238367</v>
      </c>
      <c r="H105" s="8">
        <v>-15.253106430133197</v>
      </c>
      <c r="I105" s="8">
        <v>8.024691992156848</v>
      </c>
      <c r="J105" s="9"/>
      <c r="K105" s="8">
        <v>45.297657345487792</v>
      </c>
      <c r="L105" s="8">
        <v>16.859464469217691</v>
      </c>
      <c r="M105" s="10"/>
      <c r="N105" s="11">
        <v>3.1332656176370381</v>
      </c>
      <c r="O105" s="41">
        <v>275</v>
      </c>
    </row>
    <row r="106" spans="1:21" x14ac:dyDescent="0.3">
      <c r="A106" s="16">
        <v>9330</v>
      </c>
      <c r="B106" s="17"/>
      <c r="C106" s="17" t="s">
        <v>118</v>
      </c>
      <c r="D106" s="17" t="s">
        <v>105</v>
      </c>
      <c r="E106" s="17" t="s">
        <v>115</v>
      </c>
      <c r="F106" s="17" t="s">
        <v>106</v>
      </c>
      <c r="G106" s="7">
        <v>4.9099099099097936</v>
      </c>
      <c r="H106" s="8">
        <v>-7.2467472191620184</v>
      </c>
      <c r="I106" s="8">
        <v>8.0319701290106451</v>
      </c>
      <c r="J106" s="9">
        <v>9.0269996009781668</v>
      </c>
      <c r="K106" s="8">
        <v>43.124797742657115</v>
      </c>
      <c r="L106" s="8">
        <v>15.566738008921865</v>
      </c>
      <c r="M106" s="10">
        <v>0.55753964686998392</v>
      </c>
      <c r="N106" s="11">
        <v>3.2306909617043602</v>
      </c>
      <c r="O106" s="41">
        <v>338</v>
      </c>
      <c r="P106" s="13"/>
      <c r="Q106" s="13"/>
      <c r="R106" s="13"/>
      <c r="S106" s="13"/>
      <c r="T106" s="13"/>
      <c r="U106" s="13"/>
    </row>
    <row r="107" spans="1:21" x14ac:dyDescent="0.3">
      <c r="A107" s="16">
        <v>9332</v>
      </c>
      <c r="B107" s="17"/>
      <c r="C107" s="17" t="s">
        <v>118</v>
      </c>
      <c r="D107" s="17" t="s">
        <v>105</v>
      </c>
      <c r="E107" s="17" t="s">
        <v>115</v>
      </c>
      <c r="F107" s="17" t="s">
        <v>106</v>
      </c>
      <c r="G107" s="7">
        <v>5.3051643192486848</v>
      </c>
      <c r="H107" s="8">
        <v>-18.872272291126198</v>
      </c>
      <c r="I107" s="8">
        <v>9.5941594699043229</v>
      </c>
      <c r="J107" s="14"/>
      <c r="K107" s="8">
        <v>43.853455478085209</v>
      </c>
      <c r="L107" s="8">
        <v>15.907326887579712</v>
      </c>
      <c r="M107" s="15"/>
      <c r="N107" s="11">
        <v>3.2149378055265405</v>
      </c>
      <c r="O107" s="41">
        <v>353</v>
      </c>
    </row>
    <row r="108" spans="1:21" x14ac:dyDescent="0.3">
      <c r="A108" s="16">
        <v>9335</v>
      </c>
      <c r="B108" s="17"/>
      <c r="C108" s="17" t="s">
        <v>118</v>
      </c>
      <c r="D108" s="17" t="s">
        <v>105</v>
      </c>
      <c r="E108" s="17" t="s">
        <v>115</v>
      </c>
      <c r="F108" s="17" t="s">
        <v>60</v>
      </c>
      <c r="G108" s="7">
        <v>6.0084033613444587</v>
      </c>
      <c r="H108" s="8">
        <v>-19.103152230559168</v>
      </c>
      <c r="I108" s="8">
        <v>8.7089159733454906</v>
      </c>
      <c r="J108" s="9"/>
      <c r="K108" s="8">
        <v>38.049025379631246</v>
      </c>
      <c r="L108" s="8">
        <v>13.979003589731873</v>
      </c>
      <c r="M108" s="10"/>
      <c r="N108" s="11">
        <v>3.1742551808909614</v>
      </c>
      <c r="O108" s="41">
        <v>370</v>
      </c>
    </row>
    <row r="109" spans="1:21" x14ac:dyDescent="0.3">
      <c r="A109" s="16">
        <v>6984</v>
      </c>
      <c r="B109" s="17"/>
      <c r="C109" s="17" t="s">
        <v>113</v>
      </c>
      <c r="D109" s="17" t="s">
        <v>114</v>
      </c>
      <c r="E109" s="17" t="s">
        <v>120</v>
      </c>
      <c r="F109" s="17" t="s">
        <v>119</v>
      </c>
      <c r="G109" s="7">
        <v>12.592592592592302</v>
      </c>
      <c r="H109" s="8">
        <v>-16.760618512725721</v>
      </c>
      <c r="I109" s="8">
        <v>8.5920168763491258</v>
      </c>
      <c r="J109" s="9"/>
      <c r="K109" s="8">
        <v>41.060025383679879</v>
      </c>
      <c r="L109" s="8">
        <v>14.932705390025689</v>
      </c>
      <c r="M109" s="10"/>
      <c r="N109" s="11">
        <v>3.2066139552124135</v>
      </c>
      <c r="O109" s="41">
        <v>250</v>
      </c>
    </row>
    <row r="110" spans="1:21" x14ac:dyDescent="0.3">
      <c r="A110" s="16">
        <v>7100</v>
      </c>
      <c r="B110" s="17"/>
      <c r="C110" s="17" t="s">
        <v>113</v>
      </c>
      <c r="D110" s="17" t="s">
        <v>114</v>
      </c>
      <c r="E110" s="17" t="s">
        <v>120</v>
      </c>
      <c r="F110" s="17" t="s">
        <v>60</v>
      </c>
      <c r="G110" s="7">
        <v>6.4673913043477169</v>
      </c>
      <c r="H110" s="8">
        <v>-19.119826552560525</v>
      </c>
      <c r="I110" s="8">
        <v>8.0339620470441648</v>
      </c>
      <c r="J110" s="14"/>
      <c r="K110" s="8">
        <v>40.78789074441837</v>
      </c>
      <c r="L110" s="8">
        <v>14.973058113709497</v>
      </c>
      <c r="M110" s="15"/>
      <c r="N110" s="11">
        <v>3.1767767736924397</v>
      </c>
      <c r="O110" s="41">
        <v>354</v>
      </c>
    </row>
    <row r="111" spans="1:21" x14ac:dyDescent="0.3">
      <c r="A111" s="16">
        <v>7271</v>
      </c>
      <c r="B111" s="17"/>
      <c r="C111" s="17" t="s">
        <v>113</v>
      </c>
      <c r="D111" s="17" t="s">
        <v>114</v>
      </c>
      <c r="E111" s="17" t="s">
        <v>120</v>
      </c>
      <c r="F111" s="17" t="s">
        <v>106</v>
      </c>
      <c r="G111" s="7">
        <v>12.712765957446944</v>
      </c>
      <c r="H111" s="8">
        <v>-20.687296536924656</v>
      </c>
      <c r="I111" s="8">
        <v>9.816809019336354</v>
      </c>
      <c r="J111" s="9">
        <v>13.189275375342381</v>
      </c>
      <c r="K111" s="8">
        <v>40.544233779746349</v>
      </c>
      <c r="L111" s="8">
        <v>14.807041842267131</v>
      </c>
      <c r="M111" s="10">
        <v>0.44448387693277824</v>
      </c>
      <c r="N111" s="11">
        <v>3.1931670886976375</v>
      </c>
      <c r="O111" s="41">
        <v>338</v>
      </c>
    </row>
    <row r="112" spans="1:21" x14ac:dyDescent="0.3">
      <c r="A112" s="16">
        <v>7272</v>
      </c>
      <c r="B112" s="17"/>
      <c r="C112" s="17" t="s">
        <v>113</v>
      </c>
      <c r="D112" s="17" t="s">
        <v>114</v>
      </c>
      <c r="E112" s="17" t="s">
        <v>120</v>
      </c>
      <c r="F112" s="17" t="s">
        <v>106</v>
      </c>
      <c r="G112" s="7">
        <v>10.592105263157752</v>
      </c>
      <c r="H112" s="8">
        <v>-18.063086246337839</v>
      </c>
      <c r="I112" s="8">
        <v>9.2331185949562169</v>
      </c>
      <c r="J112" s="14"/>
      <c r="K112" s="8">
        <v>40.031999302037534</v>
      </c>
      <c r="L112" s="8">
        <v>14.608155185758257</v>
      </c>
      <c r="M112" s="15"/>
      <c r="N112" s="11">
        <v>3.1957873129359635</v>
      </c>
      <c r="O112" s="41">
        <v>235</v>
      </c>
    </row>
    <row r="113" spans="1:15" x14ac:dyDescent="0.3">
      <c r="A113" s="16">
        <v>7331</v>
      </c>
      <c r="B113" s="17"/>
      <c r="C113" s="17" t="s">
        <v>113</v>
      </c>
      <c r="D113" s="17" t="s">
        <v>114</v>
      </c>
      <c r="E113" s="17" t="s">
        <v>120</v>
      </c>
      <c r="F113" s="17" t="s">
        <v>106</v>
      </c>
      <c r="G113" s="7">
        <v>1.8181818181819849</v>
      </c>
      <c r="H113" s="8">
        <v>-8.272756402281896</v>
      </c>
      <c r="I113" s="8">
        <v>7.6710804184839922</v>
      </c>
      <c r="J113" s="22"/>
      <c r="K113" s="8">
        <v>33.0086893914469</v>
      </c>
      <c r="L113" s="8">
        <v>12.297195623643784</v>
      </c>
      <c r="M113" s="22"/>
      <c r="N113" s="11">
        <v>3.1303158546106458</v>
      </c>
      <c r="O113" s="41">
        <v>250</v>
      </c>
    </row>
    <row r="114" spans="1:15" x14ac:dyDescent="0.3">
      <c r="A114" s="16">
        <v>7332</v>
      </c>
      <c r="B114" s="17"/>
      <c r="C114" s="17" t="s">
        <v>113</v>
      </c>
      <c r="D114" s="17" t="s">
        <v>114</v>
      </c>
      <c r="E114" s="17" t="s">
        <v>120</v>
      </c>
      <c r="F114" s="17" t="s">
        <v>106</v>
      </c>
      <c r="G114" s="7">
        <v>5.3968253968248021</v>
      </c>
      <c r="H114" s="8">
        <v>-11.675402264124118</v>
      </c>
      <c r="I114" s="8">
        <v>8.5958391060178432</v>
      </c>
      <c r="J114" s="22"/>
      <c r="K114" s="8">
        <v>30.510163861817126</v>
      </c>
      <c r="L114" s="8">
        <v>11.23040715524766</v>
      </c>
      <c r="M114" s="22"/>
      <c r="N114" s="11">
        <v>3.1682175840591587</v>
      </c>
      <c r="O114" s="41">
        <v>275</v>
      </c>
    </row>
    <row r="115" spans="1:15" x14ac:dyDescent="0.3">
      <c r="A115" s="16">
        <v>7334</v>
      </c>
      <c r="B115" s="17"/>
      <c r="C115" s="17" t="s">
        <v>113</v>
      </c>
      <c r="D115" s="17" t="s">
        <v>114</v>
      </c>
      <c r="E115" s="17" t="s">
        <v>120</v>
      </c>
      <c r="F115" s="17" t="s">
        <v>108</v>
      </c>
      <c r="G115" s="7">
        <v>6.4928909952606846</v>
      </c>
      <c r="H115" s="8">
        <v>-5.6733035873004631</v>
      </c>
      <c r="I115" s="8">
        <v>7.0282250609203079</v>
      </c>
      <c r="J115" s="9">
        <v>5.2742436631267342</v>
      </c>
      <c r="K115" s="8">
        <v>39.245236076672157</v>
      </c>
      <c r="L115" s="8">
        <v>14.476965077579754</v>
      </c>
      <c r="M115" s="10">
        <v>0.45279106667326202</v>
      </c>
      <c r="N115" s="11">
        <v>3.1613703864917988</v>
      </c>
      <c r="O115" s="41">
        <v>268</v>
      </c>
    </row>
    <row r="116" spans="1:15" x14ac:dyDescent="0.3">
      <c r="A116" s="16">
        <v>7335</v>
      </c>
      <c r="B116" s="17"/>
      <c r="C116" s="17" t="s">
        <v>113</v>
      </c>
      <c r="D116" s="17" t="s">
        <v>114</v>
      </c>
      <c r="E116" s="17" t="s">
        <v>120</v>
      </c>
      <c r="F116" s="17" t="s">
        <v>78</v>
      </c>
      <c r="G116" s="7">
        <v>1.1173184357540669</v>
      </c>
      <c r="H116" s="8">
        <v>-14.38358018985317</v>
      </c>
      <c r="I116" s="8">
        <v>9.3940863046780247</v>
      </c>
      <c r="J116" s="22"/>
      <c r="K116" s="8">
        <v>30.603813686302349</v>
      </c>
      <c r="L116" s="8">
        <v>11.325682672943724</v>
      </c>
      <c r="M116" s="22"/>
      <c r="N116" s="11">
        <v>3.1512083732221781</v>
      </c>
      <c r="O116" s="41">
        <v>338</v>
      </c>
    </row>
    <row r="117" spans="1:15" x14ac:dyDescent="0.3">
      <c r="A117" s="16">
        <v>7336</v>
      </c>
      <c r="B117" s="17"/>
      <c r="C117" s="17" t="s">
        <v>113</v>
      </c>
      <c r="D117" s="17" t="s">
        <v>114</v>
      </c>
      <c r="E117" s="17" t="s">
        <v>120</v>
      </c>
      <c r="F117" s="17" t="s">
        <v>106</v>
      </c>
      <c r="G117" s="7">
        <v>4.250000000000087</v>
      </c>
      <c r="H117" s="8">
        <v>-19.55939773171686</v>
      </c>
      <c r="I117" s="8">
        <v>9.8652101887163592</v>
      </c>
      <c r="J117" s="22"/>
      <c r="K117" s="8">
        <v>38.529690716750267</v>
      </c>
      <c r="L117" s="8">
        <v>13.788814291181906</v>
      </c>
      <c r="M117" s="22"/>
      <c r="N117" s="11">
        <v>3.25862632781676</v>
      </c>
      <c r="O117" s="41">
        <v>336</v>
      </c>
    </row>
    <row r="118" spans="1:15" x14ac:dyDescent="0.3">
      <c r="A118" s="16">
        <v>7337</v>
      </c>
      <c r="B118" s="17"/>
      <c r="C118" s="17" t="s">
        <v>113</v>
      </c>
      <c r="D118" s="17" t="s">
        <v>114</v>
      </c>
      <c r="E118" s="17" t="s">
        <v>120</v>
      </c>
      <c r="F118" s="17" t="s">
        <v>82</v>
      </c>
      <c r="G118" s="7">
        <v>3.6178861788620216</v>
      </c>
      <c r="H118" s="8">
        <v>-19.85141856579088</v>
      </c>
      <c r="I118" s="8">
        <v>8.380145771639004</v>
      </c>
      <c r="J118" s="22"/>
      <c r="K118" s="8">
        <v>38.569503245939494</v>
      </c>
      <c r="L118" s="8">
        <v>14.323469435688294</v>
      </c>
      <c r="M118" s="22"/>
      <c r="N118" s="11">
        <v>3.1402323365653344</v>
      </c>
      <c r="O118" s="41">
        <v>370</v>
      </c>
    </row>
    <row r="119" spans="1:15" x14ac:dyDescent="0.3">
      <c r="A119" s="16">
        <v>9293</v>
      </c>
      <c r="B119" s="17"/>
      <c r="C119" s="17" t="s">
        <v>121</v>
      </c>
      <c r="D119" s="17" t="s">
        <v>114</v>
      </c>
      <c r="E119" s="17" t="s">
        <v>120</v>
      </c>
      <c r="F119" s="17" t="s">
        <v>106</v>
      </c>
      <c r="G119" s="7">
        <v>8.290598290598183</v>
      </c>
      <c r="H119" s="8">
        <v>-11.444014712676358</v>
      </c>
      <c r="I119" s="8">
        <v>11.411608507022457</v>
      </c>
      <c r="J119" s="9"/>
      <c r="K119" s="8">
        <v>43.809060964472465</v>
      </c>
      <c r="L119" s="8">
        <v>16.170016689392956</v>
      </c>
      <c r="M119" s="10"/>
      <c r="N119" s="11">
        <v>3.1595078433622894</v>
      </c>
      <c r="O119" s="41">
        <v>479</v>
      </c>
    </row>
    <row r="120" spans="1:15" x14ac:dyDescent="0.3">
      <c r="A120" s="16"/>
      <c r="B120" s="17" t="s">
        <v>122</v>
      </c>
      <c r="C120" s="17" t="s">
        <v>63</v>
      </c>
      <c r="D120" s="17" t="s">
        <v>64</v>
      </c>
      <c r="E120" s="17" t="s">
        <v>120</v>
      </c>
      <c r="F120" s="17" t="s">
        <v>123</v>
      </c>
      <c r="G120" s="17">
        <v>12.6</v>
      </c>
      <c r="H120" s="7">
        <v>-13.15</v>
      </c>
      <c r="I120" s="7">
        <v>7.5809999999999995</v>
      </c>
      <c r="J120" s="14"/>
      <c r="K120" s="7">
        <v>43.385707164102385</v>
      </c>
      <c r="L120" s="7">
        <v>15.715729482039617</v>
      </c>
      <c r="M120" s="15"/>
      <c r="N120" s="18">
        <v>3.2194234099455357</v>
      </c>
      <c r="O120" s="42">
        <v>355</v>
      </c>
    </row>
    <row r="121" spans="1:15" x14ac:dyDescent="0.3">
      <c r="A121" s="16"/>
      <c r="B121" s="17" t="s">
        <v>124</v>
      </c>
      <c r="C121" s="17" t="s">
        <v>63</v>
      </c>
      <c r="D121" s="17" t="s">
        <v>64</v>
      </c>
      <c r="E121" s="17" t="s">
        <v>120</v>
      </c>
      <c r="F121" s="17" t="s">
        <v>119</v>
      </c>
      <c r="G121" s="17">
        <v>12.4</v>
      </c>
      <c r="H121" s="7">
        <v>-14.266999999999999</v>
      </c>
      <c r="I121" s="7">
        <v>8.0090000000000003</v>
      </c>
      <c r="J121" s="14"/>
      <c r="K121" s="7">
        <v>43.836117044688031</v>
      </c>
      <c r="L121" s="7">
        <v>15.747840703677046</v>
      </c>
      <c r="M121" s="15"/>
      <c r="N121" s="18">
        <v>3.2462131035019826</v>
      </c>
      <c r="O121" s="42">
        <v>375</v>
      </c>
    </row>
    <row r="122" spans="1:15" x14ac:dyDescent="0.3">
      <c r="A122" s="16"/>
      <c r="B122" s="17" t="s">
        <v>125</v>
      </c>
      <c r="C122" s="17" t="s">
        <v>63</v>
      </c>
      <c r="D122" s="17" t="s">
        <v>64</v>
      </c>
      <c r="E122" s="17" t="s">
        <v>120</v>
      </c>
      <c r="F122" s="17" t="s">
        <v>116</v>
      </c>
      <c r="G122" s="17">
        <v>17.7</v>
      </c>
      <c r="H122" s="7">
        <v>-13.677</v>
      </c>
      <c r="I122" s="7">
        <v>7.8009999999999993</v>
      </c>
      <c r="J122" s="14"/>
      <c r="K122" s="7">
        <v>43.666567753193497</v>
      </c>
      <c r="L122" s="7">
        <v>15.643497012136354</v>
      </c>
      <c r="M122" s="15"/>
      <c r="N122" s="18">
        <v>3.2552262222571016</v>
      </c>
      <c r="O122" s="42">
        <v>370</v>
      </c>
    </row>
    <row r="123" spans="1:15" x14ac:dyDescent="0.3">
      <c r="A123" s="16"/>
      <c r="B123" s="17" t="s">
        <v>126</v>
      </c>
      <c r="C123" s="17" t="s">
        <v>63</v>
      </c>
      <c r="D123" s="17" t="s">
        <v>64</v>
      </c>
      <c r="E123" s="17" t="s">
        <v>120</v>
      </c>
      <c r="F123" s="17" t="s">
        <v>68</v>
      </c>
      <c r="G123" s="17">
        <v>10.3</v>
      </c>
      <c r="H123" s="7">
        <v>-15.413</v>
      </c>
      <c r="I123" s="7">
        <v>7.1139999999999999</v>
      </c>
      <c r="J123" s="14"/>
      <c r="K123" s="7">
        <v>43.38</v>
      </c>
      <c r="L123" s="7">
        <v>15.12</v>
      </c>
      <c r="M123" s="15"/>
      <c r="N123" s="18">
        <v>3.3458288235783873</v>
      </c>
      <c r="O123" s="42">
        <v>370</v>
      </c>
    </row>
    <row r="124" spans="1:15" x14ac:dyDescent="0.3">
      <c r="A124" s="16"/>
      <c r="B124" s="17" t="s">
        <v>127</v>
      </c>
      <c r="C124" s="17" t="s">
        <v>63</v>
      </c>
      <c r="D124" s="17" t="s">
        <v>64</v>
      </c>
      <c r="E124" s="17" t="s">
        <v>120</v>
      </c>
      <c r="F124" s="17" t="s">
        <v>106</v>
      </c>
      <c r="G124" s="17">
        <v>14.9</v>
      </c>
      <c r="H124" s="7">
        <v>-18.294999999999998</v>
      </c>
      <c r="I124" s="7">
        <v>9.2640000000000011</v>
      </c>
      <c r="J124" s="14"/>
      <c r="K124" s="7">
        <v>43.415010595869767</v>
      </c>
      <c r="L124" s="7">
        <v>15.444981348821724</v>
      </c>
      <c r="M124" s="15"/>
      <c r="N124" s="18">
        <v>3.2780719743695848</v>
      </c>
      <c r="O124" s="43" t="s">
        <v>72</v>
      </c>
    </row>
    <row r="125" spans="1:15" x14ac:dyDescent="0.3">
      <c r="A125" s="16"/>
      <c r="B125" s="17" t="s">
        <v>128</v>
      </c>
      <c r="C125" s="17" t="s">
        <v>63</v>
      </c>
      <c r="D125" s="17" t="s">
        <v>64</v>
      </c>
      <c r="E125" s="17" t="s">
        <v>120</v>
      </c>
      <c r="F125" s="17" t="s">
        <v>129</v>
      </c>
      <c r="G125" s="17">
        <v>7.5</v>
      </c>
      <c r="H125" s="7">
        <v>-13.657999999999999</v>
      </c>
      <c r="I125" s="7">
        <v>8.016</v>
      </c>
      <c r="J125" s="14"/>
      <c r="K125" s="7">
        <v>42.74</v>
      </c>
      <c r="L125" s="7">
        <v>15.28</v>
      </c>
      <c r="M125" s="15"/>
      <c r="N125" s="18">
        <v>3.2619486892686944</v>
      </c>
      <c r="O125" s="42">
        <v>426</v>
      </c>
    </row>
    <row r="126" spans="1:15" x14ac:dyDescent="0.3">
      <c r="A126" s="16"/>
      <c r="B126" s="17" t="s">
        <v>130</v>
      </c>
      <c r="C126" s="17" t="s">
        <v>63</v>
      </c>
      <c r="D126" s="17" t="s">
        <v>64</v>
      </c>
      <c r="E126" s="17" t="s">
        <v>120</v>
      </c>
      <c r="F126" s="17" t="s">
        <v>82</v>
      </c>
      <c r="G126" s="17">
        <v>12.8</v>
      </c>
      <c r="H126" s="7">
        <v>-10.28</v>
      </c>
      <c r="I126" s="7">
        <v>7.9189999999999996</v>
      </c>
      <c r="J126" s="14"/>
      <c r="K126" s="7">
        <v>42.292466137277273</v>
      </c>
      <c r="L126" s="7">
        <v>15.281315639525051</v>
      </c>
      <c r="M126" s="15"/>
      <c r="N126" s="18">
        <v>3.2275146752782704</v>
      </c>
      <c r="O126" s="42">
        <v>283</v>
      </c>
    </row>
    <row r="127" spans="1:15" x14ac:dyDescent="0.3">
      <c r="A127" s="16">
        <v>7145</v>
      </c>
      <c r="B127" s="17"/>
      <c r="C127" s="17" t="s">
        <v>131</v>
      </c>
      <c r="D127" s="17" t="s">
        <v>132</v>
      </c>
      <c r="E127" s="17" t="s">
        <v>120</v>
      </c>
      <c r="F127" s="17" t="s">
        <v>74</v>
      </c>
      <c r="G127" s="7">
        <v>6.1386138613863421</v>
      </c>
      <c r="H127" s="8">
        <v>-18.541095985356058</v>
      </c>
      <c r="I127" s="8">
        <v>9.0945853644630681</v>
      </c>
      <c r="J127" s="14"/>
      <c r="K127" s="8">
        <v>23.643864592188091</v>
      </c>
      <c r="L127" s="8">
        <v>8.6137498048746473</v>
      </c>
      <c r="M127" s="15"/>
      <c r="N127" s="11">
        <v>3.2010478939259626</v>
      </c>
      <c r="O127" s="41">
        <v>375</v>
      </c>
    </row>
    <row r="128" spans="1:15" x14ac:dyDescent="0.3">
      <c r="A128" s="16">
        <v>7147</v>
      </c>
      <c r="B128" s="17"/>
      <c r="C128" s="17" t="s">
        <v>131</v>
      </c>
      <c r="D128" s="17" t="s">
        <v>132</v>
      </c>
      <c r="E128" s="17" t="s">
        <v>120</v>
      </c>
      <c r="F128" s="17" t="s">
        <v>60</v>
      </c>
      <c r="G128" s="7">
        <v>10.478468899521758</v>
      </c>
      <c r="H128" s="8">
        <v>-14.743333015250922</v>
      </c>
      <c r="I128" s="8">
        <v>8.9433985062981414</v>
      </c>
      <c r="J128" s="9">
        <v>4.8906252139317568</v>
      </c>
      <c r="K128" s="8">
        <v>38.734705889678111</v>
      </c>
      <c r="L128" s="8">
        <v>14.21201166358923</v>
      </c>
      <c r="M128" s="10">
        <v>0.59135548916066782</v>
      </c>
      <c r="N128" s="11">
        <v>3.1786193648514622</v>
      </c>
      <c r="O128" s="41">
        <v>351</v>
      </c>
    </row>
    <row r="129" spans="1:15" x14ac:dyDescent="0.3">
      <c r="A129" s="16">
        <v>7148</v>
      </c>
      <c r="B129" s="17"/>
      <c r="C129" s="17" t="s">
        <v>131</v>
      </c>
      <c r="D129" s="17" t="s">
        <v>132</v>
      </c>
      <c r="E129" s="17" t="s">
        <v>120</v>
      </c>
      <c r="F129" s="17" t="s">
        <v>116</v>
      </c>
      <c r="G129" s="7">
        <v>6.995073891625939</v>
      </c>
      <c r="H129" s="8">
        <v>-16.224168238551993</v>
      </c>
      <c r="I129" s="8">
        <v>8.994969355216714</v>
      </c>
      <c r="J129" s="22"/>
      <c r="K129" s="8">
        <v>41.774651645893826</v>
      </c>
      <c r="L129" s="8">
        <v>15.147321982149274</v>
      </c>
      <c r="M129" s="22"/>
      <c r="N129" s="11">
        <v>3.2161992146053211</v>
      </c>
      <c r="O129" s="41">
        <v>240</v>
      </c>
    </row>
    <row r="130" spans="1:15" x14ac:dyDescent="0.3">
      <c r="A130" s="16">
        <v>7151</v>
      </c>
      <c r="B130" s="17"/>
      <c r="C130" s="17" t="s">
        <v>131</v>
      </c>
      <c r="D130" s="17" t="s">
        <v>132</v>
      </c>
      <c r="E130" s="17" t="s">
        <v>120</v>
      </c>
      <c r="F130" s="17" t="s">
        <v>106</v>
      </c>
      <c r="G130" s="7">
        <v>9.5238095238095308</v>
      </c>
      <c r="H130" s="8">
        <v>-15.890738050327087</v>
      </c>
      <c r="I130" s="8">
        <v>9.1606383915572369</v>
      </c>
      <c r="J130" s="9">
        <v>2.9311812028426525</v>
      </c>
      <c r="K130" s="8">
        <v>42.541369971397941</v>
      </c>
      <c r="L130" s="8">
        <v>15.509856003166494</v>
      </c>
      <c r="M130" s="10">
        <v>0.7308925676337753</v>
      </c>
      <c r="N130" s="11">
        <v>3.1986716960082062</v>
      </c>
      <c r="O130" s="41">
        <v>370</v>
      </c>
    </row>
    <row r="131" spans="1:15" x14ac:dyDescent="0.3">
      <c r="A131" s="16">
        <v>7152</v>
      </c>
      <c r="B131" s="17"/>
      <c r="C131" s="17" t="s">
        <v>131</v>
      </c>
      <c r="D131" s="17" t="s">
        <v>132</v>
      </c>
      <c r="E131" s="17" t="s">
        <v>120</v>
      </c>
      <c r="F131" s="17" t="s">
        <v>61</v>
      </c>
      <c r="G131" s="7">
        <v>3.9920948616602536</v>
      </c>
      <c r="H131" s="8">
        <v>-18.103502026728737</v>
      </c>
      <c r="I131" s="8">
        <v>8.9846150404454317</v>
      </c>
      <c r="J131" s="22"/>
      <c r="K131" s="8">
        <v>28.577240557909793</v>
      </c>
      <c r="L131" s="8">
        <v>10.67412725740736</v>
      </c>
      <c r="M131" s="22"/>
      <c r="N131" s="11">
        <v>3.122150803415821</v>
      </c>
      <c r="O131" s="41">
        <v>375</v>
      </c>
    </row>
    <row r="132" spans="1:15" x14ac:dyDescent="0.3">
      <c r="A132" s="16">
        <v>7165</v>
      </c>
      <c r="B132" s="17"/>
      <c r="C132" s="17" t="s">
        <v>131</v>
      </c>
      <c r="D132" s="17" t="s">
        <v>132</v>
      </c>
      <c r="E132" s="17" t="s">
        <v>120</v>
      </c>
      <c r="F132" s="17" t="s">
        <v>60</v>
      </c>
      <c r="G132" s="7">
        <v>3.3061224489794996</v>
      </c>
      <c r="H132" s="8">
        <v>-19.134104426696634</v>
      </c>
      <c r="I132" s="8">
        <v>8.3115845803120578</v>
      </c>
      <c r="J132" s="22"/>
      <c r="K132" s="8">
        <v>23.317862922248345</v>
      </c>
      <c r="L132" s="8">
        <v>8.6243064424394884</v>
      </c>
      <c r="M132" s="22"/>
      <c r="N132" s="11">
        <v>3.1530475986091067</v>
      </c>
      <c r="O132" s="41">
        <v>310</v>
      </c>
    </row>
    <row r="133" spans="1:15" x14ac:dyDescent="0.3">
      <c r="A133" s="16">
        <v>7166</v>
      </c>
      <c r="B133" s="17"/>
      <c r="C133" s="17" t="s">
        <v>131</v>
      </c>
      <c r="D133" s="17" t="s">
        <v>132</v>
      </c>
      <c r="E133" s="17" t="s">
        <v>120</v>
      </c>
      <c r="F133" s="17" t="s">
        <v>138</v>
      </c>
      <c r="G133" s="7">
        <v>6.1999999999997613</v>
      </c>
      <c r="H133" s="8">
        <v>-16.636464097233329</v>
      </c>
      <c r="I133" s="8">
        <v>9.3951147029883586</v>
      </c>
      <c r="J133" s="22"/>
      <c r="K133" s="8">
        <v>44.934581611984257</v>
      </c>
      <c r="L133" s="8">
        <v>16.382570022270858</v>
      </c>
      <c r="M133" s="22"/>
      <c r="N133" s="11">
        <v>3.1986346025855008</v>
      </c>
      <c r="O133" s="41">
        <v>392</v>
      </c>
    </row>
    <row r="134" spans="1:15" x14ac:dyDescent="0.3">
      <c r="A134" s="16">
        <v>7168</v>
      </c>
      <c r="B134" s="17"/>
      <c r="C134" s="17" t="s">
        <v>131</v>
      </c>
      <c r="D134" s="17" t="s">
        <v>132</v>
      </c>
      <c r="E134" s="17" t="s">
        <v>120</v>
      </c>
      <c r="F134" s="17" t="s">
        <v>116</v>
      </c>
      <c r="G134" s="7">
        <v>3.4946236559139519</v>
      </c>
      <c r="H134" s="8">
        <v>-15.648243367981699</v>
      </c>
      <c r="I134" s="8">
        <v>9.1606383915572369</v>
      </c>
      <c r="J134" s="22"/>
      <c r="K134" s="8">
        <v>41.479751619283356</v>
      </c>
      <c r="L134" s="8">
        <v>14.834015397257463</v>
      </c>
      <c r="M134" s="22"/>
      <c r="N134" s="11">
        <v>3.2609443201165931</v>
      </c>
      <c r="O134" s="41">
        <v>338</v>
      </c>
    </row>
    <row r="135" spans="1:15" x14ac:dyDescent="0.3">
      <c r="A135" s="16">
        <v>7169</v>
      </c>
      <c r="B135" s="17"/>
      <c r="C135" s="17" t="s">
        <v>131</v>
      </c>
      <c r="D135" s="17" t="s">
        <v>132</v>
      </c>
      <c r="E135" s="17" t="s">
        <v>120</v>
      </c>
      <c r="F135" s="17" t="s">
        <v>74</v>
      </c>
      <c r="G135" s="7">
        <v>4.3096234309623327</v>
      </c>
      <c r="H135" s="8">
        <v>-19.154312316892081</v>
      </c>
      <c r="I135" s="8">
        <v>8.7464658007059306</v>
      </c>
      <c r="J135" s="9">
        <v>10.792371376340558</v>
      </c>
      <c r="K135" s="8">
        <v>33.019047546055319</v>
      </c>
      <c r="L135" s="8">
        <v>12.091023191720808</v>
      </c>
      <c r="M135" s="10">
        <v>0.4000438173741217</v>
      </c>
      <c r="N135" s="11">
        <v>3.1846920893687991</v>
      </c>
      <c r="O135" s="41">
        <v>350</v>
      </c>
    </row>
    <row r="136" spans="1:15" x14ac:dyDescent="0.3">
      <c r="A136" s="16">
        <v>7172</v>
      </c>
      <c r="B136" s="17"/>
      <c r="C136" s="17" t="s">
        <v>131</v>
      </c>
      <c r="D136" s="17" t="s">
        <v>132</v>
      </c>
      <c r="E136" s="17" t="s">
        <v>120</v>
      </c>
      <c r="F136" s="17" t="s">
        <v>107</v>
      </c>
      <c r="G136" s="7">
        <v>5.6852791878170832</v>
      </c>
      <c r="H136" s="8">
        <v>-19.811068748244171</v>
      </c>
      <c r="I136" s="8">
        <v>8.8085916893336265</v>
      </c>
      <c r="J136" s="9">
        <v>0.14029430219605435</v>
      </c>
      <c r="K136" s="8">
        <v>41.082484612671564</v>
      </c>
      <c r="L136" s="8">
        <v>14.759778513500457</v>
      </c>
      <c r="M136" s="10">
        <v>0.82475376956610591</v>
      </c>
      <c r="N136" s="11">
        <v>3.2459574495004566</v>
      </c>
      <c r="O136" s="41">
        <v>338</v>
      </c>
    </row>
    <row r="137" spans="1:15" x14ac:dyDescent="0.3">
      <c r="A137" s="16">
        <v>7173</v>
      </c>
      <c r="B137" s="17"/>
      <c r="C137" s="17" t="s">
        <v>131</v>
      </c>
      <c r="D137" s="17" t="s">
        <v>132</v>
      </c>
      <c r="E137" s="17" t="s">
        <v>120</v>
      </c>
      <c r="F137" s="17" t="s">
        <v>66</v>
      </c>
      <c r="G137" s="7">
        <v>6.8510638297871402</v>
      </c>
      <c r="H137" s="8">
        <v>-17.632206798898483</v>
      </c>
      <c r="I137" s="8">
        <v>9.2379743506481766</v>
      </c>
      <c r="J137" s="22"/>
      <c r="K137" s="8">
        <v>40.47400174480881</v>
      </c>
      <c r="L137" s="8">
        <v>14.759532226592952</v>
      </c>
      <c r="M137" s="22"/>
      <c r="N137" s="11">
        <v>3.1979454958370597</v>
      </c>
      <c r="O137" s="41">
        <v>375</v>
      </c>
    </row>
    <row r="138" spans="1:15" x14ac:dyDescent="0.3">
      <c r="A138" s="16">
        <v>7182</v>
      </c>
      <c r="B138" s="17"/>
      <c r="C138" s="17" t="s">
        <v>131</v>
      </c>
      <c r="D138" s="17" t="s">
        <v>132</v>
      </c>
      <c r="E138" s="17" t="s">
        <v>120</v>
      </c>
      <c r="F138" s="17" t="s">
        <v>138</v>
      </c>
      <c r="G138" s="7">
        <v>6.1290322580645578</v>
      </c>
      <c r="H138" s="8">
        <v>-9.2928619015130245</v>
      </c>
      <c r="I138" s="8">
        <v>8.2183957473705131</v>
      </c>
      <c r="J138" s="9">
        <v>4.7016343567309287</v>
      </c>
      <c r="K138" s="8">
        <v>41.30589396749145</v>
      </c>
      <c r="L138" s="8">
        <v>15.092336206252197</v>
      </c>
      <c r="M138" s="10">
        <v>0.64253687652858293</v>
      </c>
      <c r="N138" s="11">
        <v>3.191695977717425</v>
      </c>
      <c r="O138" s="41">
        <v>235</v>
      </c>
    </row>
    <row r="139" spans="1:15" x14ac:dyDescent="0.3">
      <c r="A139" s="16">
        <v>7183</v>
      </c>
      <c r="B139" s="17"/>
      <c r="C139" s="17" t="s">
        <v>131</v>
      </c>
      <c r="D139" s="17" t="s">
        <v>132</v>
      </c>
      <c r="E139" s="17" t="s">
        <v>120</v>
      </c>
      <c r="F139" s="17" t="s">
        <v>60</v>
      </c>
      <c r="G139" s="7">
        <v>11.388888888888991</v>
      </c>
      <c r="H139" s="8">
        <v>-14.783686403175089</v>
      </c>
      <c r="I139" s="8">
        <v>8.8193518502194195</v>
      </c>
      <c r="J139" s="9">
        <v>4.7588594686544301</v>
      </c>
      <c r="K139" s="8">
        <v>39.113238727360901</v>
      </c>
      <c r="L139" s="8">
        <v>14.227112115448191</v>
      </c>
      <c r="M139" s="10">
        <v>0.68591737062016334</v>
      </c>
      <c r="N139" s="11">
        <v>3.2059781825253735</v>
      </c>
      <c r="O139" s="41">
        <v>338</v>
      </c>
    </row>
    <row r="140" spans="1:15" x14ac:dyDescent="0.3">
      <c r="A140" s="16">
        <v>7184</v>
      </c>
      <c r="B140" s="17"/>
      <c r="C140" s="17" t="s">
        <v>131</v>
      </c>
      <c r="D140" s="17" t="s">
        <v>132</v>
      </c>
      <c r="E140" s="17" t="s">
        <v>120</v>
      </c>
      <c r="F140" s="17" t="s">
        <v>60</v>
      </c>
      <c r="G140" s="7">
        <v>8.0519480519477415</v>
      </c>
      <c r="H140" s="8">
        <v>-15.486580246418109</v>
      </c>
      <c r="I140" s="8">
        <v>9.0881581881582587</v>
      </c>
      <c r="J140" s="22"/>
      <c r="K140" s="8">
        <v>41.613285431393216</v>
      </c>
      <c r="L140" s="8">
        <v>14.927792460030481</v>
      </c>
      <c r="M140" s="22"/>
      <c r="N140" s="11">
        <v>3.2508907783106911</v>
      </c>
      <c r="O140" s="41">
        <v>370</v>
      </c>
    </row>
    <row r="141" spans="1:15" x14ac:dyDescent="0.3">
      <c r="A141" s="16">
        <v>7255</v>
      </c>
      <c r="B141" s="17"/>
      <c r="C141" s="17" t="s">
        <v>118</v>
      </c>
      <c r="D141" s="17" t="s">
        <v>105</v>
      </c>
      <c r="E141" s="17" t="s">
        <v>120</v>
      </c>
      <c r="F141" s="17" t="s">
        <v>106</v>
      </c>
      <c r="G141" s="7">
        <v>6.1316872427983187</v>
      </c>
      <c r="H141" s="8">
        <v>-17.456849540474373</v>
      </c>
      <c r="I141" s="8">
        <v>8.7154028563920818</v>
      </c>
      <c r="J141" s="22"/>
      <c r="K141" s="8">
        <v>40.112430857753516</v>
      </c>
      <c r="L141" s="8">
        <v>14.67240534776238</v>
      </c>
      <c r="M141" s="22"/>
      <c r="N141" s="11">
        <v>3.1881858258037137</v>
      </c>
      <c r="O141" s="41">
        <v>392</v>
      </c>
    </row>
    <row r="142" spans="1:15" x14ac:dyDescent="0.3">
      <c r="A142" s="16">
        <v>9305</v>
      </c>
      <c r="B142" s="17"/>
      <c r="C142" s="17" t="s">
        <v>118</v>
      </c>
      <c r="D142" s="17" t="s">
        <v>105</v>
      </c>
      <c r="E142" s="17" t="s">
        <v>120</v>
      </c>
      <c r="F142" s="17" t="s">
        <v>106</v>
      </c>
      <c r="G142" s="7">
        <v>4.536585365853619</v>
      </c>
      <c r="H142" s="8">
        <v>-17.492293761471487</v>
      </c>
      <c r="I142" s="8">
        <v>8.6141035692585106</v>
      </c>
      <c r="J142" s="9"/>
      <c r="K142" s="8">
        <v>43.961057157830759</v>
      </c>
      <c r="L142" s="8">
        <v>16.211791475696803</v>
      </c>
      <c r="M142" s="10"/>
      <c r="N142" s="11">
        <v>3.1623000892388009</v>
      </c>
      <c r="O142" s="41">
        <v>392</v>
      </c>
    </row>
    <row r="143" spans="1:15" x14ac:dyDescent="0.3">
      <c r="A143" s="16">
        <v>6982</v>
      </c>
      <c r="B143" s="17"/>
      <c r="C143" s="17" t="s">
        <v>113</v>
      </c>
      <c r="D143" s="17" t="s">
        <v>114</v>
      </c>
      <c r="E143" s="17" t="s">
        <v>7</v>
      </c>
      <c r="F143" s="17" t="s">
        <v>60</v>
      </c>
      <c r="G143" s="7">
        <v>11.02325581395341</v>
      </c>
      <c r="H143" s="8">
        <v>-16.82589940409396</v>
      </c>
      <c r="I143" s="8">
        <v>8.9112629931803724</v>
      </c>
      <c r="J143" s="9"/>
      <c r="K143" s="8">
        <v>41.030042748571262</v>
      </c>
      <c r="L143" s="8">
        <v>14.904215870857687</v>
      </c>
      <c r="M143" s="10"/>
      <c r="N143" s="11">
        <v>3.2104013401938909</v>
      </c>
      <c r="O143" s="41">
        <v>275</v>
      </c>
    </row>
    <row r="144" spans="1:15" x14ac:dyDescent="0.3">
      <c r="A144" s="16">
        <v>6990</v>
      </c>
      <c r="B144" s="17"/>
      <c r="C144" s="17" t="s">
        <v>113</v>
      </c>
      <c r="D144" s="17" t="s">
        <v>114</v>
      </c>
      <c r="E144" s="17" t="s">
        <v>7</v>
      </c>
      <c r="F144" s="17" t="s">
        <v>106</v>
      </c>
      <c r="G144" s="7">
        <v>6.4179104477614812</v>
      </c>
      <c r="H144" s="8">
        <v>-11.505177733541876</v>
      </c>
      <c r="I144" s="8">
        <v>8.4694003881124225</v>
      </c>
      <c r="J144" s="9"/>
      <c r="K144" s="8">
        <v>40.850809081183762</v>
      </c>
      <c r="L144" s="8">
        <v>14.91585020209876</v>
      </c>
      <c r="M144" s="10"/>
      <c r="N144" s="11">
        <v>3.1938801188155415</v>
      </c>
      <c r="O144" s="41">
        <v>283</v>
      </c>
    </row>
    <row r="145" spans="1:15" x14ac:dyDescent="0.3">
      <c r="A145" s="16">
        <v>7268</v>
      </c>
      <c r="B145" s="17"/>
      <c r="C145" s="17" t="s">
        <v>113</v>
      </c>
      <c r="D145" s="17" t="s">
        <v>114</v>
      </c>
      <c r="E145" s="17" t="s">
        <v>7</v>
      </c>
      <c r="F145" s="17" t="s">
        <v>66</v>
      </c>
      <c r="G145" s="7">
        <v>12.193548387096435</v>
      </c>
      <c r="H145" s="8">
        <v>-16.608118152265519</v>
      </c>
      <c r="I145" s="8">
        <v>8.8085916893336265</v>
      </c>
      <c r="J145" s="14"/>
      <c r="K145" s="8">
        <v>40.301236684231753</v>
      </c>
      <c r="L145" s="8">
        <v>14.637283035684053</v>
      </c>
      <c r="M145" s="15"/>
      <c r="N145" s="11">
        <v>3.2108784405736475</v>
      </c>
      <c r="O145" s="41">
        <v>240</v>
      </c>
    </row>
    <row r="146" spans="1:15" x14ac:dyDescent="0.3">
      <c r="A146" s="16">
        <v>7269</v>
      </c>
      <c r="B146" s="17"/>
      <c r="C146" s="17" t="s">
        <v>113</v>
      </c>
      <c r="D146" s="17" t="s">
        <v>114</v>
      </c>
      <c r="E146" s="17" t="s">
        <v>7</v>
      </c>
      <c r="F146" s="17" t="s">
        <v>82</v>
      </c>
      <c r="G146" s="7">
        <v>6.7379679144384728</v>
      </c>
      <c r="H146" s="8">
        <v>-11.75822450535779</v>
      </c>
      <c r="I146" s="8">
        <v>10.972643476531706</v>
      </c>
      <c r="J146" s="14"/>
      <c r="K146" s="8">
        <v>39.779893782284205</v>
      </c>
      <c r="L146" s="8">
        <v>14.66212758455776</v>
      </c>
      <c r="M146" s="15"/>
      <c r="N146" s="11">
        <v>3.1639716728140042</v>
      </c>
      <c r="O146" s="43" t="s">
        <v>72</v>
      </c>
    </row>
    <row r="147" spans="1:15" x14ac:dyDescent="0.3">
      <c r="A147" s="16">
        <v>7270</v>
      </c>
      <c r="B147" s="17"/>
      <c r="C147" s="17" t="s">
        <v>113</v>
      </c>
      <c r="D147" s="17" t="s">
        <v>114</v>
      </c>
      <c r="E147" s="17" t="s">
        <v>7</v>
      </c>
      <c r="F147" s="17" t="s">
        <v>106</v>
      </c>
      <c r="G147" s="7">
        <v>12.37804878048766</v>
      </c>
      <c r="H147" s="8">
        <v>-16.729365493438216</v>
      </c>
      <c r="I147" s="8">
        <v>9.4505592051531515</v>
      </c>
      <c r="J147" s="14"/>
      <c r="K147" s="8">
        <v>40.145488637328583</v>
      </c>
      <c r="L147" s="8">
        <v>14.834545050449163</v>
      </c>
      <c r="M147" s="15"/>
      <c r="N147" s="11">
        <v>3.1559381130621524</v>
      </c>
      <c r="O147" s="41">
        <v>235</v>
      </c>
    </row>
    <row r="148" spans="1:15" x14ac:dyDescent="0.3">
      <c r="A148" s="16">
        <v>9448</v>
      </c>
      <c r="B148" s="17"/>
      <c r="C148" s="17" t="s">
        <v>63</v>
      </c>
      <c r="D148" s="17" t="s">
        <v>64</v>
      </c>
      <c r="E148" s="17" t="s">
        <v>7</v>
      </c>
      <c r="F148" s="17" t="s">
        <v>119</v>
      </c>
      <c r="G148" s="7">
        <v>13.615819209039584</v>
      </c>
      <c r="H148" s="8">
        <v>-13.196760413337595</v>
      </c>
      <c r="I148" s="8">
        <v>9.1200994333601066</v>
      </c>
      <c r="J148" s="9"/>
      <c r="K148" s="8">
        <v>45.753984133816729</v>
      </c>
      <c r="L148" s="8">
        <v>16.922460541849432</v>
      </c>
      <c r="M148" s="10"/>
      <c r="N148" s="11">
        <v>3.1530537106875851</v>
      </c>
      <c r="O148" s="47">
        <v>392</v>
      </c>
    </row>
    <row r="149" spans="1:15" x14ac:dyDescent="0.3">
      <c r="A149" s="16"/>
      <c r="B149" s="17" t="s">
        <v>133</v>
      </c>
      <c r="C149" s="17" t="s">
        <v>63</v>
      </c>
      <c r="D149" s="17" t="s">
        <v>64</v>
      </c>
      <c r="E149" s="17" t="s">
        <v>7</v>
      </c>
      <c r="F149" s="17" t="s">
        <v>134</v>
      </c>
      <c r="G149" s="17">
        <v>6.8</v>
      </c>
      <c r="H149" s="7">
        <v>-18.814</v>
      </c>
      <c r="I149" s="7">
        <v>8.120000000000001</v>
      </c>
      <c r="J149" s="14"/>
      <c r="K149" s="7">
        <v>42.62</v>
      </c>
      <c r="L149" s="7">
        <v>15.23</v>
      </c>
      <c r="M149" s="15"/>
      <c r="N149" s="18">
        <v>3.2634690907377366</v>
      </c>
      <c r="O149" s="42">
        <v>370</v>
      </c>
    </row>
    <row r="150" spans="1:15" x14ac:dyDescent="0.3">
      <c r="A150" s="16"/>
      <c r="B150" s="17" t="s">
        <v>135</v>
      </c>
      <c r="C150" s="17" t="s">
        <v>63</v>
      </c>
      <c r="D150" s="17" t="s">
        <v>64</v>
      </c>
      <c r="E150" s="17" t="s">
        <v>7</v>
      </c>
      <c r="F150" s="17" t="s">
        <v>106</v>
      </c>
      <c r="G150" s="17">
        <v>15.1</v>
      </c>
      <c r="H150" s="7">
        <v>-10.919</v>
      </c>
      <c r="I150" s="7">
        <v>10.217000000000001</v>
      </c>
      <c r="J150" s="14"/>
      <c r="K150" s="7">
        <v>42.805685837147429</v>
      </c>
      <c r="L150" s="7">
        <v>15.730036092298686</v>
      </c>
      <c r="M150" s="15"/>
      <c r="N150" s="18">
        <v>3.173494151851652</v>
      </c>
      <c r="O150" s="42">
        <v>375</v>
      </c>
    </row>
    <row r="151" spans="1:15" x14ac:dyDescent="0.3">
      <c r="A151" s="16"/>
      <c r="B151" s="17" t="s">
        <v>136</v>
      </c>
      <c r="C151" s="17" t="s">
        <v>63</v>
      </c>
      <c r="D151" s="17" t="s">
        <v>64</v>
      </c>
      <c r="E151" s="17" t="s">
        <v>7</v>
      </c>
      <c r="F151" s="17" t="s">
        <v>106</v>
      </c>
      <c r="G151" s="17">
        <v>17.899999999999999</v>
      </c>
      <c r="H151" s="7">
        <v>-15.192</v>
      </c>
      <c r="I151" s="7">
        <v>9.6260000000000012</v>
      </c>
      <c r="J151" s="14"/>
      <c r="K151" s="7">
        <v>43.538934101587323</v>
      </c>
      <c r="L151" s="7">
        <v>15.925849626808372</v>
      </c>
      <c r="M151" s="15"/>
      <c r="N151" s="18">
        <v>3.1881675974560202</v>
      </c>
      <c r="O151" s="42">
        <v>392</v>
      </c>
    </row>
    <row r="152" spans="1:15" x14ac:dyDescent="0.3">
      <c r="A152" s="16"/>
      <c r="B152" s="17" t="s">
        <v>137</v>
      </c>
      <c r="C152" s="17" t="s">
        <v>63</v>
      </c>
      <c r="D152" s="17" t="s">
        <v>64</v>
      </c>
      <c r="E152" s="17" t="s">
        <v>7</v>
      </c>
      <c r="F152" s="17" t="s">
        <v>106</v>
      </c>
      <c r="G152" s="17">
        <v>6.8</v>
      </c>
      <c r="H152" s="7">
        <v>-16.869999999999997</v>
      </c>
      <c r="I152" s="7">
        <v>7.3179999999999996</v>
      </c>
      <c r="J152" s="14"/>
      <c r="K152" s="7">
        <v>40.898528591718069</v>
      </c>
      <c r="L152" s="7">
        <v>14.724275220429138</v>
      </c>
      <c r="M152" s="15"/>
      <c r="N152" s="18">
        <v>3.2392145819231777</v>
      </c>
      <c r="O152" s="43" t="s">
        <v>72</v>
      </c>
    </row>
    <row r="153" spans="1:15" x14ac:dyDescent="0.3">
      <c r="A153" s="16">
        <v>7140</v>
      </c>
      <c r="B153" s="17"/>
      <c r="C153" s="17" t="s">
        <v>131</v>
      </c>
      <c r="D153" s="17" t="s">
        <v>132</v>
      </c>
      <c r="E153" s="17" t="s">
        <v>7</v>
      </c>
      <c r="F153" s="17" t="s">
        <v>68</v>
      </c>
      <c r="G153" s="7">
        <v>3.1111111111112622</v>
      </c>
      <c r="H153" s="8">
        <v>-16.014279087952513</v>
      </c>
      <c r="I153" s="8">
        <v>9.3439584936856797</v>
      </c>
      <c r="J153" s="14"/>
      <c r="K153" s="8">
        <v>30.766484234026763</v>
      </c>
      <c r="L153" s="8">
        <v>11.148932122131075</v>
      </c>
      <c r="M153" s="15"/>
      <c r="N153" s="11">
        <v>3.2181817039098726</v>
      </c>
      <c r="O153" s="41">
        <v>308</v>
      </c>
    </row>
    <row r="154" spans="1:15" x14ac:dyDescent="0.3">
      <c r="A154" s="16">
        <v>7141</v>
      </c>
      <c r="B154" s="17"/>
      <c r="C154" s="17" t="s">
        <v>131</v>
      </c>
      <c r="D154" s="17" t="s">
        <v>132</v>
      </c>
      <c r="E154" s="17" t="s">
        <v>7</v>
      </c>
      <c r="F154" s="17" t="s">
        <v>107</v>
      </c>
      <c r="G154" s="7">
        <v>5.419354838709654</v>
      </c>
      <c r="H154" s="8">
        <v>-16.024346087543762</v>
      </c>
      <c r="I154" s="8">
        <v>8.3776376179480589</v>
      </c>
      <c r="J154" s="14"/>
      <c r="K154" s="8">
        <v>30.739563590101461</v>
      </c>
      <c r="L154" s="8">
        <v>11.338601921458039</v>
      </c>
      <c r="M154" s="15"/>
      <c r="N154" s="11">
        <v>3.1615798207237851</v>
      </c>
      <c r="O154" s="41">
        <v>276</v>
      </c>
    </row>
    <row r="155" spans="1:15" x14ac:dyDescent="0.3">
      <c r="A155" s="16">
        <v>7142</v>
      </c>
      <c r="B155" s="17"/>
      <c r="C155" s="17" t="s">
        <v>131</v>
      </c>
      <c r="D155" s="17" t="s">
        <v>132</v>
      </c>
      <c r="E155" s="17" t="s">
        <v>7</v>
      </c>
      <c r="F155" s="17" t="s">
        <v>68</v>
      </c>
      <c r="G155" s="7">
        <v>3.778801843317761</v>
      </c>
      <c r="H155" s="8">
        <v>-17.182051040537416</v>
      </c>
      <c r="I155" s="8">
        <v>8.637401294221613</v>
      </c>
      <c r="J155" s="14"/>
      <c r="K155" s="8">
        <v>33.989519019078465</v>
      </c>
      <c r="L155" s="8">
        <v>12.606204342547125</v>
      </c>
      <c r="M155" s="15"/>
      <c r="N155" s="11">
        <v>3.1443192754598619</v>
      </c>
      <c r="O155" s="41">
        <v>354</v>
      </c>
    </row>
    <row r="156" spans="1:15" x14ac:dyDescent="0.3">
      <c r="A156" s="16">
        <v>7154</v>
      </c>
      <c r="B156" s="17"/>
      <c r="C156" s="17" t="s">
        <v>131</v>
      </c>
      <c r="D156" s="17" t="s">
        <v>132</v>
      </c>
      <c r="E156" s="17" t="s">
        <v>7</v>
      </c>
      <c r="F156" s="17" t="s">
        <v>138</v>
      </c>
      <c r="G156" s="7">
        <v>6.4736842105261871</v>
      </c>
      <c r="H156" s="8">
        <v>-15.981673556206607</v>
      </c>
      <c r="I156" s="8">
        <v>9.3366617426690421</v>
      </c>
      <c r="J156" s="22"/>
      <c r="K156" s="8">
        <v>42.146051497308697</v>
      </c>
      <c r="L156" s="8">
        <v>15.570628049945157</v>
      </c>
      <c r="M156" s="22"/>
      <c r="N156" s="11">
        <v>3.1565794491466681</v>
      </c>
      <c r="O156" s="41">
        <v>250</v>
      </c>
    </row>
    <row r="157" spans="1:15" x14ac:dyDescent="0.3">
      <c r="A157" s="16">
        <v>7155</v>
      </c>
      <c r="B157" s="17"/>
      <c r="C157" s="17" t="s">
        <v>131</v>
      </c>
      <c r="D157" s="17" t="s">
        <v>132</v>
      </c>
      <c r="E157" s="17" t="s">
        <v>7</v>
      </c>
      <c r="F157" s="17" t="s">
        <v>60</v>
      </c>
      <c r="G157" s="7">
        <v>6.6321243523313367</v>
      </c>
      <c r="H157" s="8">
        <v>-8.6765212505518328</v>
      </c>
      <c r="I157" s="8">
        <v>9.191701335871084</v>
      </c>
      <c r="J157" s="22"/>
      <c r="K157" s="8">
        <v>32.66262012289404</v>
      </c>
      <c r="L157" s="8">
        <v>12.167682299910402</v>
      </c>
      <c r="M157" s="22"/>
      <c r="N157" s="11">
        <v>3.1304669273203913</v>
      </c>
      <c r="O157" s="41">
        <v>351</v>
      </c>
    </row>
    <row r="158" spans="1:15" x14ac:dyDescent="0.3">
      <c r="A158" s="16">
        <v>7157</v>
      </c>
      <c r="B158" s="17"/>
      <c r="C158" s="17" t="s">
        <v>131</v>
      </c>
      <c r="D158" s="17" t="s">
        <v>132</v>
      </c>
      <c r="E158" s="17" t="s">
        <v>7</v>
      </c>
      <c r="F158" s="17" t="s">
        <v>107</v>
      </c>
      <c r="G158" s="7">
        <v>7.1204188481672208</v>
      </c>
      <c r="H158" s="8">
        <v>-16.17364851306337</v>
      </c>
      <c r="I158" s="8">
        <v>9.0363866143018434</v>
      </c>
      <c r="J158" s="22"/>
      <c r="K158" s="8">
        <v>42.009151615788582</v>
      </c>
      <c r="L158" s="8">
        <v>15.36858701396644</v>
      </c>
      <c r="M158" s="22"/>
      <c r="N158" s="11">
        <v>3.1876889155398143</v>
      </c>
      <c r="O158" s="41">
        <v>250</v>
      </c>
    </row>
    <row r="159" spans="1:15" x14ac:dyDescent="0.3">
      <c r="A159" s="16">
        <v>7158</v>
      </c>
      <c r="B159" s="17"/>
      <c r="C159" s="17" t="s">
        <v>131</v>
      </c>
      <c r="D159" s="17" t="s">
        <v>132</v>
      </c>
      <c r="E159" s="17" t="s">
        <v>7</v>
      </c>
      <c r="F159" s="17" t="s">
        <v>68</v>
      </c>
      <c r="G159" s="7">
        <v>7.0408163265309698</v>
      </c>
      <c r="H159" s="8">
        <v>-8.3329871172292016</v>
      </c>
      <c r="I159" s="8">
        <v>7.2450901588699415</v>
      </c>
      <c r="J159" s="22"/>
      <c r="K159" s="8">
        <v>38.827571921983406</v>
      </c>
      <c r="L159" s="8">
        <v>14.280356363478736</v>
      </c>
      <c r="M159" s="22"/>
      <c r="N159" s="11">
        <v>3.1707875859768957</v>
      </c>
      <c r="O159" s="41">
        <v>298</v>
      </c>
    </row>
    <row r="160" spans="1:15" x14ac:dyDescent="0.3">
      <c r="A160" s="16">
        <v>7159</v>
      </c>
      <c r="B160" s="17"/>
      <c r="C160" s="17" t="s">
        <v>131</v>
      </c>
      <c r="D160" s="17" t="s">
        <v>132</v>
      </c>
      <c r="E160" s="17" t="s">
        <v>7</v>
      </c>
      <c r="F160" s="17" t="s">
        <v>68</v>
      </c>
      <c r="G160" s="7">
        <v>5.2252252252254499</v>
      </c>
      <c r="H160" s="8">
        <v>-7.5044636192157963</v>
      </c>
      <c r="I160" s="8">
        <v>6.9965866043591571</v>
      </c>
      <c r="J160" s="9">
        <v>8.0151955031694868</v>
      </c>
      <c r="K160" s="8">
        <v>31.39277748125081</v>
      </c>
      <c r="L160" s="8">
        <v>11.664073090727257</v>
      </c>
      <c r="M160" s="10">
        <v>0.35325471785399004</v>
      </c>
      <c r="N160" s="11">
        <v>3.1386686601346527</v>
      </c>
      <c r="O160" s="41">
        <v>298</v>
      </c>
    </row>
    <row r="161" spans="1:15" x14ac:dyDescent="0.3">
      <c r="A161" s="16">
        <v>7160</v>
      </c>
      <c r="B161" s="17"/>
      <c r="C161" s="17" t="s">
        <v>131</v>
      </c>
      <c r="D161" s="17" t="s">
        <v>132</v>
      </c>
      <c r="E161" s="17" t="s">
        <v>7</v>
      </c>
      <c r="F161" s="17" t="s">
        <v>74</v>
      </c>
      <c r="G161" s="7">
        <v>7.6538461538464206</v>
      </c>
      <c r="H161" s="8">
        <v>-5.9508906928316172</v>
      </c>
      <c r="I161" s="8">
        <v>7.8528457411381458</v>
      </c>
      <c r="J161" s="9">
        <v>7.02165972699013</v>
      </c>
      <c r="K161" s="8">
        <v>35.101075532707497</v>
      </c>
      <c r="L161" s="8">
        <v>13.073519162422485</v>
      </c>
      <c r="M161" s="10">
        <v>0.41503458952610922</v>
      </c>
      <c r="N161" s="11">
        <v>3.1310808069678142</v>
      </c>
      <c r="O161" s="41">
        <v>298</v>
      </c>
    </row>
    <row r="162" spans="1:15" x14ac:dyDescent="0.3">
      <c r="A162" s="16">
        <v>7161</v>
      </c>
      <c r="B162" s="17"/>
      <c r="C162" s="17" t="s">
        <v>131</v>
      </c>
      <c r="D162" s="17" t="s">
        <v>132</v>
      </c>
      <c r="E162" s="17" t="s">
        <v>7</v>
      </c>
      <c r="F162" s="17" t="s">
        <v>61</v>
      </c>
      <c r="G162" s="7">
        <v>6.840000000000046</v>
      </c>
      <c r="H162" s="8">
        <v>-9.2120303407312285</v>
      </c>
      <c r="I162" s="8">
        <v>8.8500089484187558</v>
      </c>
      <c r="J162" s="22"/>
      <c r="K162" s="8">
        <v>33.35188870221652</v>
      </c>
      <c r="L162" s="8">
        <v>12.444211633480665</v>
      </c>
      <c r="M162" s="22"/>
      <c r="N162" s="11">
        <v>3.1254964226891544</v>
      </c>
      <c r="O162" s="41">
        <v>358</v>
      </c>
    </row>
    <row r="163" spans="1:15" x14ac:dyDescent="0.3">
      <c r="A163" s="16">
        <v>9433</v>
      </c>
      <c r="B163" s="17"/>
      <c r="C163" s="17" t="s">
        <v>131</v>
      </c>
      <c r="D163" s="17" t="s">
        <v>132</v>
      </c>
      <c r="E163" s="17" t="s">
        <v>7</v>
      </c>
      <c r="F163" s="17" t="s">
        <v>116</v>
      </c>
      <c r="G163" s="7">
        <v>1.7751479289939693</v>
      </c>
      <c r="H163" s="8">
        <v>-19.217222110206109</v>
      </c>
      <c r="I163" s="8">
        <v>8.9839518819072595</v>
      </c>
      <c r="J163" s="9"/>
      <c r="K163" s="8">
        <v>24.886414158453206</v>
      </c>
      <c r="L163" s="8">
        <v>9.3558372903237874</v>
      </c>
      <c r="M163" s="10"/>
      <c r="N163" s="11">
        <v>3.1020140804144019</v>
      </c>
      <c r="O163" s="41">
        <v>353</v>
      </c>
    </row>
    <row r="164" spans="1:15" x14ac:dyDescent="0.3">
      <c r="A164" s="16">
        <v>7050</v>
      </c>
      <c r="B164" s="17"/>
      <c r="C164" s="17" t="s">
        <v>118</v>
      </c>
      <c r="D164" s="17" t="s">
        <v>105</v>
      </c>
      <c r="E164" s="17" t="s">
        <v>7</v>
      </c>
      <c r="F164" s="17" t="s">
        <v>138</v>
      </c>
      <c r="G164" s="7">
        <v>13.859649122807438</v>
      </c>
      <c r="H164" s="8">
        <v>-12.6676916388266</v>
      </c>
      <c r="I164" s="8">
        <v>8.2211350701097885</v>
      </c>
      <c r="J164" s="9"/>
      <c r="K164" s="8">
        <v>41.193203642150294</v>
      </c>
      <c r="L164" s="8">
        <v>15.025969119586298</v>
      </c>
      <c r="M164" s="10"/>
      <c r="N164" s="11">
        <v>3.1970471298822756</v>
      </c>
      <c r="O164" s="41">
        <v>392</v>
      </c>
    </row>
    <row r="165" spans="1:15" x14ac:dyDescent="0.3">
      <c r="A165" s="16">
        <v>7072</v>
      </c>
      <c r="B165" s="17"/>
      <c r="C165" s="17" t="s">
        <v>118</v>
      </c>
      <c r="D165" s="17" t="s">
        <v>105</v>
      </c>
      <c r="E165" s="17" t="s">
        <v>7</v>
      </c>
      <c r="F165" s="17" t="s">
        <v>61</v>
      </c>
      <c r="G165" s="7">
        <v>7.509881422924952</v>
      </c>
      <c r="H165" s="8">
        <v>-14.825124250606381</v>
      </c>
      <c r="I165" s="8">
        <v>8.5018946047082196</v>
      </c>
      <c r="J165" s="9">
        <v>12.318437200820062</v>
      </c>
      <c r="K165" s="8">
        <v>43.381393417880815</v>
      </c>
      <c r="L165" s="8">
        <v>15.878300498193106</v>
      </c>
      <c r="M165" s="10">
        <v>0.41760790064361919</v>
      </c>
      <c r="N165" s="11">
        <v>3.1861443103259659</v>
      </c>
      <c r="O165" s="41">
        <v>235</v>
      </c>
    </row>
    <row r="166" spans="1:15" x14ac:dyDescent="0.3">
      <c r="A166" s="16">
        <v>7073</v>
      </c>
      <c r="B166" s="17"/>
      <c r="C166" s="17" t="s">
        <v>118</v>
      </c>
      <c r="D166" s="17" t="s">
        <v>105</v>
      </c>
      <c r="E166" s="17" t="s">
        <v>7</v>
      </c>
      <c r="F166" s="17" t="s">
        <v>68</v>
      </c>
      <c r="G166" s="7">
        <v>8.0303030303031555</v>
      </c>
      <c r="H166" s="8">
        <v>-17.778992265800195</v>
      </c>
      <c r="I166" s="8">
        <v>10.643985868681437</v>
      </c>
      <c r="J166" s="14"/>
      <c r="K166" s="8">
        <v>42.645331865679054</v>
      </c>
      <c r="L166" s="8">
        <v>15.729933991112288</v>
      </c>
      <c r="M166" s="15"/>
      <c r="N166" s="11">
        <v>3.1616264772950609</v>
      </c>
      <c r="O166" s="41">
        <v>392</v>
      </c>
    </row>
    <row r="167" spans="1:15" x14ac:dyDescent="0.3">
      <c r="A167" s="16">
        <v>7077</v>
      </c>
      <c r="B167" s="17"/>
      <c r="C167" s="17" t="s">
        <v>118</v>
      </c>
      <c r="D167" s="17" t="s">
        <v>105</v>
      </c>
      <c r="E167" s="17" t="s">
        <v>7</v>
      </c>
      <c r="F167" s="17" t="s">
        <v>138</v>
      </c>
      <c r="G167" s="7">
        <v>6.3513513513513518</v>
      </c>
      <c r="H167" s="8">
        <v>-19.170233856574072</v>
      </c>
      <c r="I167" s="8">
        <v>9.312977704659243</v>
      </c>
      <c r="J167" s="9">
        <v>15.834609742546986</v>
      </c>
      <c r="K167" s="8">
        <v>42.263816638665674</v>
      </c>
      <c r="L167" s="8">
        <v>15.541362867433643</v>
      </c>
      <c r="M167" s="10">
        <v>0.46652774632417071</v>
      </c>
      <c r="N167" s="11">
        <v>3.1713602213383911</v>
      </c>
      <c r="O167" s="41">
        <v>392</v>
      </c>
    </row>
    <row r="168" spans="1:15" x14ac:dyDescent="0.3">
      <c r="A168" s="16">
        <v>7244</v>
      </c>
      <c r="B168" s="17"/>
      <c r="C168" s="17" t="s">
        <v>118</v>
      </c>
      <c r="D168" s="17" t="s">
        <v>105</v>
      </c>
      <c r="E168" s="17" t="s">
        <v>7</v>
      </c>
      <c r="F168" s="17" t="s">
        <v>138</v>
      </c>
      <c r="G168" s="7">
        <v>10.59829059829057</v>
      </c>
      <c r="H168" s="8">
        <v>-17.749863948308384</v>
      </c>
      <c r="I168" s="8">
        <v>10.175361239142941</v>
      </c>
      <c r="J168" s="22"/>
      <c r="K168" s="8">
        <v>40.478027707354684</v>
      </c>
      <c r="L168" s="8">
        <v>14.853388716959055</v>
      </c>
      <c r="M168" s="22"/>
      <c r="N168" s="11">
        <v>3.1780429206854803</v>
      </c>
      <c r="O168" s="41">
        <v>354</v>
      </c>
    </row>
    <row r="169" spans="1:15" x14ac:dyDescent="0.3">
      <c r="A169" s="16">
        <v>7245</v>
      </c>
      <c r="B169" s="17"/>
      <c r="C169" s="17" t="s">
        <v>118</v>
      </c>
      <c r="D169" s="17" t="s">
        <v>105</v>
      </c>
      <c r="E169" s="17" t="s">
        <v>7</v>
      </c>
      <c r="F169" s="17" t="s">
        <v>60</v>
      </c>
      <c r="G169" s="7">
        <v>13.770491803278627</v>
      </c>
      <c r="H169" s="8">
        <v>-19.174520207087532</v>
      </c>
      <c r="I169" s="8">
        <v>8.1252069144289685</v>
      </c>
      <c r="J169" s="9">
        <v>13.255285145817084</v>
      </c>
      <c r="K169" s="8">
        <v>40.612945961557138</v>
      </c>
      <c r="L169" s="8">
        <v>14.89311335044237</v>
      </c>
      <c r="M169" s="10">
        <v>0.47248403042583303</v>
      </c>
      <c r="N169" s="11">
        <v>3.1801306315458673</v>
      </c>
      <c r="O169" s="41">
        <v>210</v>
      </c>
    </row>
    <row r="170" spans="1:15" x14ac:dyDescent="0.3">
      <c r="A170" s="16">
        <v>7247</v>
      </c>
      <c r="B170" s="17"/>
      <c r="C170" s="17" t="s">
        <v>118</v>
      </c>
      <c r="D170" s="17" t="s">
        <v>105</v>
      </c>
      <c r="E170" s="17" t="s">
        <v>7</v>
      </c>
      <c r="F170" s="17" t="s">
        <v>106</v>
      </c>
      <c r="G170" s="7">
        <v>5.0000000000000338</v>
      </c>
      <c r="H170" s="8">
        <v>-19.366495163944293</v>
      </c>
      <c r="I170" s="8">
        <v>7.9077663042320339</v>
      </c>
      <c r="J170" s="9">
        <v>16.387914646172355</v>
      </c>
      <c r="K170" s="8">
        <v>40.324661510177776</v>
      </c>
      <c r="L170" s="8">
        <v>14.861556891447531</v>
      </c>
      <c r="M170" s="10">
        <v>0.52169476633671719</v>
      </c>
      <c r="N170" s="11">
        <v>3.16426162200265</v>
      </c>
      <c r="O170" s="41">
        <v>375</v>
      </c>
    </row>
    <row r="171" spans="1:15" x14ac:dyDescent="0.3">
      <c r="A171" s="16">
        <v>7248</v>
      </c>
      <c r="B171" s="17"/>
      <c r="C171" s="17" t="s">
        <v>118</v>
      </c>
      <c r="D171" s="17" t="s">
        <v>105</v>
      </c>
      <c r="E171" s="17" t="s">
        <v>7</v>
      </c>
      <c r="F171" s="17" t="s">
        <v>106</v>
      </c>
      <c r="G171" s="7">
        <v>4.3781094527362781</v>
      </c>
      <c r="H171" s="8">
        <v>-17.972150740458321</v>
      </c>
      <c r="I171" s="8">
        <v>8.6636312825356683</v>
      </c>
      <c r="J171" s="22"/>
      <c r="K171" s="8">
        <v>39.759226508504582</v>
      </c>
      <c r="L171" s="8">
        <v>14.429792079747971</v>
      </c>
      <c r="M171" s="22"/>
      <c r="N171" s="11">
        <v>3.2132448134011038</v>
      </c>
      <c r="O171" s="41">
        <v>338</v>
      </c>
    </row>
    <row r="172" spans="1:15" x14ac:dyDescent="0.3">
      <c r="A172" s="16">
        <v>7252</v>
      </c>
      <c r="B172" s="17"/>
      <c r="C172" s="17" t="s">
        <v>118</v>
      </c>
      <c r="D172" s="17" t="s">
        <v>105</v>
      </c>
      <c r="E172" s="17" t="s">
        <v>7</v>
      </c>
      <c r="F172" s="17" t="s">
        <v>61</v>
      </c>
      <c r="G172" s="7">
        <v>12.570281124497946</v>
      </c>
      <c r="H172" s="8">
        <v>-14.425666011157041</v>
      </c>
      <c r="I172" s="8">
        <v>8.4358363575674495</v>
      </c>
      <c r="J172" s="9">
        <v>14.694443453917952</v>
      </c>
      <c r="K172" s="8">
        <v>40.50571445681252</v>
      </c>
      <c r="L172" s="8">
        <v>14.833792855996039</v>
      </c>
      <c r="M172" s="10">
        <v>0.48417543364514393</v>
      </c>
      <c r="N172" s="11">
        <v>3.184417841066026</v>
      </c>
      <c r="O172" s="41">
        <v>283</v>
      </c>
    </row>
    <row r="173" spans="1:15" x14ac:dyDescent="0.3">
      <c r="A173" s="16">
        <v>7267</v>
      </c>
      <c r="B173" s="17"/>
      <c r="C173" s="17" t="s">
        <v>118</v>
      </c>
      <c r="D173" s="17" t="s">
        <v>105</v>
      </c>
      <c r="E173" s="17" t="s">
        <v>7</v>
      </c>
      <c r="F173" s="17" t="s">
        <v>138</v>
      </c>
      <c r="G173" s="7">
        <v>8.4959349593496505</v>
      </c>
      <c r="H173" s="8">
        <v>-18.325788818878678</v>
      </c>
      <c r="I173" s="8">
        <v>7.9181206190033162</v>
      </c>
      <c r="J173" s="14"/>
      <c r="K173" s="8">
        <v>39.778589651746799</v>
      </c>
      <c r="L173" s="8">
        <v>14.512055995335391</v>
      </c>
      <c r="M173" s="15"/>
      <c r="N173" s="11">
        <v>3.1965860318745452</v>
      </c>
      <c r="O173" s="41">
        <v>354</v>
      </c>
    </row>
    <row r="174" spans="1:15" x14ac:dyDescent="0.3">
      <c r="A174" s="16">
        <v>9259</v>
      </c>
      <c r="B174" s="17"/>
      <c r="C174" s="17" t="s">
        <v>118</v>
      </c>
      <c r="D174" s="17" t="s">
        <v>105</v>
      </c>
      <c r="E174" s="17" t="s">
        <v>7</v>
      </c>
      <c r="F174" s="17" t="s">
        <v>60</v>
      </c>
      <c r="G174" s="7">
        <v>5.8878504672898231</v>
      </c>
      <c r="H174" s="8">
        <v>-7.8305398201784007</v>
      </c>
      <c r="I174" s="8">
        <v>6.6739885450965311</v>
      </c>
      <c r="J174" s="9">
        <v>7.4147380242210357</v>
      </c>
      <c r="K174" s="8">
        <v>43.346810482984381</v>
      </c>
      <c r="L174" s="8">
        <v>15.99017063608056</v>
      </c>
      <c r="M174" s="10">
        <v>0.54124741641337371</v>
      </c>
      <c r="N174" s="11">
        <v>3.1613312940060152</v>
      </c>
      <c r="O174" s="41">
        <v>275</v>
      </c>
    </row>
    <row r="175" spans="1:15" x14ac:dyDescent="0.3">
      <c r="A175" s="16">
        <v>9260</v>
      </c>
      <c r="B175" s="17"/>
      <c r="C175" s="17" t="s">
        <v>118</v>
      </c>
      <c r="D175" s="17" t="s">
        <v>105</v>
      </c>
      <c r="E175" s="17" t="s">
        <v>7</v>
      </c>
      <c r="F175" s="17" t="s">
        <v>139</v>
      </c>
      <c r="G175" s="7">
        <v>5.0222222222224833</v>
      </c>
      <c r="H175" s="8">
        <v>-18.590441380290699</v>
      </c>
      <c r="I175" s="8">
        <v>8.2259674981412321</v>
      </c>
      <c r="J175" s="14"/>
      <c r="K175" s="8">
        <v>41.887610922171042</v>
      </c>
      <c r="L175" s="8">
        <v>15.385476660978471</v>
      </c>
      <c r="M175" s="15"/>
      <c r="N175" s="11">
        <v>3.1749770969467428</v>
      </c>
      <c r="O175" s="41">
        <v>351</v>
      </c>
    </row>
    <row r="176" spans="1:15" x14ac:dyDescent="0.3">
      <c r="A176" s="16">
        <v>9296</v>
      </c>
      <c r="B176" s="17"/>
      <c r="C176" s="17" t="s">
        <v>118</v>
      </c>
      <c r="D176" s="17" t="s">
        <v>105</v>
      </c>
      <c r="E176" s="17" t="s">
        <v>7</v>
      </c>
      <c r="F176" s="17" t="s">
        <v>107</v>
      </c>
      <c r="G176" s="7">
        <v>10.517241379309985</v>
      </c>
      <c r="H176" s="8">
        <v>-19.224560929670567</v>
      </c>
      <c r="I176" s="8">
        <v>7.5827130636555999</v>
      </c>
      <c r="J176" s="9"/>
      <c r="K176" s="8">
        <v>44.113920951499033</v>
      </c>
      <c r="L176" s="8">
        <v>16.244304217200359</v>
      </c>
      <c r="M176" s="10"/>
      <c r="N176" s="11">
        <v>3.166944905385523</v>
      </c>
      <c r="O176" s="41">
        <v>276</v>
      </c>
    </row>
    <row r="177" spans="1:15" x14ac:dyDescent="0.3">
      <c r="A177" s="16">
        <v>9300</v>
      </c>
      <c r="B177" s="17"/>
      <c r="C177" s="17" t="s">
        <v>118</v>
      </c>
      <c r="D177" s="17" t="s">
        <v>105</v>
      </c>
      <c r="E177" s="17" t="s">
        <v>7</v>
      </c>
      <c r="F177" s="17" t="s">
        <v>106</v>
      </c>
      <c r="G177" s="7">
        <v>4.6524064171120543</v>
      </c>
      <c r="H177" s="8">
        <v>-20.975938732719715</v>
      </c>
      <c r="I177" s="8">
        <v>11.442239670569393</v>
      </c>
      <c r="J177" s="9"/>
      <c r="K177" s="8">
        <v>42.625357494185799</v>
      </c>
      <c r="L177" s="8">
        <v>15.145492914634156</v>
      </c>
      <c r="M177" s="10"/>
      <c r="N177" s="11">
        <v>3.2820907407930053</v>
      </c>
      <c r="O177" s="41">
        <v>375</v>
      </c>
    </row>
    <row r="178" spans="1:15" x14ac:dyDescent="0.3">
      <c r="A178" s="16">
        <v>9307</v>
      </c>
      <c r="B178" s="17"/>
      <c r="C178" s="17" t="s">
        <v>118</v>
      </c>
      <c r="D178" s="17" t="s">
        <v>105</v>
      </c>
      <c r="E178" s="17" t="s">
        <v>7</v>
      </c>
      <c r="F178" s="17" t="s">
        <v>138</v>
      </c>
      <c r="G178" s="7">
        <v>12.124999999999671</v>
      </c>
      <c r="H178" s="8">
        <v>-19.536588009524149</v>
      </c>
      <c r="I178" s="8">
        <v>7.6848169421453818</v>
      </c>
      <c r="J178" s="9"/>
      <c r="K178" s="8">
        <v>43.498672880716079</v>
      </c>
      <c r="L178" s="8">
        <v>16.177278639331206</v>
      </c>
      <c r="M178" s="10"/>
      <c r="N178" s="11">
        <v>3.1357144178730443</v>
      </c>
      <c r="O178" s="41">
        <v>276</v>
      </c>
    </row>
    <row r="179" spans="1:15" x14ac:dyDescent="0.3">
      <c r="A179" s="16">
        <v>9316</v>
      </c>
      <c r="B179" s="17"/>
      <c r="C179" s="17" t="s">
        <v>118</v>
      </c>
      <c r="D179" s="17" t="s">
        <v>105</v>
      </c>
      <c r="E179" s="17" t="s">
        <v>7</v>
      </c>
      <c r="F179" s="17" t="s">
        <v>116</v>
      </c>
      <c r="G179" s="7">
        <v>5.6038647342994627</v>
      </c>
      <c r="H179" s="8">
        <v>-15.037358825828921</v>
      </c>
      <c r="I179" s="8">
        <v>10.686670969744998</v>
      </c>
      <c r="J179" s="9">
        <v>13.358689476076997</v>
      </c>
      <c r="K179" s="8">
        <v>44.252849425973046</v>
      </c>
      <c r="L179" s="8">
        <v>15.907208184341046</v>
      </c>
      <c r="M179" s="10">
        <v>0.55099139240506323</v>
      </c>
      <c r="N179" s="11">
        <v>3.2442419582080628</v>
      </c>
      <c r="O179" s="41">
        <v>268</v>
      </c>
    </row>
    <row r="180" spans="1:15" x14ac:dyDescent="0.3">
      <c r="A180" s="16">
        <v>9321</v>
      </c>
      <c r="B180" s="17"/>
      <c r="C180" s="17" t="s">
        <v>118</v>
      </c>
      <c r="D180" s="17" t="s">
        <v>105</v>
      </c>
      <c r="E180" s="17" t="s">
        <v>7</v>
      </c>
      <c r="F180" s="17" t="s">
        <v>106</v>
      </c>
      <c r="G180" s="7">
        <v>6.7605633802817655</v>
      </c>
      <c r="H180" s="8">
        <v>-8.7464902803937612</v>
      </c>
      <c r="I180" s="8">
        <v>7.5929234515045776</v>
      </c>
      <c r="J180" s="9"/>
      <c r="K180" s="8">
        <v>43.429984192561058</v>
      </c>
      <c r="L180" s="8">
        <v>15.991838087629532</v>
      </c>
      <c r="M180" s="10"/>
      <c r="N180" s="11">
        <v>3.1670669844628936</v>
      </c>
      <c r="O180" s="41">
        <v>298</v>
      </c>
    </row>
    <row r="181" spans="1:15" x14ac:dyDescent="0.3">
      <c r="A181" s="16">
        <v>9342</v>
      </c>
      <c r="B181" s="17"/>
      <c r="C181" s="17" t="s">
        <v>118</v>
      </c>
      <c r="D181" s="17" t="s">
        <v>105</v>
      </c>
      <c r="E181" s="17" t="s">
        <v>7</v>
      </c>
      <c r="F181" s="17" t="s">
        <v>106</v>
      </c>
      <c r="G181" s="7">
        <v>5.5851063829786103</v>
      </c>
      <c r="H181" s="8">
        <v>-19.365476385088311</v>
      </c>
      <c r="I181" s="8">
        <v>8.6037518485534292</v>
      </c>
      <c r="J181" s="9"/>
      <c r="K181" s="8">
        <v>43.896430628918147</v>
      </c>
      <c r="L181" s="8">
        <v>16.080167799559305</v>
      </c>
      <c r="M181" s="10"/>
      <c r="N181" s="11">
        <v>3.1834980852350014</v>
      </c>
      <c r="O181" s="41">
        <v>313</v>
      </c>
    </row>
    <row r="182" spans="1:15" x14ac:dyDescent="0.3">
      <c r="A182" s="16">
        <v>7242</v>
      </c>
      <c r="B182" s="17"/>
      <c r="C182" s="17" t="s">
        <v>118</v>
      </c>
      <c r="D182" s="17" t="s">
        <v>105</v>
      </c>
      <c r="E182" s="17" t="s">
        <v>7</v>
      </c>
      <c r="F182" s="17" t="s">
        <v>61</v>
      </c>
      <c r="G182" s="7">
        <v>15.212121212121286</v>
      </c>
      <c r="H182" s="8">
        <v>-18.012566520849219</v>
      </c>
      <c r="I182" s="8">
        <v>9.4816221494670003</v>
      </c>
      <c r="J182" s="22"/>
      <c r="K182" s="8">
        <v>40.34226171975704</v>
      </c>
      <c r="L182" s="8">
        <v>14.890863227999406</v>
      </c>
      <c r="M182" s="22"/>
      <c r="N182" s="11">
        <v>3.1594124816333888</v>
      </c>
      <c r="O182" s="41">
        <v>275</v>
      </c>
    </row>
    <row r="183" spans="1:15" x14ac:dyDescent="0.3">
      <c r="A183" s="16">
        <v>7264</v>
      </c>
      <c r="B183" s="17"/>
      <c r="C183" s="17" t="s">
        <v>118</v>
      </c>
      <c r="D183" s="17" t="s">
        <v>105</v>
      </c>
      <c r="E183" s="17" t="s">
        <v>7</v>
      </c>
      <c r="F183" s="17" t="s">
        <v>61</v>
      </c>
      <c r="G183" s="7">
        <v>6.4893617021276535</v>
      </c>
      <c r="H183" s="8">
        <v>-11.424794317132882</v>
      </c>
      <c r="I183" s="8">
        <v>12.939963283075416</v>
      </c>
      <c r="J183" s="14"/>
      <c r="K183" s="8">
        <v>39.918751923882844</v>
      </c>
      <c r="L183" s="8">
        <v>14.704275695202249</v>
      </c>
      <c r="M183" s="15"/>
      <c r="N183" s="11">
        <v>3.1659152094411924</v>
      </c>
      <c r="O183" s="41">
        <v>275</v>
      </c>
    </row>
    <row r="184" spans="1:15" x14ac:dyDescent="0.3">
      <c r="A184" s="16">
        <v>9468</v>
      </c>
      <c r="B184" s="17"/>
      <c r="C184" s="17" t="s">
        <v>63</v>
      </c>
      <c r="D184" s="17" t="s">
        <v>64</v>
      </c>
      <c r="E184" s="17" t="s">
        <v>140</v>
      </c>
      <c r="F184" s="17" t="s">
        <v>141</v>
      </c>
      <c r="G184" s="7">
        <v>8.9385474860336824</v>
      </c>
      <c r="H184" s="8">
        <v>-8.0394467448787488</v>
      </c>
      <c r="I184" s="8">
        <v>7.9089218338645866</v>
      </c>
      <c r="J184" s="9"/>
      <c r="K184" s="8">
        <v>46.447236023041533</v>
      </c>
      <c r="L184" s="8">
        <v>16.796293208986818</v>
      </c>
      <c r="M184" s="10"/>
      <c r="N184" s="11">
        <v>3.2248937664284361</v>
      </c>
      <c r="O184" s="43" t="s">
        <v>72</v>
      </c>
    </row>
    <row r="185" spans="1:15" x14ac:dyDescent="0.3">
      <c r="A185" s="16"/>
      <c r="B185" s="17" t="s">
        <v>142</v>
      </c>
      <c r="C185" s="17" t="s">
        <v>63</v>
      </c>
      <c r="D185" s="17" t="s">
        <v>64</v>
      </c>
      <c r="E185" s="17" t="s">
        <v>140</v>
      </c>
      <c r="F185" s="17" t="s">
        <v>74</v>
      </c>
      <c r="G185" s="17">
        <v>6</v>
      </c>
      <c r="H185" s="7">
        <v>-14.668000000000001</v>
      </c>
      <c r="I185" s="7">
        <v>7.6919999999999993</v>
      </c>
      <c r="J185" s="14"/>
      <c r="K185" s="7">
        <v>43.029423124673592</v>
      </c>
      <c r="L185" s="7">
        <v>15.184264679947182</v>
      </c>
      <c r="M185" s="15"/>
      <c r="N185" s="18">
        <v>3.3047432179884813</v>
      </c>
      <c r="O185" s="42">
        <v>338</v>
      </c>
    </row>
  </sheetData>
  <autoFilter ref="A1:U185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55" zoomScaleNormal="55" workbookViewId="0">
      <selection activeCell="D36" sqref="D36"/>
    </sheetView>
  </sheetViews>
  <sheetFormatPr defaultColWidth="8.88671875" defaultRowHeight="15.6" x14ac:dyDescent="0.3"/>
  <cols>
    <col min="1" max="1" width="13.88671875" style="25" customWidth="1"/>
    <col min="2" max="5" width="8.109375" style="38" customWidth="1"/>
    <col min="6" max="6" width="8.88671875" style="38"/>
    <col min="7" max="7" width="2.33203125" style="25" customWidth="1"/>
    <col min="8" max="8" width="8.88671875" style="39"/>
    <col min="9" max="12" width="7.6640625" style="38" customWidth="1"/>
    <col min="13" max="13" width="8.88671875" style="38"/>
    <col min="14" max="14" width="2.33203125" style="25" customWidth="1"/>
    <col min="15" max="15" width="8.88671875" style="39"/>
    <col min="16" max="17" width="7.6640625" style="38" customWidth="1"/>
    <col min="18" max="18" width="8.88671875" style="38"/>
    <col min="19" max="19" width="2.33203125" style="25" customWidth="1"/>
    <col min="20" max="20" width="8.88671875" style="39"/>
    <col min="21" max="23" width="8.88671875" style="25"/>
    <col min="24" max="24" width="17.33203125" style="25" customWidth="1"/>
    <col min="25" max="29" width="8.88671875" style="25"/>
    <col min="30" max="30" width="15.109375" style="25" customWidth="1"/>
    <col min="31" max="33" width="8.88671875" style="25"/>
    <col min="34" max="34" width="12" style="25" customWidth="1"/>
    <col min="35" max="16384" width="8.88671875" style="25"/>
  </cols>
  <sheetData>
    <row r="1" spans="1:20" s="34" customFormat="1" ht="31.2" customHeight="1" x14ac:dyDescent="0.3">
      <c r="A1" s="1" t="s">
        <v>143</v>
      </c>
      <c r="B1" s="33" t="s">
        <v>144</v>
      </c>
      <c r="C1" s="33" t="s">
        <v>145</v>
      </c>
      <c r="D1" s="33" t="s">
        <v>146</v>
      </c>
      <c r="E1" s="33" t="s">
        <v>147</v>
      </c>
      <c r="F1" s="73" t="s">
        <v>148</v>
      </c>
      <c r="G1" s="74"/>
      <c r="H1" s="75"/>
      <c r="I1" s="33" t="s">
        <v>149</v>
      </c>
      <c r="J1" s="33" t="s">
        <v>150</v>
      </c>
      <c r="K1" s="33" t="s">
        <v>151</v>
      </c>
      <c r="L1" s="33" t="s">
        <v>152</v>
      </c>
      <c r="M1" s="73" t="s">
        <v>153</v>
      </c>
      <c r="N1" s="76"/>
      <c r="O1" s="77"/>
      <c r="P1" s="33" t="s">
        <v>154</v>
      </c>
      <c r="Q1" s="33" t="s">
        <v>155</v>
      </c>
      <c r="R1" s="73" t="s">
        <v>156</v>
      </c>
      <c r="S1" s="76"/>
      <c r="T1" s="77"/>
    </row>
    <row r="2" spans="1:20" x14ac:dyDescent="0.3">
      <c r="A2" s="6" t="s">
        <v>157</v>
      </c>
      <c r="B2" s="35">
        <v>-16.831093772216693</v>
      </c>
      <c r="C2" s="35">
        <v>-16.820705035971226</v>
      </c>
      <c r="D2" s="36"/>
      <c r="E2" s="36"/>
      <c r="F2" s="36">
        <f t="shared" ref="F2:F8" si="0">AVERAGE(B2:E2)</f>
        <v>-16.82589940409396</v>
      </c>
      <c r="G2" s="72" t="s">
        <v>158</v>
      </c>
      <c r="H2" s="37">
        <f t="shared" ref="H2:H8" si="1">STDEV(B2:E2)</f>
        <v>7.3459458471282603E-3</v>
      </c>
      <c r="I2" s="35">
        <v>8.8065957307633607</v>
      </c>
      <c r="J2" s="35">
        <v>9.0159302555973841</v>
      </c>
      <c r="K2" s="35"/>
      <c r="L2" s="35"/>
      <c r="M2" s="36">
        <f t="shared" ref="M2:M8" si="2">AVERAGE(I2:L2)</f>
        <v>8.9112629931803724</v>
      </c>
      <c r="N2" s="72" t="s">
        <v>158</v>
      </c>
      <c r="O2" s="37">
        <f t="shared" ref="O2:O8" si="3">STDEV(I2:L2)</f>
        <v>0.14802186204660175</v>
      </c>
      <c r="P2" s="35"/>
      <c r="Q2" s="35"/>
      <c r="R2" s="36"/>
      <c r="S2" s="72"/>
      <c r="T2" s="37"/>
    </row>
    <row r="3" spans="1:20" x14ac:dyDescent="0.3">
      <c r="A3" s="6" t="s">
        <v>159</v>
      </c>
      <c r="B3" s="35">
        <v>-13.756489405519199</v>
      </c>
      <c r="C3" s="35">
        <v>-13.761750599520386</v>
      </c>
      <c r="D3" s="36"/>
      <c r="E3" s="36"/>
      <c r="F3" s="36">
        <f t="shared" si="0"/>
        <v>-13.759120002519794</v>
      </c>
      <c r="G3" s="72" t="s">
        <v>158</v>
      </c>
      <c r="H3" s="37">
        <f t="shared" si="1"/>
        <v>3.7202259553776795E-3</v>
      </c>
      <c r="I3" s="35">
        <v>7.4828414791287257</v>
      </c>
      <c r="J3" s="35">
        <v>7.6231325539924697</v>
      </c>
      <c r="K3" s="35"/>
      <c r="L3" s="35"/>
      <c r="M3" s="36">
        <f t="shared" si="2"/>
        <v>7.5529870165605981</v>
      </c>
      <c r="N3" s="72" t="s">
        <v>158</v>
      </c>
      <c r="O3" s="37">
        <f t="shared" si="3"/>
        <v>9.9200770376103017E-2</v>
      </c>
      <c r="P3" s="35"/>
      <c r="Q3" s="35"/>
      <c r="R3" s="36"/>
      <c r="S3" s="72"/>
      <c r="T3" s="37"/>
    </row>
    <row r="4" spans="1:20" x14ac:dyDescent="0.3">
      <c r="A4" s="6" t="s">
        <v>160</v>
      </c>
      <c r="B4" s="35">
        <v>-16.347424831815481</v>
      </c>
      <c r="C4" s="35">
        <v>-16.40814868105516</v>
      </c>
      <c r="D4" s="36"/>
      <c r="E4" s="36"/>
      <c r="F4" s="36">
        <f t="shared" si="0"/>
        <v>-16.37778675643532</v>
      </c>
      <c r="G4" s="72" t="s">
        <v>158</v>
      </c>
      <c r="H4" s="37">
        <f t="shared" si="1"/>
        <v>4.293824557712652E-2</v>
      </c>
      <c r="I4" s="35">
        <v>7.7532025124457338</v>
      </c>
      <c r="J4" s="35">
        <v>7.8397899742421231</v>
      </c>
      <c r="K4" s="35"/>
      <c r="L4" s="35"/>
      <c r="M4" s="36">
        <f t="shared" si="2"/>
        <v>7.7964962433439284</v>
      </c>
      <c r="N4" s="72" t="s">
        <v>158</v>
      </c>
      <c r="O4" s="37">
        <f t="shared" si="3"/>
        <v>6.1226581401958011E-2</v>
      </c>
      <c r="P4" s="35"/>
      <c r="Q4" s="35"/>
      <c r="R4" s="36"/>
      <c r="S4" s="72"/>
      <c r="T4" s="37"/>
    </row>
    <row r="5" spans="1:20" x14ac:dyDescent="0.3">
      <c r="A5" s="6" t="s">
        <v>161</v>
      </c>
      <c r="B5" s="35">
        <v>-14.718680418991051</v>
      </c>
      <c r="C5" s="35">
        <v>-14.767985611510795</v>
      </c>
      <c r="D5" s="36"/>
      <c r="E5" s="36"/>
      <c r="F5" s="36">
        <f t="shared" si="0"/>
        <v>-14.743333015250922</v>
      </c>
      <c r="G5" s="72" t="s">
        <v>158</v>
      </c>
      <c r="H5" s="37">
        <f t="shared" si="1"/>
        <v>3.486403597841959E-2</v>
      </c>
      <c r="I5" s="35">
        <v>8.9121348370464535</v>
      </c>
      <c r="J5" s="35">
        <v>8.9746621755498293</v>
      </c>
      <c r="K5" s="35"/>
      <c r="L5" s="35"/>
      <c r="M5" s="36">
        <f t="shared" si="2"/>
        <v>8.9433985062981414</v>
      </c>
      <c r="N5" s="72" t="s">
        <v>158</v>
      </c>
      <c r="O5" s="37">
        <f t="shared" si="3"/>
        <v>4.4213505065283723E-2</v>
      </c>
      <c r="P5" s="35"/>
      <c r="Q5" s="35"/>
      <c r="R5" s="36"/>
      <c r="S5" s="72"/>
      <c r="T5" s="37"/>
    </row>
    <row r="6" spans="1:20" x14ac:dyDescent="0.3">
      <c r="A6" s="6" t="s">
        <v>162</v>
      </c>
      <c r="B6" s="35">
        <v>-5.938352129068508</v>
      </c>
      <c r="C6" s="35">
        <v>-5.9634292565947264</v>
      </c>
      <c r="D6" s="36"/>
      <c r="E6" s="36"/>
      <c r="F6" s="36">
        <f t="shared" si="0"/>
        <v>-5.9508906928316172</v>
      </c>
      <c r="G6" s="72" t="s">
        <v>158</v>
      </c>
      <c r="H6" s="37">
        <f t="shared" si="1"/>
        <v>1.7732206926468926E-2</v>
      </c>
      <c r="I6" s="35">
        <v>7.7420972678915101</v>
      </c>
      <c r="J6" s="35">
        <v>7.9635942143847815</v>
      </c>
      <c r="K6" s="35"/>
      <c r="L6" s="35"/>
      <c r="M6" s="36">
        <f t="shared" si="2"/>
        <v>7.8528457411381458</v>
      </c>
      <c r="N6" s="72" t="s">
        <v>158</v>
      </c>
      <c r="O6" s="37">
        <f t="shared" si="3"/>
        <v>0.15662199287750611</v>
      </c>
      <c r="P6" s="35"/>
      <c r="Q6" s="35"/>
      <c r="R6" s="36"/>
      <c r="S6" s="72"/>
      <c r="T6" s="37"/>
    </row>
    <row r="7" spans="1:20" x14ac:dyDescent="0.3">
      <c r="A7" s="6" t="s">
        <v>163</v>
      </c>
      <c r="B7" s="35">
        <v>-17.638720552233416</v>
      </c>
      <c r="C7" s="35">
        <v>-17.625693045563551</v>
      </c>
      <c r="D7" s="36"/>
      <c r="E7" s="36"/>
      <c r="F7" s="36">
        <f t="shared" si="0"/>
        <v>-17.632206798898483</v>
      </c>
      <c r="G7" s="72" t="s">
        <v>158</v>
      </c>
      <c r="H7" s="37">
        <f t="shared" si="1"/>
        <v>9.2118383082141E-3</v>
      </c>
      <c r="I7" s="35">
        <v>9.2124099654136504</v>
      </c>
      <c r="J7" s="35">
        <v>9.263538735882701</v>
      </c>
      <c r="K7" s="35"/>
      <c r="L7" s="35"/>
      <c r="M7" s="36">
        <f t="shared" si="2"/>
        <v>9.2379743506481766</v>
      </c>
      <c r="N7" s="72" t="s">
        <v>158</v>
      </c>
      <c r="O7" s="37">
        <f t="shared" si="3"/>
        <v>3.615350031239619E-2</v>
      </c>
      <c r="P7" s="35"/>
      <c r="Q7" s="35"/>
      <c r="R7" s="36"/>
      <c r="S7" s="72"/>
      <c r="T7" s="37"/>
    </row>
    <row r="8" spans="1:20" x14ac:dyDescent="0.3">
      <c r="A8" s="6" t="s">
        <v>164</v>
      </c>
      <c r="B8" s="35">
        <v>-14.769200144479672</v>
      </c>
      <c r="C8" s="35">
        <v>-14.798172661870506</v>
      </c>
      <c r="D8" s="36"/>
      <c r="E8" s="36"/>
      <c r="F8" s="36">
        <f t="shared" si="0"/>
        <v>-14.783686403175089</v>
      </c>
      <c r="G8" s="72" t="s">
        <v>158</v>
      </c>
      <c r="H8" s="37">
        <f t="shared" si="1"/>
        <v>2.0486663515103708E-2</v>
      </c>
      <c r="I8" s="35">
        <v>8.7775287450197776</v>
      </c>
      <c r="J8" s="35">
        <v>8.8611749554190595</v>
      </c>
      <c r="K8" s="35"/>
      <c r="L8" s="35"/>
      <c r="M8" s="36">
        <f t="shared" si="2"/>
        <v>8.8193518502194195</v>
      </c>
      <c r="N8" s="72" t="s">
        <v>158</v>
      </c>
      <c r="O8" s="37">
        <f t="shared" si="3"/>
        <v>5.9146802593888936E-2</v>
      </c>
      <c r="P8" s="35"/>
      <c r="Q8" s="35"/>
      <c r="R8" s="36"/>
      <c r="S8" s="72"/>
      <c r="T8" s="37"/>
    </row>
    <row r="9" spans="1:20" x14ac:dyDescent="0.3">
      <c r="A9" s="6" t="s">
        <v>165</v>
      </c>
      <c r="B9" s="35"/>
      <c r="C9" s="35"/>
      <c r="D9" s="36"/>
      <c r="E9" s="36"/>
      <c r="F9" s="36"/>
      <c r="G9" s="72"/>
      <c r="H9" s="37"/>
      <c r="I9" s="35"/>
      <c r="J9" s="35"/>
      <c r="K9" s="35"/>
      <c r="L9" s="35"/>
      <c r="M9" s="36"/>
      <c r="N9" s="72"/>
      <c r="O9" s="37"/>
      <c r="P9" s="35">
        <v>14.95639138018284</v>
      </c>
      <c r="Q9" s="35">
        <v>14.432495527653066</v>
      </c>
      <c r="R9" s="36">
        <f>AVERAGE(P9:Q9)</f>
        <v>14.694443453917952</v>
      </c>
      <c r="S9" s="72" t="s">
        <v>158</v>
      </c>
      <c r="T9" s="37">
        <f>STDEV(P9:Q9)</f>
        <v>0.37045030995931089</v>
      </c>
    </row>
    <row r="10" spans="1:20" x14ac:dyDescent="0.3">
      <c r="A10" s="6" t="s">
        <v>166</v>
      </c>
      <c r="B10" s="35">
        <v>-20.6496961913553</v>
      </c>
      <c r="C10" s="35">
        <v>-20.724896882494008</v>
      </c>
      <c r="D10" s="36"/>
      <c r="E10" s="36"/>
      <c r="F10" s="36">
        <f>AVERAGE(B10:E10)</f>
        <v>-20.687296536924656</v>
      </c>
      <c r="G10" s="72" t="s">
        <v>158</v>
      </c>
      <c r="H10" s="37">
        <f>STDEV(B10:E10)</f>
        <v>5.317491865409537E-2</v>
      </c>
      <c r="I10" s="35">
        <v>9.8129602221480443</v>
      </c>
      <c r="J10" s="35">
        <v>9.8206578165246654</v>
      </c>
      <c r="K10" s="35"/>
      <c r="L10" s="35"/>
      <c r="M10" s="36">
        <f>AVERAGE(I10:L10)</f>
        <v>9.816809019336354</v>
      </c>
      <c r="N10" s="72" t="s">
        <v>158</v>
      </c>
      <c r="O10" s="37">
        <f>STDEV(I10:L10)</f>
        <v>5.4430211825322134E-3</v>
      </c>
      <c r="P10" s="35">
        <v>13.183591863525299</v>
      </c>
      <c r="Q10" s="35">
        <v>13.194958887159464</v>
      </c>
      <c r="R10" s="36">
        <f>AVERAGE(P10:Q10)</f>
        <v>13.189275375342381</v>
      </c>
      <c r="S10" s="72" t="s">
        <v>158</v>
      </c>
      <c r="T10" s="37">
        <f>STDEV(P10:Q10)</f>
        <v>8.0376994936256496E-3</v>
      </c>
    </row>
    <row r="11" spans="1:20" x14ac:dyDescent="0.3">
      <c r="A11" s="6" t="s">
        <v>167</v>
      </c>
      <c r="B11" s="35">
        <v>-8.221843721154233</v>
      </c>
      <c r="C11" s="35">
        <v>-8.272756402281896</v>
      </c>
      <c r="D11" s="36"/>
      <c r="E11" s="36"/>
      <c r="F11" s="36">
        <f>AVERAGE(B11:E11)</f>
        <v>-8.2473000617180645</v>
      </c>
      <c r="G11" s="72" t="s">
        <v>158</v>
      </c>
      <c r="H11" s="37">
        <f>STDEV(B11:E11)</f>
        <v>3.600070207375887E-2</v>
      </c>
      <c r="I11" s="35">
        <v>7.773160212205358</v>
      </c>
      <c r="J11" s="35">
        <v>7.6710804184839922</v>
      </c>
      <c r="K11" s="35"/>
      <c r="L11" s="35"/>
      <c r="M11" s="36">
        <f>AVERAGE(I11:L11)</f>
        <v>7.7221203153446751</v>
      </c>
      <c r="N11" s="72" t="s">
        <v>158</v>
      </c>
      <c r="O11" s="37">
        <f>STDEV(I11:L11)</f>
        <v>7.2181314362501692E-2</v>
      </c>
      <c r="P11" s="35"/>
      <c r="Q11" s="35"/>
      <c r="R11" s="36"/>
      <c r="S11" s="72"/>
      <c r="T11" s="37"/>
    </row>
    <row r="12" spans="1:20" x14ac:dyDescent="0.3">
      <c r="A12" s="6" t="s">
        <v>168</v>
      </c>
      <c r="B12" s="35">
        <v>-17.474973157464362</v>
      </c>
      <c r="C12" s="35">
        <v>-17.555256594724224</v>
      </c>
      <c r="D12" s="36"/>
      <c r="E12" s="36"/>
      <c r="F12" s="36">
        <f>AVERAGE(B12:E12)</f>
        <v>-17.515114876094295</v>
      </c>
      <c r="G12" s="72" t="s">
        <v>158</v>
      </c>
      <c r="H12" s="37">
        <f>STDEV(B12:E12)</f>
        <v>5.6768962903412983E-2</v>
      </c>
      <c r="I12" s="35">
        <v>9.3121517161496179</v>
      </c>
      <c r="J12" s="35">
        <v>9.2325876758470358</v>
      </c>
      <c r="K12" s="35"/>
      <c r="L12" s="35"/>
      <c r="M12" s="36">
        <f>AVERAGE(I12:L12)</f>
        <v>9.2723696959983268</v>
      </c>
      <c r="N12" s="72" t="s">
        <v>158</v>
      </c>
      <c r="O12" s="37">
        <f>STDEV(I12:L12)</f>
        <v>5.626027243655559E-2</v>
      </c>
      <c r="P12" s="35"/>
      <c r="Q12" s="35"/>
      <c r="R12" s="36"/>
      <c r="S12" s="72"/>
      <c r="T12" s="37"/>
    </row>
    <row r="13" spans="1:20" x14ac:dyDescent="0.3">
      <c r="A13" s="6" t="s">
        <v>169</v>
      </c>
      <c r="B13" s="35">
        <v>-8.9962992853841541</v>
      </c>
      <c r="C13" s="35">
        <v>-9.052570743405278</v>
      </c>
      <c r="D13" s="36"/>
      <c r="E13" s="36"/>
      <c r="F13" s="36">
        <f>AVERAGE(B13:E13)</f>
        <v>-9.0244350143947152</v>
      </c>
      <c r="G13" s="72" t="s">
        <v>158</v>
      </c>
      <c r="H13" s="37">
        <f>STDEV(B13:E13)</f>
        <v>3.9789929553990834E-2</v>
      </c>
      <c r="I13" s="35">
        <v>7.7144272398457057</v>
      </c>
      <c r="J13" s="35">
        <v>7.6850346740637994</v>
      </c>
      <c r="K13" s="35"/>
      <c r="L13" s="35"/>
      <c r="M13" s="36">
        <f>AVERAGE(I13:L13)</f>
        <v>7.6997309569547525</v>
      </c>
      <c r="N13" s="72" t="s">
        <v>158</v>
      </c>
      <c r="O13" s="37">
        <f>STDEV(I13:L13)</f>
        <v>2.078368258085762E-2</v>
      </c>
      <c r="P13" s="35">
        <v>2.9595437114749035</v>
      </c>
      <c r="Q13" s="35">
        <v>2.4534035267122944</v>
      </c>
      <c r="R13" s="36">
        <f>AVERAGE(P13:Q13)</f>
        <v>2.706473619093599</v>
      </c>
      <c r="S13" s="72" t="s">
        <v>158</v>
      </c>
      <c r="T13" s="37">
        <f>STDEV(P13:Q13)</f>
        <v>0.35789515687665291</v>
      </c>
    </row>
    <row r="14" spans="1:20" x14ac:dyDescent="0.3">
      <c r="A14" s="6" t="s">
        <v>170</v>
      </c>
      <c r="B14" s="35"/>
      <c r="C14" s="35"/>
      <c r="D14" s="36"/>
      <c r="E14" s="36"/>
      <c r="F14" s="36"/>
      <c r="G14" s="72"/>
      <c r="H14" s="37"/>
      <c r="I14" s="35"/>
      <c r="J14" s="35"/>
      <c r="K14" s="35"/>
      <c r="L14" s="35"/>
      <c r="M14" s="36"/>
      <c r="N14" s="72"/>
      <c r="O14" s="37"/>
      <c r="P14" s="35">
        <v>12.376734303542177</v>
      </c>
      <c r="Q14" s="35">
        <v>12.015198949624256</v>
      </c>
      <c r="R14" s="36">
        <f>AVERAGE(P14:Q14)</f>
        <v>12.195966626583218</v>
      </c>
      <c r="S14" s="72" t="s">
        <v>158</v>
      </c>
      <c r="T14" s="37">
        <f>STDEV(P14:Q14)</f>
        <v>0.25564410039404017</v>
      </c>
    </row>
    <row r="15" spans="1:20" x14ac:dyDescent="0.3">
      <c r="A15" s="6" t="s">
        <v>171</v>
      </c>
      <c r="B15" s="35">
        <v>-13.477308635830344</v>
      </c>
      <c r="C15" s="35">
        <v>-13.540378896882496</v>
      </c>
      <c r="D15" s="36"/>
      <c r="E15" s="36"/>
      <c r="F15" s="36">
        <f t="shared" ref="F15:F24" si="4">AVERAGE(B15:E15)</f>
        <v>-13.508843766356421</v>
      </c>
      <c r="G15" s="72" t="s">
        <v>158</v>
      </c>
      <c r="H15" s="37">
        <f t="shared" ref="H15:H24" si="5">STDEV(B15:E15)</f>
        <v>4.4597409281182533E-2</v>
      </c>
      <c r="I15" s="35">
        <v>7.161368767278967</v>
      </c>
      <c r="J15" s="35">
        <v>7.2929879136120457</v>
      </c>
      <c r="K15" s="35"/>
      <c r="L15" s="35"/>
      <c r="M15" s="36">
        <f t="shared" ref="M15:M24" si="6">AVERAGE(I15:L15)</f>
        <v>7.2271783404455068</v>
      </c>
      <c r="N15" s="72" t="s">
        <v>158</v>
      </c>
      <c r="O15" s="37">
        <f t="shared" ref="O15:O24" si="7">STDEV(I15:L15)</f>
        <v>9.3068790906104468E-2</v>
      </c>
      <c r="P15" s="35"/>
      <c r="Q15" s="35"/>
      <c r="R15" s="36"/>
      <c r="S15" s="72"/>
      <c r="T15" s="37"/>
    </row>
    <row r="16" spans="1:20" x14ac:dyDescent="0.3">
      <c r="A16" s="6" t="s">
        <v>172</v>
      </c>
      <c r="B16" s="35">
        <v>-15.672499733352298</v>
      </c>
      <c r="C16" s="35">
        <v>-15.653472422062352</v>
      </c>
      <c r="D16" s="36"/>
      <c r="E16" s="36"/>
      <c r="F16" s="36">
        <f t="shared" si="4"/>
        <v>-15.662986077707325</v>
      </c>
      <c r="G16" s="72" t="s">
        <v>158</v>
      </c>
      <c r="H16" s="37">
        <f t="shared" si="5"/>
        <v>1.3454340840868292E-2</v>
      </c>
      <c r="I16" s="35">
        <v>7.4378980035623368</v>
      </c>
      <c r="J16" s="35">
        <v>7.3548900336833753</v>
      </c>
      <c r="K16" s="35"/>
      <c r="L16" s="35"/>
      <c r="M16" s="36">
        <f t="shared" si="6"/>
        <v>7.3963940186228561</v>
      </c>
      <c r="N16" s="72" t="s">
        <v>158</v>
      </c>
      <c r="O16" s="37">
        <f t="shared" si="7"/>
        <v>5.8695498393942301E-2</v>
      </c>
      <c r="P16" s="35"/>
      <c r="Q16" s="35"/>
      <c r="R16" s="36"/>
      <c r="S16" s="72"/>
      <c r="T16" s="37"/>
    </row>
    <row r="17" spans="1:20" x14ac:dyDescent="0.3">
      <c r="A17" s="6" t="s">
        <v>173</v>
      </c>
      <c r="B17" s="35">
        <v>-15.96452056742632</v>
      </c>
      <c r="C17" s="35">
        <v>-15.982202142971376</v>
      </c>
      <c r="D17" s="36"/>
      <c r="E17" s="36"/>
      <c r="F17" s="36">
        <f t="shared" si="4"/>
        <v>-15.973361355198847</v>
      </c>
      <c r="G17" s="72" t="s">
        <v>158</v>
      </c>
      <c r="H17" s="37">
        <f t="shared" si="5"/>
        <v>1.2502761969971719E-2</v>
      </c>
      <c r="I17" s="35">
        <v>8.0011982996951261</v>
      </c>
      <c r="J17" s="35">
        <v>8.0998553913168472</v>
      </c>
      <c r="K17" s="35"/>
      <c r="L17" s="35"/>
      <c r="M17" s="36">
        <f t="shared" si="6"/>
        <v>8.0505268455059866</v>
      </c>
      <c r="N17" s="72" t="s">
        <v>158</v>
      </c>
      <c r="O17" s="37">
        <f t="shared" si="7"/>
        <v>6.976109849786151E-2</v>
      </c>
      <c r="P17" s="35"/>
      <c r="Q17" s="35"/>
      <c r="R17" s="36"/>
      <c r="S17" s="72"/>
      <c r="T17" s="37"/>
    </row>
    <row r="18" spans="1:20" x14ac:dyDescent="0.3">
      <c r="A18" s="6" t="s">
        <v>174</v>
      </c>
      <c r="B18" s="35">
        <v>-18.381244711487184</v>
      </c>
      <c r="C18" s="35">
        <v>-18.448266432112586</v>
      </c>
      <c r="D18" s="36"/>
      <c r="E18" s="36"/>
      <c r="F18" s="36">
        <f t="shared" si="4"/>
        <v>-18.414755571799887</v>
      </c>
      <c r="G18" s="72" t="s">
        <v>158</v>
      </c>
      <c r="H18" s="37">
        <f t="shared" si="5"/>
        <v>4.7391513141011747E-2</v>
      </c>
      <c r="I18" s="35">
        <v>8.6464331843563222</v>
      </c>
      <c r="J18" s="35">
        <v>8.8355626803462641</v>
      </c>
      <c r="K18" s="35"/>
      <c r="L18" s="35"/>
      <c r="M18" s="36">
        <f t="shared" si="6"/>
        <v>8.7409979323512932</v>
      </c>
      <c r="N18" s="72" t="s">
        <v>158</v>
      </c>
      <c r="O18" s="37">
        <f t="shared" si="7"/>
        <v>0.13373474913688185</v>
      </c>
      <c r="P18" s="35"/>
      <c r="Q18" s="35"/>
      <c r="R18" s="36"/>
      <c r="S18" s="72"/>
      <c r="T18" s="37"/>
    </row>
    <row r="19" spans="1:20" x14ac:dyDescent="0.3">
      <c r="A19" s="6" t="s">
        <v>175</v>
      </c>
      <c r="B19" s="35">
        <v>-16.981558644718604</v>
      </c>
      <c r="C19" s="35">
        <v>-16.971488960785017</v>
      </c>
      <c r="D19" s="36">
        <v>-16.950510049938686</v>
      </c>
      <c r="E19" s="36">
        <v>-17.011889688249404</v>
      </c>
      <c r="F19" s="36">
        <f t="shared" si="4"/>
        <v>-16.978861835922928</v>
      </c>
      <c r="G19" s="72" t="s">
        <v>158</v>
      </c>
      <c r="H19" s="37">
        <f t="shared" si="5"/>
        <v>2.5536215219928108E-2</v>
      </c>
      <c r="I19" s="35">
        <v>8.0831328882235312</v>
      </c>
      <c r="J19" s="35">
        <v>8.1548256531858865</v>
      </c>
      <c r="K19" s="35">
        <v>7.9516251888594311</v>
      </c>
      <c r="L19" s="35">
        <v>8.1493005745987706</v>
      </c>
      <c r="M19" s="36">
        <f t="shared" si="6"/>
        <v>8.0847210762169048</v>
      </c>
      <c r="N19" s="72" t="s">
        <v>158</v>
      </c>
      <c r="O19" s="37">
        <f t="shared" si="7"/>
        <v>9.4520193425935692E-2</v>
      </c>
      <c r="P19" s="35"/>
      <c r="Q19" s="35"/>
      <c r="R19" s="36"/>
      <c r="S19" s="72"/>
      <c r="T19" s="37"/>
    </row>
    <row r="20" spans="1:20" x14ac:dyDescent="0.3">
      <c r="A20" s="6" t="s">
        <v>176</v>
      </c>
      <c r="B20" s="35">
        <v>-19.770861094322186</v>
      </c>
      <c r="C20" s="35">
        <v>-19.817183751799142</v>
      </c>
      <c r="D20" s="36"/>
      <c r="E20" s="36"/>
      <c r="F20" s="36">
        <f t="shared" si="4"/>
        <v>-19.794022423060664</v>
      </c>
      <c r="G20" s="72" t="s">
        <v>158</v>
      </c>
      <c r="H20" s="37">
        <f t="shared" si="5"/>
        <v>3.2755065224537604E-2</v>
      </c>
      <c r="I20" s="35">
        <v>7.3662052385999814</v>
      </c>
      <c r="J20" s="35">
        <v>7.6853724115819633</v>
      </c>
      <c r="K20" s="35"/>
      <c r="L20" s="35"/>
      <c r="M20" s="36">
        <f t="shared" si="6"/>
        <v>7.5257888250909719</v>
      </c>
      <c r="N20" s="72" t="s">
        <v>158</v>
      </c>
      <c r="O20" s="37">
        <f t="shared" si="7"/>
        <v>0.2256852723476992</v>
      </c>
      <c r="P20" s="35"/>
      <c r="Q20" s="35"/>
      <c r="R20" s="36"/>
      <c r="S20" s="72"/>
      <c r="T20" s="37"/>
    </row>
    <row r="21" spans="1:20" x14ac:dyDescent="0.3">
      <c r="A21" s="6" t="s">
        <v>177</v>
      </c>
      <c r="B21" s="35">
        <v>-16.598910655242296</v>
      </c>
      <c r="C21" s="35">
        <v>-16.638433062609963</v>
      </c>
      <c r="D21" s="36"/>
      <c r="E21" s="36"/>
      <c r="F21" s="36">
        <f t="shared" si="4"/>
        <v>-16.618671858926128</v>
      </c>
      <c r="G21" s="72" t="s">
        <v>158</v>
      </c>
      <c r="H21" s="37">
        <f t="shared" si="5"/>
        <v>2.7946562258494182E-2</v>
      </c>
      <c r="I21" s="35">
        <v>7.7349108869778078</v>
      </c>
      <c r="J21" s="35">
        <v>7.6606898714330498</v>
      </c>
      <c r="K21" s="35"/>
      <c r="L21" s="35"/>
      <c r="M21" s="36">
        <f t="shared" si="6"/>
        <v>7.6978003792054288</v>
      </c>
      <c r="N21" s="72" t="s">
        <v>158</v>
      </c>
      <c r="O21" s="37">
        <f t="shared" si="7"/>
        <v>5.2482183398250552E-2</v>
      </c>
      <c r="P21" s="35"/>
      <c r="Q21" s="35"/>
      <c r="R21" s="36"/>
      <c r="S21" s="72"/>
      <c r="T21" s="37"/>
    </row>
    <row r="22" spans="1:20" x14ac:dyDescent="0.3">
      <c r="A22" s="6" t="s">
        <v>178</v>
      </c>
      <c r="B22" s="35">
        <v>-18.703474597361968</v>
      </c>
      <c r="C22" s="35">
        <v>-18.782703975546035</v>
      </c>
      <c r="D22" s="36"/>
      <c r="E22" s="36"/>
      <c r="F22" s="36">
        <f t="shared" si="4"/>
        <v>-18.743089286454001</v>
      </c>
      <c r="G22" s="72" t="s">
        <v>158</v>
      </c>
      <c r="H22" s="37">
        <f t="shared" si="5"/>
        <v>5.6023630583147244E-2</v>
      </c>
      <c r="I22" s="35">
        <v>8.4006294187711035</v>
      </c>
      <c r="J22" s="35">
        <v>8.2945132415405229</v>
      </c>
      <c r="K22" s="35"/>
      <c r="L22" s="35"/>
      <c r="M22" s="36">
        <f t="shared" si="6"/>
        <v>8.3475713301558123</v>
      </c>
      <c r="N22" s="72" t="s">
        <v>158</v>
      </c>
      <c r="O22" s="37">
        <f t="shared" si="7"/>
        <v>7.5035468513337006E-2</v>
      </c>
      <c r="P22" s="35"/>
      <c r="Q22" s="35"/>
      <c r="R22" s="36"/>
      <c r="S22" s="72"/>
      <c r="T22" s="37"/>
    </row>
    <row r="23" spans="1:20" x14ac:dyDescent="0.3">
      <c r="A23" s="6" t="s">
        <v>179</v>
      </c>
      <c r="B23" s="35">
        <v>-17.827412095139902</v>
      </c>
      <c r="C23" s="35">
        <v>-17.844332320486171</v>
      </c>
      <c r="D23" s="36"/>
      <c r="E23" s="36"/>
      <c r="F23" s="36">
        <f t="shared" si="4"/>
        <v>-17.835872207813036</v>
      </c>
      <c r="G23" s="72" t="s">
        <v>158</v>
      </c>
      <c r="H23" s="37">
        <f t="shared" si="5"/>
        <v>1.1964406081551013E-2</v>
      </c>
      <c r="I23" s="35">
        <v>8.2674857124124443</v>
      </c>
      <c r="J23" s="35">
        <v>8.4521659240914992</v>
      </c>
      <c r="K23" s="35"/>
      <c r="L23" s="35"/>
      <c r="M23" s="36">
        <f t="shared" si="6"/>
        <v>8.3598258182519718</v>
      </c>
      <c r="N23" s="72" t="s">
        <v>158</v>
      </c>
      <c r="O23" s="37">
        <f t="shared" si="7"/>
        <v>0.13058863002922674</v>
      </c>
      <c r="P23" s="35"/>
      <c r="Q23" s="35"/>
      <c r="R23" s="36"/>
      <c r="S23" s="72"/>
      <c r="T23" s="37"/>
    </row>
    <row r="24" spans="1:20" x14ac:dyDescent="0.3">
      <c r="A24" s="6" t="s">
        <v>180</v>
      </c>
      <c r="B24" s="35">
        <v>-17.029021269790505</v>
      </c>
      <c r="C24" s="35">
        <v>-17.062201438848923</v>
      </c>
      <c r="D24" s="36"/>
      <c r="E24" s="36"/>
      <c r="F24" s="36">
        <f t="shared" si="4"/>
        <v>-17.045611354319714</v>
      </c>
      <c r="G24" s="72" t="s">
        <v>158</v>
      </c>
      <c r="H24" s="37">
        <f t="shared" si="5"/>
        <v>2.3461922542123845E-2</v>
      </c>
      <c r="I24" s="35">
        <v>8.4418038495981271</v>
      </c>
      <c r="J24" s="35">
        <v>8.1905686546463237</v>
      </c>
      <c r="K24" s="35"/>
      <c r="L24" s="35"/>
      <c r="M24" s="36">
        <f t="shared" si="6"/>
        <v>8.3161862521222254</v>
      </c>
      <c r="N24" s="72" t="s">
        <v>158</v>
      </c>
      <c r="O24" s="37">
        <f t="shared" si="7"/>
        <v>0.17765011002314449</v>
      </c>
      <c r="P24" s="35"/>
      <c r="Q24" s="35"/>
      <c r="R24" s="36"/>
      <c r="S24" s="72"/>
      <c r="T24" s="37"/>
    </row>
    <row r="25" spans="1:20" x14ac:dyDescent="0.3">
      <c r="A25" s="6" t="s">
        <v>181</v>
      </c>
      <c r="B25" s="35"/>
      <c r="C25" s="35"/>
      <c r="D25" s="36"/>
      <c r="E25" s="36"/>
      <c r="F25" s="36"/>
      <c r="G25" s="72"/>
      <c r="H25" s="37"/>
      <c r="I25" s="35"/>
      <c r="J25" s="35"/>
      <c r="K25" s="35"/>
      <c r="L25" s="35"/>
      <c r="M25" s="36"/>
      <c r="N25" s="72"/>
      <c r="O25" s="37"/>
      <c r="P25" s="35">
        <v>8.8360527586566011</v>
      </c>
      <c r="Q25" s="35">
        <v>8.6883288357809452</v>
      </c>
      <c r="R25" s="36">
        <f>AVERAGE(P25:Q25)</f>
        <v>8.7621907972187731</v>
      </c>
      <c r="S25" s="72" t="s">
        <v>158</v>
      </c>
      <c r="T25" s="37">
        <f>STDEV(P25:Q25)</f>
        <v>0.10445658760885487</v>
      </c>
    </row>
    <row r="26" spans="1:20" x14ac:dyDescent="0.3">
      <c r="A26" s="6" t="s">
        <v>182</v>
      </c>
      <c r="B26" s="35"/>
      <c r="C26" s="35"/>
      <c r="D26" s="36"/>
      <c r="E26" s="36"/>
      <c r="F26" s="36"/>
      <c r="G26" s="72"/>
      <c r="H26" s="37"/>
      <c r="I26" s="35"/>
      <c r="J26" s="35"/>
      <c r="K26" s="35"/>
      <c r="L26" s="35"/>
      <c r="M26" s="36"/>
      <c r="N26" s="72"/>
      <c r="O26" s="37"/>
      <c r="P26" s="35">
        <v>5.9155118845849088</v>
      </c>
      <c r="Q26" s="35">
        <v>6.3130518023349333</v>
      </c>
      <c r="R26" s="36">
        <f>AVERAGE(P26:Q26)</f>
        <v>6.1142818434599207</v>
      </c>
      <c r="S26" s="72" t="s">
        <v>158</v>
      </c>
      <c r="T26" s="37">
        <f>STDEV(P26:Q26)</f>
        <v>0.28110317163338466</v>
      </c>
    </row>
    <row r="27" spans="1:20" x14ac:dyDescent="0.3">
      <c r="A27" s="6" t="s">
        <v>183</v>
      </c>
      <c r="B27" s="35"/>
      <c r="C27" s="35"/>
      <c r="D27" s="36"/>
      <c r="E27" s="36"/>
      <c r="F27" s="36"/>
      <c r="G27" s="72"/>
      <c r="H27" s="37"/>
      <c r="I27" s="35"/>
      <c r="J27" s="35"/>
      <c r="K27" s="35"/>
      <c r="L27" s="35"/>
      <c r="M27" s="36"/>
      <c r="N27" s="72"/>
      <c r="O27" s="37"/>
      <c r="P27" s="35">
        <v>-0.76914180388148035</v>
      </c>
      <c r="Q27" s="35">
        <v>-0.41330926748286745</v>
      </c>
      <c r="R27" s="36">
        <f>AVERAGE(P27:Q27)</f>
        <v>-0.59122553568217384</v>
      </c>
      <c r="S27" s="72" t="s">
        <v>158</v>
      </c>
      <c r="T27" s="37">
        <f>STDEV(P27:Q27)</f>
        <v>0.25161159945426836</v>
      </c>
    </row>
    <row r="28" spans="1:20" x14ac:dyDescent="0.3">
      <c r="A28" s="6" t="s">
        <v>184</v>
      </c>
      <c r="B28" s="35"/>
      <c r="C28" s="35"/>
      <c r="D28" s="36"/>
      <c r="E28" s="36"/>
      <c r="F28" s="36"/>
      <c r="G28" s="72"/>
      <c r="H28" s="37"/>
      <c r="I28" s="35"/>
      <c r="J28" s="35"/>
      <c r="K28" s="35"/>
      <c r="L28" s="35"/>
      <c r="M28" s="36"/>
      <c r="N28" s="72"/>
      <c r="O28" s="37"/>
      <c r="P28" s="35">
        <v>9.1267335144978965</v>
      </c>
      <c r="Q28" s="35">
        <v>9.197774327024133</v>
      </c>
      <c r="R28" s="36">
        <f>AVERAGE(P28:Q28)</f>
        <v>9.1622539207610139</v>
      </c>
      <c r="S28" s="72" t="s">
        <v>158</v>
      </c>
      <c r="T28" s="37">
        <f>STDEV(P28:Q28)</f>
        <v>5.0233440278304065E-2</v>
      </c>
    </row>
    <row r="29" spans="1:20" x14ac:dyDescent="0.3">
      <c r="A29" s="6" t="s">
        <v>185</v>
      </c>
      <c r="B29" s="35">
        <v>-15.268862788300936</v>
      </c>
      <c r="C29" s="35">
        <v>-15.23735007196546</v>
      </c>
      <c r="D29" s="36"/>
      <c r="E29" s="36"/>
      <c r="F29" s="36">
        <f>AVERAGE(B29:E29)</f>
        <v>-15.253106430133197</v>
      </c>
      <c r="G29" s="72" t="s">
        <v>158</v>
      </c>
      <c r="H29" s="37">
        <f>STDEV(B29:E29)</f>
        <v>2.2282855414422879E-2</v>
      </c>
      <c r="I29" s="35">
        <v>8.0013389654637095</v>
      </c>
      <c r="J29" s="35">
        <v>8.0480450188499866</v>
      </c>
      <c r="K29" s="35"/>
      <c r="L29" s="35"/>
      <c r="M29" s="36">
        <f>AVERAGE(I29:L29)</f>
        <v>8.024691992156848</v>
      </c>
      <c r="N29" s="72" t="s">
        <v>158</v>
      </c>
      <c r="O29" s="37">
        <f>STDEV(I29:L29)</f>
        <v>3.3026167071897441E-2</v>
      </c>
      <c r="P29" s="35"/>
      <c r="Q29" s="35"/>
      <c r="R29" s="36"/>
      <c r="S29" s="72"/>
      <c r="T29" s="37"/>
    </row>
    <row r="30" spans="1:20" x14ac:dyDescent="0.3">
      <c r="A30" s="6" t="s">
        <v>186</v>
      </c>
      <c r="B30" s="35">
        <v>-19.113841643270906</v>
      </c>
      <c r="C30" s="35">
        <v>-19.092462817847434</v>
      </c>
      <c r="D30" s="36"/>
      <c r="E30" s="36"/>
      <c r="F30" s="36">
        <f>AVERAGE(B30:E30)</f>
        <v>-19.103152230559168</v>
      </c>
      <c r="G30" s="72" t="s">
        <v>158</v>
      </c>
      <c r="H30" s="37">
        <f>STDEV(B30:E30)</f>
        <v>1.5117112430740511E-2</v>
      </c>
      <c r="I30" s="35">
        <v>8.6548037877983184</v>
      </c>
      <c r="J30" s="35">
        <v>8.7630281588926628</v>
      </c>
      <c r="K30" s="35"/>
      <c r="L30" s="35"/>
      <c r="M30" s="36">
        <f>AVERAGE(I30:L30)</f>
        <v>8.7089159733454906</v>
      </c>
      <c r="N30" s="72" t="s">
        <v>158</v>
      </c>
      <c r="O30" s="37">
        <f>STDEV(I30:L30)</f>
        <v>7.6526186690460352E-2</v>
      </c>
      <c r="P30" s="35"/>
      <c r="Q30" s="35"/>
      <c r="R30" s="36"/>
      <c r="S30" s="72"/>
      <c r="T30" s="37"/>
    </row>
    <row r="31" spans="1:20" x14ac:dyDescent="0.3">
      <c r="A31" s="6" t="s">
        <v>187</v>
      </c>
      <c r="B31" s="35">
        <v>-19.251391285820816</v>
      </c>
      <c r="C31" s="35">
        <v>-19.183052934591398</v>
      </c>
      <c r="D31" s="36"/>
      <c r="E31" s="36"/>
      <c r="F31" s="36">
        <f>AVERAGE(B31:E31)</f>
        <v>-19.217222110206109</v>
      </c>
      <c r="G31" s="72" t="s">
        <v>158</v>
      </c>
      <c r="H31" s="37">
        <f>STDEV(B31:E31)</f>
        <v>4.8322511569429349E-2</v>
      </c>
      <c r="I31" s="35">
        <v>9.0183582640411597</v>
      </c>
      <c r="J31" s="35">
        <v>8.949545499773361</v>
      </c>
      <c r="K31" s="35"/>
      <c r="L31" s="35"/>
      <c r="M31" s="36">
        <f>AVERAGE(I31:L31)</f>
        <v>8.9839518819072595</v>
      </c>
      <c r="N31" s="72" t="s">
        <v>158</v>
      </c>
      <c r="O31" s="37">
        <f>STDEV(I31:L31)</f>
        <v>4.8657972245951808E-2</v>
      </c>
      <c r="P31" s="35"/>
      <c r="Q31" s="35"/>
      <c r="R31" s="36"/>
      <c r="S31" s="72"/>
      <c r="T31" s="37"/>
    </row>
  </sheetData>
  <mergeCells count="3">
    <mergeCell ref="F1:H1"/>
    <mergeCell ref="M1:O1"/>
    <mergeCell ref="R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S1</vt:lpstr>
      <vt:lpstr>Data S2</vt:lpstr>
      <vt:lpstr>Data S3</vt:lpstr>
      <vt:lpstr>Data S4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2021-02-25T04:06:34Z</dcterms:created>
  <dcterms:modified xsi:type="dcterms:W3CDTF">2021-03-04T03:01:05Z</dcterms:modified>
</cp:coreProperties>
</file>