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defaultThemeVersion="166925"/>
  <mc:AlternateContent xmlns:mc="http://schemas.openxmlformats.org/markup-compatibility/2006">
    <mc:Choice Requires="x15">
      <x15ac:absPath xmlns:x15ac="http://schemas.microsoft.com/office/spreadsheetml/2010/11/ac" url="J:\LOCAL DISK\Research\TaylorLaw\UnitedStatesCountyData1940-2010\TaylorLawUSCensus\20191113WorkingFolder_OtherResults\PlosOne\Revision\TablesAndFigures\"/>
    </mc:Choice>
  </mc:AlternateContent>
  <xr:revisionPtr revIDLastSave="0" documentId="13_ncr:1_{17F6DC5B-2724-49E3-A6F6-F7553FF932FD}" xr6:coauthVersionLast="45" xr6:coauthVersionMax="45" xr10:uidLastSave="{00000000-0000-0000-0000-000000000000}"/>
  <bookViews>
    <workbookView xWindow="-120" yWindow="-120" windowWidth="29040" windowHeight="15840" xr2:uid="{3EA7EC7B-5F59-412E-BB46-262807C96D0D}"/>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N6" i="1" l="1"/>
  <c r="N7" i="1"/>
  <c r="N8" i="1"/>
  <c r="N9" i="1"/>
  <c r="N10" i="1"/>
  <c r="N11" i="1"/>
  <c r="N12" i="1"/>
  <c r="N13" i="1"/>
  <c r="N14" i="1"/>
  <c r="N15" i="1"/>
  <c r="N16" i="1"/>
  <c r="N17" i="1"/>
  <c r="N18" i="1"/>
  <c r="N19" i="1"/>
  <c r="N20" i="1"/>
  <c r="N21" i="1"/>
  <c r="N22" i="1"/>
  <c r="N23" i="1"/>
  <c r="N24" i="1"/>
  <c r="N25" i="1"/>
  <c r="N26" i="1"/>
  <c r="N27" i="1"/>
  <c r="M6" i="1"/>
  <c r="M7" i="1"/>
  <c r="M8" i="1"/>
  <c r="M9" i="1"/>
  <c r="M10" i="1"/>
  <c r="M11" i="1"/>
  <c r="M12" i="1"/>
  <c r="M13" i="1"/>
  <c r="M14" i="1"/>
  <c r="M15" i="1"/>
  <c r="M16" i="1"/>
  <c r="M17" i="1"/>
  <c r="M18" i="1"/>
  <c r="M19" i="1"/>
  <c r="M20" i="1"/>
  <c r="M21" i="1"/>
  <c r="M22" i="1"/>
  <c r="M23" i="1"/>
  <c r="M24" i="1"/>
  <c r="M25" i="1"/>
  <c r="M26" i="1"/>
  <c r="M27" i="1"/>
  <c r="N5" i="1"/>
  <c r="M5" i="1"/>
  <c r="F6" i="1"/>
  <c r="F7" i="1"/>
  <c r="F8" i="1"/>
  <c r="F9" i="1"/>
  <c r="F10" i="1"/>
  <c r="F11" i="1"/>
  <c r="F12" i="1"/>
  <c r="F13" i="1"/>
  <c r="F14" i="1"/>
  <c r="F15" i="1"/>
  <c r="F16" i="1"/>
  <c r="F17" i="1"/>
  <c r="F18" i="1"/>
  <c r="F19" i="1"/>
  <c r="F20" i="1"/>
  <c r="F21" i="1"/>
  <c r="F22" i="1"/>
  <c r="F23" i="1"/>
  <c r="F24" i="1"/>
  <c r="F25" i="1"/>
  <c r="F26" i="1"/>
  <c r="F27" i="1"/>
  <c r="F5" i="1"/>
  <c r="E6" i="1"/>
  <c r="E7" i="1"/>
  <c r="E8" i="1"/>
  <c r="E9" i="1"/>
  <c r="E10" i="1"/>
  <c r="E11" i="1"/>
  <c r="E12" i="1"/>
  <c r="E13" i="1"/>
  <c r="E14" i="1"/>
  <c r="E15" i="1"/>
  <c r="E16" i="1"/>
  <c r="E17" i="1"/>
  <c r="E18" i="1"/>
  <c r="E19" i="1"/>
  <c r="E20" i="1"/>
  <c r="E21" i="1"/>
  <c r="E22" i="1"/>
  <c r="E23" i="1"/>
  <c r="E24" i="1"/>
  <c r="E25" i="1"/>
  <c r="E26" i="1"/>
  <c r="E27" i="1"/>
  <c r="E5" i="1"/>
</calcChain>
</file>

<file path=xl/sharedStrings.xml><?xml version="1.0" encoding="utf-8"?>
<sst xmlns="http://schemas.openxmlformats.org/spreadsheetml/2006/main" count="46" uniqueCount="18">
  <si>
    <t>year</t>
  </si>
  <si>
    <t>slope</t>
  </si>
  <si>
    <t>est</t>
  </si>
  <si>
    <t>std err</t>
  </si>
  <si>
    <t>OLS</t>
  </si>
  <si>
    <t>∆AICc</t>
  </si>
  <si>
    <t>AICc</t>
  </si>
  <si>
    <t>mod</t>
  </si>
  <si>
    <t>ols</t>
  </si>
  <si>
    <t>gls_exp</t>
  </si>
  <si>
    <t>gls_rat</t>
  </si>
  <si>
    <t>lower</t>
  </si>
  <si>
    <t>upper</t>
  </si>
  <si>
    <t>AICc wt</t>
  </si>
  <si>
    <t>cor</t>
  </si>
  <si>
    <t>best LS</t>
  </si>
  <si>
    <t>n</t>
  </si>
  <si>
    <t>Table S1. Descriptive model summary of the spatial hierarchical TL for each census (year). n is the number of finite log(mean)-log(variance) pairs in each fitting. OLS is the ordinary least-squares linear regression and best LS is the least-squares linear regression with the smallest AICc. mod shows the name of the best LS (gls_exp and gls_rat are respectively the generalized least-squares linear regression with exponential spatial correlation and rational quadratics spatial correlation. est and std err are respectively the point estimate and standard error of the estimate. lower and upper are respectively the lower and upper bounds of the slope estimates with 95% confidence level. AICc and AICc wt are respectively the Akaike Information Criterion and the AICc weight of the corresponding model among all fitted models in a census. Model with the smaller AICc (or greater AICc wt) is better. cor is the correlation coefficient of the observed variance and the predicted variance from each model. ∆AICc is AICc of the best LS minus the AICc of the OLS.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</si>
</sst>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3" x14ac:knownFonts="1">
    <font>
      <sz val="11"/>
      <color theme="1"/>
      <name val="Calibri"/>
      <family val="2"/>
      <scheme val="minor"/>
    </font>
    <font>
      <sz val="11"/>
      <name val="Calibri"/>
      <family val="2"/>
      <scheme val="minor"/>
    </font>
    <font>
      <sz val="11"/>
      <color theme="1"/>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16">
    <xf numFmtId="0" fontId="0" fillId="0" borderId="0" xfId="0"/>
    <xf numFmtId="0" fontId="0" fillId="0" borderId="0" xfId="0" applyAlignment="1">
      <alignment horizontal="center" vertical="center"/>
    </xf>
    <xf numFmtId="164" fontId="0" fillId="0" borderId="0" xfId="0" applyNumberFormat="1" applyAlignment="1">
      <alignment horizontal="center" vertical="center"/>
    </xf>
    <xf numFmtId="164" fontId="1" fillId="0" borderId="0" xfId="0" applyNumberFormat="1" applyFont="1" applyAlignment="1">
      <alignment horizontal="center" vertical="center"/>
    </xf>
    <xf numFmtId="164" fontId="0" fillId="0" borderId="0" xfId="0" applyNumberFormat="1" applyFont="1" applyAlignment="1">
      <alignment horizontal="center" vertical="center"/>
    </xf>
    <xf numFmtId="0" fontId="0" fillId="0" borderId="0" xfId="0" applyAlignment="1">
      <alignment horizontal="center" vertical="center"/>
    </xf>
    <xf numFmtId="0" fontId="1"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center" vertical="center"/>
    </xf>
    <xf numFmtId="0" fontId="0" fillId="0" borderId="0" xfId="0" applyAlignment="1">
      <alignment horizontal="center" vertical="center"/>
    </xf>
    <xf numFmtId="0" fontId="0" fillId="0" borderId="0" xfId="0" applyAlignment="1">
      <alignment horizontal="center" vertical="center"/>
    </xf>
    <xf numFmtId="0" fontId="0" fillId="0" borderId="0" xfId="0" applyAlignment="1">
      <alignment horizontal="center" vertical="center"/>
    </xf>
    <xf numFmtId="0" fontId="1" fillId="0" borderId="0" xfId="0" applyFont="1" applyAlignment="1">
      <alignment horizontal="center" vertical="center"/>
    </xf>
    <xf numFmtId="0" fontId="0" fillId="0" borderId="0" xfId="0" applyAlignment="1">
      <alignment horizontal="left" vertical="center" wrapText="1"/>
    </xf>
    <xf numFmtId="0" fontId="2" fillId="0" borderId="0" xfId="0" applyFont="1" applyAlignment="1">
      <alignment horizontal="center" vertical="center"/>
    </xf>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1B26D6-4034-44CF-BFC8-E8545E9B046B}">
  <dimension ref="A1:R27"/>
  <sheetViews>
    <sheetView tabSelected="1" workbookViewId="0">
      <selection activeCell="K5" sqref="K5:R27"/>
    </sheetView>
  </sheetViews>
  <sheetFormatPr defaultRowHeight="15" x14ac:dyDescent="0.25"/>
  <cols>
    <col min="1" max="5" width="9.140625" style="1"/>
    <col min="6" max="7" width="9.140625" style="7"/>
    <col min="8" max="8" width="9.140625" style="1"/>
    <col min="9" max="9" width="9.140625" style="9"/>
    <col min="10" max="10" width="9.140625" style="8"/>
    <col min="11" max="11" width="9.140625" style="5"/>
    <col min="12" max="13" width="9.140625" style="1"/>
    <col min="14" max="15" width="9.140625" style="7"/>
    <col min="16" max="16" width="9.140625" style="1"/>
    <col min="17" max="18" width="9.140625" style="8"/>
    <col min="19" max="16384" width="9.140625" style="1"/>
  </cols>
  <sheetData>
    <row r="1" spans="1:18" s="10" customFormat="1" ht="93.75" customHeight="1" x14ac:dyDescent="0.25">
      <c r="A1" s="13" t="s">
        <v>17</v>
      </c>
      <c r="B1" s="13"/>
      <c r="C1" s="13"/>
      <c r="D1" s="13"/>
      <c r="E1" s="13"/>
      <c r="F1" s="13"/>
      <c r="G1" s="13"/>
      <c r="H1" s="13"/>
      <c r="I1" s="13"/>
      <c r="J1" s="13"/>
      <c r="K1" s="13"/>
      <c r="L1" s="13"/>
      <c r="M1" s="13"/>
      <c r="N1" s="13"/>
      <c r="O1" s="13"/>
      <c r="P1" s="13"/>
      <c r="Q1" s="13"/>
      <c r="R1" s="13"/>
    </row>
    <row r="2" spans="1:18" x14ac:dyDescent="0.25">
      <c r="A2" s="11" t="s">
        <v>0</v>
      </c>
      <c r="B2" s="11" t="s">
        <v>16</v>
      </c>
      <c r="C2" s="11" t="s">
        <v>4</v>
      </c>
      <c r="D2" s="11"/>
      <c r="E2" s="11"/>
      <c r="F2" s="11"/>
      <c r="G2" s="11"/>
      <c r="H2" s="11"/>
      <c r="I2" s="11"/>
      <c r="J2" s="11" t="s">
        <v>15</v>
      </c>
      <c r="K2" s="11"/>
      <c r="L2" s="11"/>
      <c r="M2" s="11"/>
      <c r="N2" s="11"/>
      <c r="O2" s="11"/>
      <c r="P2" s="11"/>
      <c r="Q2" s="11"/>
      <c r="R2" s="14" t="s">
        <v>5</v>
      </c>
    </row>
    <row r="3" spans="1:18" x14ac:dyDescent="0.25">
      <c r="A3" s="11"/>
      <c r="B3" s="11"/>
      <c r="C3" s="11" t="s">
        <v>1</v>
      </c>
      <c r="D3" s="11"/>
      <c r="E3" s="11"/>
      <c r="F3" s="11"/>
      <c r="G3" s="12" t="s">
        <v>6</v>
      </c>
      <c r="H3" s="12" t="s">
        <v>13</v>
      </c>
      <c r="I3" s="12" t="s">
        <v>14</v>
      </c>
      <c r="J3" s="12" t="s">
        <v>7</v>
      </c>
      <c r="K3" s="11" t="s">
        <v>1</v>
      </c>
      <c r="L3" s="11"/>
      <c r="M3" s="11"/>
      <c r="N3" s="11"/>
      <c r="O3" s="11" t="s">
        <v>6</v>
      </c>
      <c r="P3" s="11" t="s">
        <v>13</v>
      </c>
      <c r="Q3" s="11" t="s">
        <v>14</v>
      </c>
      <c r="R3" s="11"/>
    </row>
    <row r="4" spans="1:18" x14ac:dyDescent="0.25">
      <c r="A4" s="11"/>
      <c r="B4" s="11"/>
      <c r="C4" s="1" t="s">
        <v>2</v>
      </c>
      <c r="D4" s="1" t="s">
        <v>3</v>
      </c>
      <c r="E4" s="7" t="s">
        <v>11</v>
      </c>
      <c r="F4" s="7" t="s">
        <v>12</v>
      </c>
      <c r="G4" s="12"/>
      <c r="H4" s="12"/>
      <c r="I4" s="12"/>
      <c r="J4" s="12"/>
      <c r="K4" s="1" t="s">
        <v>2</v>
      </c>
      <c r="L4" s="1" t="s">
        <v>3</v>
      </c>
      <c r="M4" s="7" t="s">
        <v>11</v>
      </c>
      <c r="N4" s="7" t="s">
        <v>12</v>
      </c>
      <c r="O4" s="11"/>
      <c r="P4" s="11"/>
      <c r="Q4" s="11"/>
      <c r="R4" s="11"/>
    </row>
    <row r="5" spans="1:18" x14ac:dyDescent="0.25">
      <c r="A5" s="1">
        <v>1790</v>
      </c>
      <c r="B5" s="1">
        <v>14</v>
      </c>
      <c r="C5" s="2">
        <v>2.1840999999999999</v>
      </c>
      <c r="D5" s="2">
        <v>1.1516999999999999</v>
      </c>
      <c r="E5" s="2">
        <f>C5-D5*_xlfn.T.INV(0.975,B5-1)</f>
        <v>-0.30399658164819732</v>
      </c>
      <c r="F5" s="2">
        <f>C5+D5*_xlfn.T.INV(0.975,B5-1)</f>
        <v>4.6721965816481976</v>
      </c>
      <c r="G5" s="3">
        <v>44.789299999999997</v>
      </c>
      <c r="H5" s="15">
        <v>0.51223722999999999</v>
      </c>
      <c r="I5" s="15">
        <v>0.69823536074096204</v>
      </c>
      <c r="J5" s="6" t="s">
        <v>8</v>
      </c>
      <c r="K5" s="2">
        <v>2.1840999999999999</v>
      </c>
      <c r="L5" s="2">
        <v>1.1516999999999999</v>
      </c>
      <c r="M5" s="2">
        <f>K5-L5*_xlfn.T.INV(0.975,B5-1)</f>
        <v>-0.30399658164819732</v>
      </c>
      <c r="N5" s="2">
        <f>K5+L5*_xlfn.T.INV(0.975,B5-1)</f>
        <v>4.6721965816481976</v>
      </c>
      <c r="O5" s="3">
        <v>44.789299999999997</v>
      </c>
      <c r="P5" s="15">
        <v>0.51223722999999999</v>
      </c>
      <c r="Q5" s="15">
        <v>0.69823536074096204</v>
      </c>
      <c r="R5" s="2">
        <v>0</v>
      </c>
    </row>
    <row r="6" spans="1:18" x14ac:dyDescent="0.25">
      <c r="A6" s="1">
        <v>1800</v>
      </c>
      <c r="B6" s="1">
        <v>19</v>
      </c>
      <c r="C6" s="2">
        <v>1.9269000000000001</v>
      </c>
      <c r="D6" s="2">
        <v>0.26989999999999997</v>
      </c>
      <c r="E6" s="2">
        <f t="shared" ref="E6:E27" si="0">C6-D6*_xlfn.T.INV(0.975,B6-1)</f>
        <v>1.3598611413389441</v>
      </c>
      <c r="F6" s="2">
        <f t="shared" ref="F6:F27" si="1">C6+D6*_xlfn.T.INV(0.975,B6-1)</f>
        <v>2.493938858661056</v>
      </c>
      <c r="G6" s="3">
        <v>28.430299999999999</v>
      </c>
      <c r="H6" s="15">
        <v>0.50487222200000004</v>
      </c>
      <c r="I6" s="15">
        <v>0.89172947793841795</v>
      </c>
      <c r="J6" s="6" t="s">
        <v>8</v>
      </c>
      <c r="K6" s="2">
        <v>1.9269000000000001</v>
      </c>
      <c r="L6" s="2">
        <v>0.26989999999999997</v>
      </c>
      <c r="M6" s="2">
        <f t="shared" ref="M6:M27" si="2">K6-L6*_xlfn.T.INV(0.975,B6-1)</f>
        <v>1.3598611413389441</v>
      </c>
      <c r="N6" s="2">
        <f t="shared" ref="N6:N27" si="3">K6+L6*_xlfn.T.INV(0.975,B6-1)</f>
        <v>2.493938858661056</v>
      </c>
      <c r="O6" s="3">
        <v>28.430299999999999</v>
      </c>
      <c r="P6" s="15">
        <v>0.50487222200000004</v>
      </c>
      <c r="Q6" s="15">
        <v>0.89172947793841795</v>
      </c>
      <c r="R6" s="2">
        <v>0</v>
      </c>
    </row>
    <row r="7" spans="1:18" x14ac:dyDescent="0.25">
      <c r="A7" s="1">
        <v>1810</v>
      </c>
      <c r="B7" s="1">
        <v>24</v>
      </c>
      <c r="C7" s="2">
        <v>1.9318</v>
      </c>
      <c r="D7" s="2">
        <v>0.23519999999999999</v>
      </c>
      <c r="E7" s="2">
        <f t="shared" si="0"/>
        <v>1.4452517300294399</v>
      </c>
      <c r="F7" s="2">
        <f t="shared" si="1"/>
        <v>2.4183482699705601</v>
      </c>
      <c r="G7" s="3">
        <v>34.808</v>
      </c>
      <c r="H7" s="15">
        <v>0.31660965400000002</v>
      </c>
      <c r="I7" s="15">
        <v>0.92428282938708295</v>
      </c>
      <c r="J7" s="6" t="s">
        <v>8</v>
      </c>
      <c r="K7" s="2">
        <v>1.9318</v>
      </c>
      <c r="L7" s="2">
        <v>0.23519999999999999</v>
      </c>
      <c r="M7" s="2">
        <f t="shared" si="2"/>
        <v>1.4452517300294399</v>
      </c>
      <c r="N7" s="2">
        <f t="shared" si="3"/>
        <v>2.4183482699705601</v>
      </c>
      <c r="O7" s="3">
        <v>34.808</v>
      </c>
      <c r="P7" s="15">
        <v>0.31660965400000002</v>
      </c>
      <c r="Q7" s="15">
        <v>0.92428282938708295</v>
      </c>
      <c r="R7" s="2">
        <v>0</v>
      </c>
    </row>
    <row r="8" spans="1:18" x14ac:dyDescent="0.25">
      <c r="A8" s="1">
        <v>1820</v>
      </c>
      <c r="B8" s="1">
        <v>26</v>
      </c>
      <c r="C8" s="2">
        <v>1.5383</v>
      </c>
      <c r="D8" s="2">
        <v>0.15859999999999999</v>
      </c>
      <c r="E8" s="2">
        <f t="shared" si="0"/>
        <v>1.2116571855333271</v>
      </c>
      <c r="F8" s="2">
        <f t="shared" si="1"/>
        <v>1.8649428144666729</v>
      </c>
      <c r="G8" s="3">
        <v>20.105799999999999</v>
      </c>
      <c r="H8" s="15">
        <v>0.43871453199999999</v>
      </c>
      <c r="I8" s="15">
        <v>0.74310410068213595</v>
      </c>
      <c r="J8" s="6" t="s">
        <v>8</v>
      </c>
      <c r="K8" s="2">
        <v>1.5383</v>
      </c>
      <c r="L8" s="2">
        <v>0.15859999999999999</v>
      </c>
      <c r="M8" s="2">
        <f t="shared" si="2"/>
        <v>1.2116571855333271</v>
      </c>
      <c r="N8" s="2">
        <f t="shared" si="3"/>
        <v>1.8649428144666729</v>
      </c>
      <c r="O8" s="3">
        <v>20.105799999999999</v>
      </c>
      <c r="P8" s="15">
        <v>0.43871453199999999</v>
      </c>
      <c r="Q8" s="15">
        <v>0.74310410068213595</v>
      </c>
      <c r="R8" s="2">
        <v>0</v>
      </c>
    </row>
    <row r="9" spans="1:18" x14ac:dyDescent="0.25">
      <c r="A9" s="1">
        <v>1830</v>
      </c>
      <c r="B9" s="1">
        <v>28</v>
      </c>
      <c r="C9" s="2">
        <v>1.6740999999999999</v>
      </c>
      <c r="D9" s="2">
        <v>0.14180000000000001</v>
      </c>
      <c r="E9" s="2">
        <f t="shared" si="0"/>
        <v>1.3831504327630957</v>
      </c>
      <c r="F9" s="2">
        <f t="shared" si="1"/>
        <v>1.9650495672369042</v>
      </c>
      <c r="G9" s="3">
        <v>18.905200000000001</v>
      </c>
      <c r="H9" s="15">
        <v>0.37549707900000001</v>
      </c>
      <c r="I9" s="15">
        <v>0.68918119541832401</v>
      </c>
      <c r="J9" s="6" t="s">
        <v>8</v>
      </c>
      <c r="K9" s="2">
        <v>1.6740999999999999</v>
      </c>
      <c r="L9" s="2">
        <v>0.14180000000000001</v>
      </c>
      <c r="M9" s="2">
        <f t="shared" si="2"/>
        <v>1.3831504327630957</v>
      </c>
      <c r="N9" s="2">
        <f t="shared" si="3"/>
        <v>1.9650495672369042</v>
      </c>
      <c r="O9" s="3">
        <v>18.905200000000001</v>
      </c>
      <c r="P9" s="15">
        <v>0.37549707900000001</v>
      </c>
      <c r="Q9" s="15">
        <v>0.68918119541832401</v>
      </c>
      <c r="R9" s="2">
        <v>0</v>
      </c>
    </row>
    <row r="10" spans="1:18" x14ac:dyDescent="0.25">
      <c r="A10" s="1">
        <v>1840</v>
      </c>
      <c r="B10" s="1">
        <v>30</v>
      </c>
      <c r="C10" s="2">
        <v>1.7418</v>
      </c>
      <c r="D10" s="2">
        <v>0.15559999999999999</v>
      </c>
      <c r="E10" s="2">
        <f t="shared" si="0"/>
        <v>1.4235622676841513</v>
      </c>
      <c r="F10" s="2">
        <f t="shared" si="1"/>
        <v>2.0600377323158487</v>
      </c>
      <c r="G10" s="3">
        <v>25.4011</v>
      </c>
      <c r="H10" s="15">
        <v>0.28730002399999999</v>
      </c>
      <c r="I10" s="15">
        <v>0.74200729346847605</v>
      </c>
      <c r="J10" s="6" t="s">
        <v>8</v>
      </c>
      <c r="K10" s="2">
        <v>1.7418</v>
      </c>
      <c r="L10" s="2">
        <v>0.15559999999999999</v>
      </c>
      <c r="M10" s="2">
        <f t="shared" si="2"/>
        <v>1.4235622676841513</v>
      </c>
      <c r="N10" s="2">
        <f t="shared" si="3"/>
        <v>2.0600377323158487</v>
      </c>
      <c r="O10" s="3">
        <v>25.4011</v>
      </c>
      <c r="P10" s="15">
        <v>0.28730002399999999</v>
      </c>
      <c r="Q10" s="15">
        <v>0.74200729346847605</v>
      </c>
      <c r="R10" s="2">
        <v>0</v>
      </c>
    </row>
    <row r="11" spans="1:18" x14ac:dyDescent="0.25">
      <c r="A11" s="1">
        <v>1850</v>
      </c>
      <c r="B11" s="1">
        <v>36</v>
      </c>
      <c r="C11" s="2">
        <v>1.8351</v>
      </c>
      <c r="D11" s="2">
        <v>0.1399</v>
      </c>
      <c r="E11" s="2">
        <f t="shared" si="0"/>
        <v>1.5510879008377769</v>
      </c>
      <c r="F11" s="2">
        <f t="shared" si="1"/>
        <v>2.1191120991622232</v>
      </c>
      <c r="G11" s="3">
        <v>38.8551</v>
      </c>
      <c r="H11" s="15">
        <v>0.27519135700000003</v>
      </c>
      <c r="I11" s="15">
        <v>0.73813606248768904</v>
      </c>
      <c r="J11" s="6" t="s">
        <v>8</v>
      </c>
      <c r="K11" s="2">
        <v>1.8351</v>
      </c>
      <c r="L11" s="2">
        <v>0.1399</v>
      </c>
      <c r="M11" s="2">
        <f t="shared" si="2"/>
        <v>1.5510879008377769</v>
      </c>
      <c r="N11" s="2">
        <f t="shared" si="3"/>
        <v>2.1191120991622232</v>
      </c>
      <c r="O11" s="3">
        <v>38.8551</v>
      </c>
      <c r="P11" s="15">
        <v>0.27519135700000003</v>
      </c>
      <c r="Q11" s="15">
        <v>0.73813606248768904</v>
      </c>
      <c r="R11" s="2">
        <v>0</v>
      </c>
    </row>
    <row r="12" spans="1:18" x14ac:dyDescent="0.25">
      <c r="A12" s="1">
        <v>1860</v>
      </c>
      <c r="B12" s="1">
        <v>38</v>
      </c>
      <c r="C12" s="2">
        <v>1.7875000000000001</v>
      </c>
      <c r="D12" s="2">
        <v>0.13700000000000001</v>
      </c>
      <c r="E12" s="2">
        <f t="shared" si="0"/>
        <v>1.5099116325650122</v>
      </c>
      <c r="F12" s="2">
        <f t="shared" si="1"/>
        <v>2.065088367434988</v>
      </c>
      <c r="G12" s="3">
        <v>44.588900000000002</v>
      </c>
      <c r="H12" s="15">
        <v>0.391433211</v>
      </c>
      <c r="I12" s="15">
        <v>0.72120614937057903</v>
      </c>
      <c r="J12" s="6" t="s">
        <v>8</v>
      </c>
      <c r="K12" s="2">
        <v>1.7875000000000001</v>
      </c>
      <c r="L12" s="2">
        <v>0.13700000000000001</v>
      </c>
      <c r="M12" s="2">
        <f t="shared" si="2"/>
        <v>1.5099116325650122</v>
      </c>
      <c r="N12" s="2">
        <f t="shared" si="3"/>
        <v>2.065088367434988</v>
      </c>
      <c r="O12" s="3">
        <v>44.588900000000002</v>
      </c>
      <c r="P12" s="15">
        <v>0.391433211</v>
      </c>
      <c r="Q12" s="15">
        <v>0.72120614937057903</v>
      </c>
      <c r="R12" s="2">
        <v>0</v>
      </c>
    </row>
    <row r="13" spans="1:18" x14ac:dyDescent="0.25">
      <c r="A13" s="1">
        <v>1870</v>
      </c>
      <c r="B13" s="1">
        <v>46</v>
      </c>
      <c r="C13" s="2">
        <v>1.9901</v>
      </c>
      <c r="D13" s="2">
        <v>0.1108</v>
      </c>
      <c r="E13" s="2">
        <f t="shared" si="0"/>
        <v>1.7669373445120022</v>
      </c>
      <c r="F13" s="2">
        <f t="shared" si="1"/>
        <v>2.2132626554879975</v>
      </c>
      <c r="G13" s="3">
        <v>46.5946</v>
      </c>
      <c r="H13" s="15">
        <v>0.39266505200000001</v>
      </c>
      <c r="I13" s="15">
        <v>0.745604765738063</v>
      </c>
      <c r="J13" s="6" t="s">
        <v>8</v>
      </c>
      <c r="K13" s="2">
        <v>1.9901</v>
      </c>
      <c r="L13" s="2">
        <v>0.1108</v>
      </c>
      <c r="M13" s="2">
        <f t="shared" si="2"/>
        <v>1.7669373445120022</v>
      </c>
      <c r="N13" s="2">
        <f t="shared" si="3"/>
        <v>2.2132626554879975</v>
      </c>
      <c r="O13" s="3">
        <v>46.5946</v>
      </c>
      <c r="P13" s="15">
        <v>0.39266505200000001</v>
      </c>
      <c r="Q13" s="15">
        <v>0.745604765738063</v>
      </c>
      <c r="R13" s="2">
        <v>0</v>
      </c>
    </row>
    <row r="14" spans="1:18" x14ac:dyDescent="0.25">
      <c r="A14" s="1">
        <v>1880</v>
      </c>
      <c r="B14" s="1">
        <v>47</v>
      </c>
      <c r="C14" s="2">
        <v>2.0468000000000002</v>
      </c>
      <c r="D14" s="2">
        <v>0.13270000000000001</v>
      </c>
      <c r="E14" s="2">
        <f t="shared" si="0"/>
        <v>1.7796887540233919</v>
      </c>
      <c r="F14" s="2">
        <f t="shared" si="1"/>
        <v>2.3139112459766085</v>
      </c>
      <c r="G14" s="3">
        <v>49.052999999999997</v>
      </c>
      <c r="H14" s="15">
        <v>0.38879487299999999</v>
      </c>
      <c r="I14" s="15">
        <v>0.73395232886017103</v>
      </c>
      <c r="J14" s="6" t="s">
        <v>8</v>
      </c>
      <c r="K14" s="2">
        <v>2.0468000000000002</v>
      </c>
      <c r="L14" s="2">
        <v>0.13270000000000001</v>
      </c>
      <c r="M14" s="2">
        <f t="shared" si="2"/>
        <v>1.7796887540233919</v>
      </c>
      <c r="N14" s="2">
        <f t="shared" si="3"/>
        <v>2.3139112459766085</v>
      </c>
      <c r="O14" s="3">
        <v>49.052999999999997</v>
      </c>
      <c r="P14" s="15">
        <v>0.38879487299999999</v>
      </c>
      <c r="Q14" s="15">
        <v>0.73395232886017103</v>
      </c>
      <c r="R14" s="2">
        <v>0</v>
      </c>
    </row>
    <row r="15" spans="1:18" x14ac:dyDescent="0.25">
      <c r="A15" s="1">
        <v>1890</v>
      </c>
      <c r="B15" s="1">
        <v>49</v>
      </c>
      <c r="C15" s="2">
        <v>2.1383999999999999</v>
      </c>
      <c r="D15" s="2">
        <v>0.1641</v>
      </c>
      <c r="E15" s="2">
        <f t="shared" si="0"/>
        <v>1.8084548362738635</v>
      </c>
      <c r="F15" s="2">
        <f t="shared" si="1"/>
        <v>2.468345163726136</v>
      </c>
      <c r="G15" s="3">
        <v>65.100300000000004</v>
      </c>
      <c r="H15" s="15">
        <v>0.35045847800000002</v>
      </c>
      <c r="I15" s="15">
        <v>0.69615523139388702</v>
      </c>
      <c r="J15" s="6" t="s">
        <v>8</v>
      </c>
      <c r="K15" s="2">
        <v>2.1383999999999999</v>
      </c>
      <c r="L15" s="2">
        <v>0.1641</v>
      </c>
      <c r="M15" s="2">
        <f t="shared" si="2"/>
        <v>1.8084548362738635</v>
      </c>
      <c r="N15" s="2">
        <f t="shared" si="3"/>
        <v>2.468345163726136</v>
      </c>
      <c r="O15" s="3">
        <v>65.100300000000004</v>
      </c>
      <c r="P15" s="15">
        <v>0.35045847800000002</v>
      </c>
      <c r="Q15" s="15">
        <v>0.69615523139388702</v>
      </c>
      <c r="R15" s="2">
        <v>0</v>
      </c>
    </row>
    <row r="16" spans="1:18" x14ac:dyDescent="0.25">
      <c r="A16" s="1">
        <v>1900</v>
      </c>
      <c r="B16" s="1">
        <v>51</v>
      </c>
      <c r="C16" s="2">
        <v>2.2925</v>
      </c>
      <c r="D16" s="2">
        <v>0.2165</v>
      </c>
      <c r="E16" s="2">
        <f t="shared" si="0"/>
        <v>1.8576469522301853</v>
      </c>
      <c r="F16" s="2">
        <f t="shared" si="1"/>
        <v>2.7273530477698147</v>
      </c>
      <c r="G16" s="3">
        <v>90.034700000000001</v>
      </c>
      <c r="H16" s="15">
        <v>6.0100000000000005E-7</v>
      </c>
      <c r="I16" s="15">
        <v>0.62152385957788603</v>
      </c>
      <c r="J16" s="6" t="s">
        <v>9</v>
      </c>
      <c r="K16" s="2">
        <v>2.43031020207277</v>
      </c>
      <c r="L16" s="2">
        <v>0.19676738764948101</v>
      </c>
      <c r="M16" s="2">
        <f t="shared" si="2"/>
        <v>2.035091272645142</v>
      </c>
      <c r="N16" s="2">
        <f t="shared" si="3"/>
        <v>2.8255291315003981</v>
      </c>
      <c r="O16" s="3">
        <v>64.397800000000004</v>
      </c>
      <c r="P16" s="15">
        <v>0.22177301199999999</v>
      </c>
      <c r="Q16" s="15">
        <v>0.60593699857996297</v>
      </c>
      <c r="R16" s="2">
        <v>-25.636900000000001</v>
      </c>
    </row>
    <row r="17" spans="1:18" x14ac:dyDescent="0.25">
      <c r="A17" s="1">
        <v>1910</v>
      </c>
      <c r="B17" s="1">
        <v>49</v>
      </c>
      <c r="C17" s="2">
        <v>2.4733000000000001</v>
      </c>
      <c r="D17" s="2">
        <v>0.1898</v>
      </c>
      <c r="E17" s="2">
        <f t="shared" si="0"/>
        <v>2.0916815230029209</v>
      </c>
      <c r="F17" s="2">
        <f t="shared" si="1"/>
        <v>2.8549184769970792</v>
      </c>
      <c r="G17" s="3">
        <v>66.3733</v>
      </c>
      <c r="H17" s="15">
        <v>0.34847665500000002</v>
      </c>
      <c r="I17" s="15">
        <v>0.560803805477194</v>
      </c>
      <c r="J17" s="6" t="s">
        <v>8</v>
      </c>
      <c r="K17" s="2">
        <v>2.4733000000000001</v>
      </c>
      <c r="L17" s="2">
        <v>0.1898</v>
      </c>
      <c r="M17" s="2">
        <f t="shared" si="2"/>
        <v>2.0916815230029209</v>
      </c>
      <c r="N17" s="2">
        <f t="shared" si="3"/>
        <v>2.8549184769970792</v>
      </c>
      <c r="O17" s="3">
        <v>66.3733</v>
      </c>
      <c r="P17" s="15">
        <v>0.34847665500000002</v>
      </c>
      <c r="Q17" s="15">
        <v>0.560803805477194</v>
      </c>
      <c r="R17" s="2">
        <v>0</v>
      </c>
    </row>
    <row r="18" spans="1:18" x14ac:dyDescent="0.25">
      <c r="A18" s="1">
        <v>1920</v>
      </c>
      <c r="B18" s="1">
        <v>50</v>
      </c>
      <c r="C18" s="2">
        <v>2.4618000000000002</v>
      </c>
      <c r="D18" s="2">
        <v>0.18079999999999999</v>
      </c>
      <c r="E18" s="2">
        <f t="shared" si="0"/>
        <v>2.0984687971270337</v>
      </c>
      <c r="F18" s="2">
        <f t="shared" si="1"/>
        <v>2.8251312028729667</v>
      </c>
      <c r="G18" s="3">
        <v>70.875399999999999</v>
      </c>
      <c r="H18" s="15">
        <v>8.2433469999999998E-3</v>
      </c>
      <c r="I18" s="15">
        <v>0.59700301228585795</v>
      </c>
      <c r="J18" s="6" t="s">
        <v>9</v>
      </c>
      <c r="K18" s="2">
        <v>2.5887189261799199</v>
      </c>
      <c r="L18" s="2">
        <v>0.211827146394031</v>
      </c>
      <c r="M18" s="2">
        <f t="shared" si="2"/>
        <v>2.1630363382347251</v>
      </c>
      <c r="N18" s="2">
        <f t="shared" si="3"/>
        <v>3.0144015141251148</v>
      </c>
      <c r="O18" s="3">
        <v>63.063299999999998</v>
      </c>
      <c r="P18" s="15">
        <v>0.409722635</v>
      </c>
      <c r="Q18" s="15">
        <v>0.58306493586896502</v>
      </c>
      <c r="R18" s="2">
        <v>-7.8121</v>
      </c>
    </row>
    <row r="19" spans="1:18" x14ac:dyDescent="0.25">
      <c r="A19" s="1">
        <v>1930</v>
      </c>
      <c r="B19" s="1">
        <v>50</v>
      </c>
      <c r="C19" s="2">
        <v>2.3664999999999998</v>
      </c>
      <c r="D19" s="2">
        <v>0.17299999999999999</v>
      </c>
      <c r="E19" s="2">
        <f t="shared" si="0"/>
        <v>2.0188434839766414</v>
      </c>
      <c r="F19" s="2">
        <f t="shared" si="1"/>
        <v>2.7141565160233583</v>
      </c>
      <c r="G19" s="3">
        <v>71.221800000000002</v>
      </c>
      <c r="H19" s="15">
        <v>9.0926699999999995E-4</v>
      </c>
      <c r="I19" s="15">
        <v>0.575081208262052</v>
      </c>
      <c r="J19" s="6" t="s">
        <v>9</v>
      </c>
      <c r="K19" s="2">
        <v>2.5594163946911501</v>
      </c>
      <c r="L19" s="2">
        <v>0.195884557706371</v>
      </c>
      <c r="M19" s="2">
        <f t="shared" si="2"/>
        <v>2.1657716381884136</v>
      </c>
      <c r="N19" s="2">
        <f t="shared" si="3"/>
        <v>2.9530611511938867</v>
      </c>
      <c r="O19" s="3">
        <v>58.309899999999999</v>
      </c>
      <c r="P19" s="15">
        <v>0.57872731899999996</v>
      </c>
      <c r="Q19" s="15">
        <v>0.55554821325090298</v>
      </c>
      <c r="R19" s="2">
        <v>-12.911899999999999</v>
      </c>
    </row>
    <row r="20" spans="1:18" x14ac:dyDescent="0.25">
      <c r="A20" s="1">
        <v>1940</v>
      </c>
      <c r="B20" s="1">
        <v>50</v>
      </c>
      <c r="C20" s="2">
        <v>2.3048999999999999</v>
      </c>
      <c r="D20" s="2">
        <v>0.16700000000000001</v>
      </c>
      <c r="E20" s="2">
        <f t="shared" si="0"/>
        <v>1.9693009353994171</v>
      </c>
      <c r="F20" s="2">
        <f t="shared" si="1"/>
        <v>2.6404990646005828</v>
      </c>
      <c r="G20" s="3">
        <v>67.082899999999995</v>
      </c>
      <c r="H20" s="15">
        <v>7.7121000000000004E-4</v>
      </c>
      <c r="I20" s="15">
        <v>0.57589437206597804</v>
      </c>
      <c r="J20" s="6" t="s">
        <v>9</v>
      </c>
      <c r="K20" s="2">
        <v>2.5224175215331002</v>
      </c>
      <c r="L20" s="2">
        <v>0.18941460397761001</v>
      </c>
      <c r="M20" s="2">
        <f t="shared" si="2"/>
        <v>2.1417746238290536</v>
      </c>
      <c r="N20" s="2">
        <f t="shared" si="3"/>
        <v>2.9030604192371467</v>
      </c>
      <c r="O20" s="3">
        <v>54.326599999999999</v>
      </c>
      <c r="P20" s="15">
        <v>0.45410560900000002</v>
      </c>
      <c r="Q20" s="15">
        <v>0.55425129123388495</v>
      </c>
      <c r="R20" s="2">
        <v>-12.7563</v>
      </c>
    </row>
    <row r="21" spans="1:18" x14ac:dyDescent="0.25">
      <c r="A21" s="1">
        <v>1950</v>
      </c>
      <c r="B21" s="1">
        <v>50</v>
      </c>
      <c r="C21" s="2">
        <v>2.1406000000000001</v>
      </c>
      <c r="D21" s="2">
        <v>0.1497</v>
      </c>
      <c r="E21" s="2">
        <f t="shared" si="0"/>
        <v>1.839766587001753</v>
      </c>
      <c r="F21" s="2">
        <f t="shared" si="1"/>
        <v>2.4414334129982471</v>
      </c>
      <c r="G21" s="3">
        <v>57.503999999999998</v>
      </c>
      <c r="H21" s="15">
        <v>7.87341E-4</v>
      </c>
      <c r="I21" s="15">
        <v>0.55496527345950097</v>
      </c>
      <c r="J21" s="6" t="s">
        <v>9</v>
      </c>
      <c r="K21" s="2">
        <v>2.4352074813030402</v>
      </c>
      <c r="L21" s="2">
        <v>0.17142041652079501</v>
      </c>
      <c r="M21" s="2">
        <f t="shared" si="2"/>
        <v>2.0907252571244705</v>
      </c>
      <c r="N21" s="2">
        <f t="shared" si="3"/>
        <v>2.7796897054816099</v>
      </c>
      <c r="O21" s="3">
        <v>45.009900000000002</v>
      </c>
      <c r="P21" s="15">
        <v>0.406649282</v>
      </c>
      <c r="Q21" s="15">
        <v>0.52392988086350101</v>
      </c>
      <c r="R21" s="2">
        <v>-12.4941</v>
      </c>
    </row>
    <row r="22" spans="1:18" x14ac:dyDescent="0.25">
      <c r="A22" s="1">
        <v>1960</v>
      </c>
      <c r="B22" s="1">
        <v>50</v>
      </c>
      <c r="C22" s="4">
        <v>1.9908999999999999</v>
      </c>
      <c r="D22" s="4">
        <v>0.13120000000000001</v>
      </c>
      <c r="E22" s="2">
        <f t="shared" si="0"/>
        <v>1.7272437288886437</v>
      </c>
      <c r="F22" s="2">
        <f t="shared" si="1"/>
        <v>2.254556271111356</v>
      </c>
      <c r="G22" s="3">
        <v>49.873199999999997</v>
      </c>
      <c r="H22" s="15">
        <v>2.6669299999999998E-4</v>
      </c>
      <c r="I22" s="15">
        <v>0.553370789295201</v>
      </c>
      <c r="J22" s="6" t="s">
        <v>9</v>
      </c>
      <c r="K22" s="4">
        <v>2.3301168402674999</v>
      </c>
      <c r="L22" s="4">
        <v>0.151596735593685</v>
      </c>
      <c r="M22" s="2">
        <f t="shared" si="2"/>
        <v>2.0254717943888019</v>
      </c>
      <c r="N22" s="2">
        <f t="shared" si="3"/>
        <v>2.6347618861461979</v>
      </c>
      <c r="O22" s="3">
        <v>34.959699999999998</v>
      </c>
      <c r="P22" s="15">
        <v>0.46178727800000002</v>
      </c>
      <c r="Q22" s="15">
        <v>0.52837415695786705</v>
      </c>
      <c r="R22" s="2">
        <v>-14.913500000000001</v>
      </c>
    </row>
    <row r="23" spans="1:18" x14ac:dyDescent="0.25">
      <c r="A23" s="1">
        <v>1970</v>
      </c>
      <c r="B23" s="1">
        <v>50</v>
      </c>
      <c r="C23" s="4">
        <v>1.9023000000000001</v>
      </c>
      <c r="D23" s="4">
        <v>0.12330000000000001</v>
      </c>
      <c r="E23" s="2">
        <f t="shared" si="0"/>
        <v>1.654519373261965</v>
      </c>
      <c r="F23" s="2">
        <f t="shared" si="1"/>
        <v>2.1500806267380352</v>
      </c>
      <c r="G23" s="3">
        <v>47.448799999999999</v>
      </c>
      <c r="H23" s="15">
        <v>8.9800000000000001E-5</v>
      </c>
      <c r="I23" s="15">
        <v>0.58103281702645504</v>
      </c>
      <c r="J23" s="6" t="s">
        <v>9</v>
      </c>
      <c r="K23" s="4">
        <v>2.2528565390879498</v>
      </c>
      <c r="L23" s="4">
        <v>0.14293052177872101</v>
      </c>
      <c r="M23" s="2">
        <f t="shared" si="2"/>
        <v>1.9656269018914707</v>
      </c>
      <c r="N23" s="2">
        <f t="shared" si="3"/>
        <v>2.5400861762844289</v>
      </c>
      <c r="O23" s="3">
        <v>30.9529</v>
      </c>
      <c r="P23" s="15">
        <v>0.34307163600000001</v>
      </c>
      <c r="Q23" s="15">
        <v>0.56563264516224998</v>
      </c>
      <c r="R23" s="2">
        <v>-16.495899999999999</v>
      </c>
    </row>
    <row r="24" spans="1:18" x14ac:dyDescent="0.25">
      <c r="A24" s="1">
        <v>1980</v>
      </c>
      <c r="B24" s="1">
        <v>50</v>
      </c>
      <c r="C24" s="4">
        <v>1.857</v>
      </c>
      <c r="D24" s="4">
        <v>0.124</v>
      </c>
      <c r="E24" s="2">
        <f t="shared" si="0"/>
        <v>1.6078126705959743</v>
      </c>
      <c r="F24" s="2">
        <f t="shared" si="1"/>
        <v>2.1061873294040256</v>
      </c>
      <c r="G24" s="3">
        <v>43.817100000000003</v>
      </c>
      <c r="H24" s="15">
        <v>3.19306E-4</v>
      </c>
      <c r="I24" s="15">
        <v>0.640438584557527</v>
      </c>
      <c r="J24" s="6" t="s">
        <v>9</v>
      </c>
      <c r="K24" s="4">
        <v>2.1739930605544702</v>
      </c>
      <c r="L24" s="4">
        <v>0.143055516534422</v>
      </c>
      <c r="M24" s="2">
        <f t="shared" si="2"/>
        <v>1.8865122369921634</v>
      </c>
      <c r="N24" s="2">
        <f t="shared" si="3"/>
        <v>2.4614738841167769</v>
      </c>
      <c r="O24" s="3">
        <v>29.3034</v>
      </c>
      <c r="P24" s="15">
        <v>0.45272183799999999</v>
      </c>
      <c r="Q24" s="15">
        <v>0.64333439802019099</v>
      </c>
      <c r="R24" s="2">
        <v>-14.5137</v>
      </c>
    </row>
    <row r="25" spans="1:18" x14ac:dyDescent="0.25">
      <c r="A25" s="1">
        <v>1990</v>
      </c>
      <c r="B25" s="1">
        <v>50</v>
      </c>
      <c r="C25" s="4">
        <v>1.8185</v>
      </c>
      <c r="D25" s="4">
        <v>0.1208</v>
      </c>
      <c r="E25" s="2">
        <f t="shared" si="0"/>
        <v>1.5757433113547878</v>
      </c>
      <c r="F25" s="2">
        <f t="shared" si="1"/>
        <v>2.0612566886452122</v>
      </c>
      <c r="G25" s="3">
        <v>43.813000000000002</v>
      </c>
      <c r="H25" s="15">
        <v>3.7428899999999998E-4</v>
      </c>
      <c r="I25" s="15">
        <v>0.72684052287784096</v>
      </c>
      <c r="J25" s="6" t="s">
        <v>9</v>
      </c>
      <c r="K25" s="4">
        <v>2.14314595476535</v>
      </c>
      <c r="L25" s="4">
        <v>0.140554500489767</v>
      </c>
      <c r="M25" s="2">
        <f t="shared" si="2"/>
        <v>1.8606911111140447</v>
      </c>
      <c r="N25" s="2">
        <f t="shared" si="3"/>
        <v>2.4256007984166552</v>
      </c>
      <c r="O25" s="3">
        <v>29.991399999999999</v>
      </c>
      <c r="P25" s="15">
        <v>0.375422231</v>
      </c>
      <c r="Q25" s="15">
        <v>0.75121655062177695</v>
      </c>
      <c r="R25" s="2">
        <v>-13.8216</v>
      </c>
    </row>
    <row r="26" spans="1:18" x14ac:dyDescent="0.25">
      <c r="A26" s="1">
        <v>2000</v>
      </c>
      <c r="B26" s="1">
        <v>50</v>
      </c>
      <c r="C26" s="4">
        <v>1.8043</v>
      </c>
      <c r="D26" s="4">
        <v>0.11990000000000001</v>
      </c>
      <c r="E26" s="2">
        <f t="shared" si="0"/>
        <v>1.5633519290682043</v>
      </c>
      <c r="F26" s="2">
        <f t="shared" si="1"/>
        <v>2.0452480709317959</v>
      </c>
      <c r="G26" s="3">
        <v>43.767600000000002</v>
      </c>
      <c r="H26" s="15">
        <v>4.13891E-4</v>
      </c>
      <c r="I26" s="15">
        <v>0.76908133847590399</v>
      </c>
      <c r="J26" s="6" t="s">
        <v>9</v>
      </c>
      <c r="K26" s="4">
        <v>2.1220733387576698</v>
      </c>
      <c r="L26" s="4">
        <v>0.13908611801353901</v>
      </c>
      <c r="M26" s="2">
        <f t="shared" si="2"/>
        <v>1.8425693201692268</v>
      </c>
      <c r="N26" s="2">
        <f t="shared" si="3"/>
        <v>2.4015773573461128</v>
      </c>
      <c r="O26" s="3">
        <v>30.152699999999999</v>
      </c>
      <c r="P26" s="15">
        <v>0.37438021399999999</v>
      </c>
      <c r="Q26" s="15">
        <v>0.79655996256665496</v>
      </c>
      <c r="R26" s="2">
        <v>-13.6149</v>
      </c>
    </row>
    <row r="27" spans="1:18" x14ac:dyDescent="0.25">
      <c r="A27" s="1">
        <v>2010</v>
      </c>
      <c r="B27" s="1">
        <v>51</v>
      </c>
      <c r="C27" s="4">
        <v>1.7755000000000001</v>
      </c>
      <c r="D27" s="4">
        <v>0.11849999999999999</v>
      </c>
      <c r="E27" s="2">
        <f t="shared" si="0"/>
        <v>1.53748574521606</v>
      </c>
      <c r="F27" s="2">
        <f t="shared" si="1"/>
        <v>2.0135142547839404</v>
      </c>
      <c r="G27" s="3">
        <v>44.174999999999997</v>
      </c>
      <c r="H27" s="15">
        <v>1.1668299999999999E-4</v>
      </c>
      <c r="I27" s="15">
        <v>0.79991260195777603</v>
      </c>
      <c r="J27" s="6" t="s">
        <v>10</v>
      </c>
      <c r="K27" s="4">
        <v>1.98752061334375</v>
      </c>
      <c r="L27" s="4">
        <v>0.116091427429956</v>
      </c>
      <c r="M27" s="2">
        <f t="shared" si="2"/>
        <v>1.7543441189425275</v>
      </c>
      <c r="N27" s="2">
        <f t="shared" si="3"/>
        <v>2.2206971077449724</v>
      </c>
      <c r="O27" s="3">
        <v>27.961300000000001</v>
      </c>
      <c r="P27" s="15">
        <v>0.38705535000000002</v>
      </c>
      <c r="Q27" s="15">
        <v>0.81967020383854405</v>
      </c>
      <c r="R27" s="2">
        <v>-16.213699999999999</v>
      </c>
    </row>
  </sheetData>
  <mergeCells count="15">
    <mergeCell ref="O3:O4"/>
    <mergeCell ref="J3:J4"/>
    <mergeCell ref="A1:R1"/>
    <mergeCell ref="R2:R4"/>
    <mergeCell ref="A2:A4"/>
    <mergeCell ref="B2:B4"/>
    <mergeCell ref="G3:G4"/>
    <mergeCell ref="C3:F3"/>
    <mergeCell ref="K3:N3"/>
    <mergeCell ref="P3:P4"/>
    <mergeCell ref="C2:I2"/>
    <mergeCell ref="J2:Q2"/>
    <mergeCell ref="H3:H4"/>
    <mergeCell ref="Q3:Q4"/>
    <mergeCell ref="I3:I4"/>
  </mergeCells>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gter04</dc:creator>
  <cp:lastModifiedBy>gter04</cp:lastModifiedBy>
  <dcterms:created xsi:type="dcterms:W3CDTF">2020-01-03T13:59:40Z</dcterms:created>
  <dcterms:modified xsi:type="dcterms:W3CDTF">2020-11-26T23:52:34Z</dcterms:modified>
</cp:coreProperties>
</file>