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oel E. Cohen\Documents\Mss\TaylorsLawCoefficientVariation\XuMengUSApart2\20201201USACensusTL\TablesAndFigures\"/>
    </mc:Choice>
  </mc:AlternateContent>
  <bookViews>
    <workbookView xWindow="0" yWindow="0" windowWidth="28800" windowHeight="12669"/>
  </bookViews>
  <sheets>
    <sheet name="Sheet1" sheetId="1" r:id="rId1"/>
  </sheets>
  <definedNames>
    <definedName name="_xlnm._FilterDatabase" localSheetId="0" hidden="1">Sheet1!$J$2:$J$59</definedName>
  </definedNames>
  <calcPr calcId="181029"/>
  <customWorkbookViews>
    <customWorkbookView name="gter04 - Personal View" guid="{B19EDDBF-B1E9-4B10-8268-32E50BF40CB0}" mergeInterval="0" personalView="1" xWindow="-11" yWindow="25" windowWidth="1169" windowHeight="1039" activeSheetId="1"/>
    <customWorkbookView name="Joel E. Cohen - Personal View" guid="{59BE179B-9B95-4EE2-A669-6BB609806A72}" mergeInterval="0" personalView="1" maximized="1" xWindow="-18" yWindow="-18" windowWidth="3876" windowHeight="2106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1" l="1"/>
  <c r="N7" i="1"/>
  <c r="N8" i="1"/>
  <c r="N10" i="1"/>
  <c r="N11" i="1"/>
  <c r="N12" i="1"/>
  <c r="N13" i="1"/>
  <c r="N14" i="1"/>
  <c r="N15" i="1"/>
  <c r="N16" i="1"/>
  <c r="N17" i="1"/>
  <c r="N18" i="1"/>
  <c r="N20" i="1"/>
  <c r="N24" i="1"/>
  <c r="N25" i="1"/>
  <c r="N26" i="1"/>
  <c r="N29" i="1"/>
  <c r="N30" i="1"/>
  <c r="N32" i="1"/>
  <c r="N33" i="1"/>
  <c r="N34" i="1"/>
  <c r="N35" i="1"/>
  <c r="N36" i="1"/>
  <c r="N37" i="1"/>
  <c r="N38" i="1"/>
  <c r="N39" i="1"/>
  <c r="N41" i="1"/>
  <c r="N43" i="1"/>
  <c r="N44" i="1"/>
  <c r="N45" i="1"/>
  <c r="N47" i="1"/>
  <c r="N48" i="1"/>
  <c r="N49" i="1"/>
  <c r="N50" i="1"/>
  <c r="N51" i="1"/>
  <c r="N52" i="1"/>
  <c r="N53" i="1"/>
  <c r="N54" i="1"/>
  <c r="N57" i="1"/>
  <c r="N58" i="1"/>
  <c r="N59" i="1"/>
  <c r="N5" i="1"/>
  <c r="M6" i="1"/>
  <c r="M7" i="1"/>
  <c r="M8" i="1"/>
  <c r="M10" i="1"/>
  <c r="M11" i="1"/>
  <c r="M12" i="1"/>
  <c r="M13" i="1"/>
  <c r="M14" i="1"/>
  <c r="M15" i="1"/>
  <c r="M16" i="1"/>
  <c r="M17" i="1"/>
  <c r="M18" i="1"/>
  <c r="M20" i="1"/>
  <c r="M24" i="1"/>
  <c r="M25" i="1"/>
  <c r="M26" i="1"/>
  <c r="M29" i="1"/>
  <c r="M30" i="1"/>
  <c r="M32" i="1"/>
  <c r="M33" i="1"/>
  <c r="M34" i="1"/>
  <c r="M35" i="1"/>
  <c r="M36" i="1"/>
  <c r="M37" i="1"/>
  <c r="M38" i="1"/>
  <c r="M39" i="1"/>
  <c r="M41" i="1"/>
  <c r="M43" i="1"/>
  <c r="M44" i="1"/>
  <c r="M45" i="1"/>
  <c r="M47" i="1"/>
  <c r="M48" i="1"/>
  <c r="M49" i="1"/>
  <c r="M50" i="1"/>
  <c r="M51" i="1"/>
  <c r="M52" i="1"/>
  <c r="M53" i="1"/>
  <c r="M54" i="1"/>
  <c r="M57" i="1"/>
  <c r="M58" i="1"/>
  <c r="M59" i="1"/>
  <c r="M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5" i="1"/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5" i="1"/>
</calcChain>
</file>

<file path=xl/sharedStrings.xml><?xml version="1.0" encoding="utf-8"?>
<sst xmlns="http://schemas.openxmlformats.org/spreadsheetml/2006/main" count="198" uniqueCount="75">
  <si>
    <t>state</t>
  </si>
  <si>
    <t>slope</t>
  </si>
  <si>
    <t>est</t>
  </si>
  <si>
    <t>std err</t>
  </si>
  <si>
    <t>Alabama</t>
  </si>
  <si>
    <t>Alaska</t>
  </si>
  <si>
    <t>Alaska Territory</t>
  </si>
  <si>
    <t>Arizona</t>
  </si>
  <si>
    <t>Arizona Territory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</si>
  <si>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</si>
  <si>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</si>
  <si>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</si>
  <si>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</si>
  <si>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</si>
  <si>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</si>
  <si>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</si>
  <si>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</si>
  <si>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Hawaii Territory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</si>
  <si>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</si>
  <si>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</si>
  <si>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</si>
  <si>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</si>
  <si>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</si>
  <si>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</si>
  <si>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</si>
  <si>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</si>
  <si>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</si>
  <si>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</si>
  <si>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</si>
  <si>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</si>
  <si>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</si>
  <si>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</si>
  <si>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</si>
  <si>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</si>
  <si>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</si>
  <si>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</si>
  <si>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</si>
  <si>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</si>
  <si>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Mexico Territory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</si>
  <si>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</si>
  <si>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</si>
  <si>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</si>
  <si>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</si>
  <si>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</si>
  <si>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</si>
  <si>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</si>
  <si>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</si>
  <si>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</si>
  <si>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</si>
  <si>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</si>
  <si>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</si>
  <si>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</si>
  <si>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Utah Territory</t>
  </si>
  <si>
    <t>Vermont</t>
  </si>
  <si>
    <t>Virginia</t>
  </si>
  <si>
    <t>Washington</t>
  </si>
  <si>
    <t>West Virginia</t>
  </si>
  <si>
    <t>Wisconsin</t>
  </si>
  <si>
    <t>Wyoming</t>
  </si>
  <si>
    <t>AICc</t>
  </si>
  <si>
    <t>∆AICc</t>
  </si>
  <si>
    <t>OLS</t>
  </si>
  <si>
    <t>mod</t>
  </si>
  <si>
    <t>gls_ar1</t>
  </si>
  <si>
    <t>ols</t>
  </si>
  <si>
    <t>gls_arma11</t>
  </si>
  <si>
    <t>gls_ma1</t>
  </si>
  <si>
    <t>NA</t>
  </si>
  <si>
    <t>lower</t>
  </si>
  <si>
    <t>upper</t>
  </si>
  <si>
    <t>AICc wt</t>
  </si>
  <si>
    <t>cor</t>
  </si>
  <si>
    <t>best LS</t>
  </si>
  <si>
    <t>n</t>
  </si>
  <si>
    <t>Table S4. Descriptive model summary of the spatial TL for each state. gls_ar1, gls_ma1, and gls_arma11 in the best LS are respectively the generalized least-squares linear regressions with first-order autoregressive component, first-order moving average component, and first-order autoregressive and first-order moving average components.  Other notations are defined as in Table S1.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</si>
</sst>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E+00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/>
    <xf numFmtId="164" fontId="0" fillId="0" borderId="0" xfId="0" applyNumberFormat="1"/>
    <xf numFmtId="164" fontId="1" fillId="0" borderId="0" xfId="0" applyNumberFormat="1" applyFont="1"/>
    <xf numFmtId="0" fontId="1" fillId="0" borderId="0" xfId="0" applyFont="1"/>
    <xf numFmtId="0" fontId="0" fillId="0" borderId="0" xfId="0" applyAlignment="1">
      <alignment horizontal="center" vertical="center"/>
    </xf>
    <xf numFmtId="164" fontId="0" fillId="0" borderId="0" xfId="0" applyNumberFormat="1" applyFont="1"/>
    <xf numFmtId="0" fontId="0" fillId="0" borderId="0" xfId="0" applyAlignment="1">
      <alignment horizontal="center" vertical="center"/>
    </xf>
    <xf numFmtId="11" fontId="1" fillId="0" borderId="0" xfId="0" applyNumberFormat="1" applyFont="1"/>
    <xf numFmtId="165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tabSelected="1" topLeftCell="A25" workbookViewId="0">
      <selection activeCell="I45" sqref="I45:I59"/>
    </sheetView>
  </sheetViews>
  <sheetFormatPr defaultRowHeight="14.6" x14ac:dyDescent="0.85"/>
  <cols>
    <col min="1" max="1" width="18.421875" bestFit="1" customWidth="1"/>
    <col min="2" max="2" width="10.84375" customWidth="1"/>
    <col min="3" max="6" width="9.15234375" customWidth="1"/>
    <col min="7" max="10" width="9.15234375" style="5" customWidth="1"/>
    <col min="11" max="15" width="9.15234375" customWidth="1"/>
  </cols>
  <sheetData>
    <row r="1" spans="1:18" ht="48.75" customHeight="1" x14ac:dyDescent="0.85">
      <c r="A1" s="12" t="s">
        <v>74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x14ac:dyDescent="0.85">
      <c r="A2" s="14" t="s">
        <v>0</v>
      </c>
      <c r="B2" s="15" t="s">
        <v>73</v>
      </c>
      <c r="C2" s="14" t="s">
        <v>61</v>
      </c>
      <c r="D2" s="14"/>
      <c r="E2" s="14"/>
      <c r="F2" s="14"/>
      <c r="G2" s="14"/>
      <c r="H2" s="14"/>
      <c r="I2" s="14"/>
      <c r="J2" s="14" t="s">
        <v>72</v>
      </c>
      <c r="K2" s="14"/>
      <c r="L2" s="14"/>
      <c r="M2" s="14"/>
      <c r="N2" s="14"/>
      <c r="O2" s="14"/>
      <c r="P2" s="14"/>
      <c r="Q2" s="14"/>
      <c r="R2" s="13" t="s">
        <v>60</v>
      </c>
    </row>
    <row r="3" spans="1:18" x14ac:dyDescent="0.85">
      <c r="A3" s="14"/>
      <c r="B3" s="15"/>
      <c r="C3" s="14" t="s">
        <v>1</v>
      </c>
      <c r="D3" s="14"/>
      <c r="E3" s="14"/>
      <c r="F3" s="14"/>
      <c r="G3" s="11" t="s">
        <v>59</v>
      </c>
      <c r="H3" s="11" t="s">
        <v>70</v>
      </c>
      <c r="I3" s="11" t="s">
        <v>71</v>
      </c>
      <c r="J3" s="11" t="s">
        <v>62</v>
      </c>
      <c r="K3" s="14" t="s">
        <v>1</v>
      </c>
      <c r="L3" s="14"/>
      <c r="M3" s="14"/>
      <c r="N3" s="14"/>
      <c r="O3" s="11" t="s">
        <v>59</v>
      </c>
      <c r="P3" s="11" t="s">
        <v>70</v>
      </c>
      <c r="Q3" s="11" t="s">
        <v>71</v>
      </c>
      <c r="R3" s="14"/>
    </row>
    <row r="4" spans="1:18" x14ac:dyDescent="0.85">
      <c r="A4" s="14"/>
      <c r="B4" s="15"/>
      <c r="C4" s="1" t="s">
        <v>2</v>
      </c>
      <c r="D4" s="1" t="s">
        <v>3</v>
      </c>
      <c r="E4" s="8" t="s">
        <v>68</v>
      </c>
      <c r="F4" s="8" t="s">
        <v>69</v>
      </c>
      <c r="G4" s="11"/>
      <c r="H4" s="11"/>
      <c r="I4" s="11"/>
      <c r="J4" s="11"/>
      <c r="K4" s="6" t="s">
        <v>2</v>
      </c>
      <c r="L4" s="6" t="s">
        <v>3</v>
      </c>
      <c r="M4" s="8" t="s">
        <v>68</v>
      </c>
      <c r="N4" s="8" t="s">
        <v>69</v>
      </c>
      <c r="O4" s="11"/>
      <c r="P4" s="11"/>
      <c r="Q4" s="11"/>
      <c r="R4" s="14"/>
    </row>
    <row r="5" spans="1:18" x14ac:dyDescent="0.85">
      <c r="A5" t="s">
        <v>4</v>
      </c>
      <c r="B5" s="2">
        <v>20</v>
      </c>
      <c r="C5" s="7">
        <v>3.1393444835281099</v>
      </c>
      <c r="D5" s="7">
        <v>0.17374015797858</v>
      </c>
      <c r="E5" s="7">
        <f>C5-D5*_xlfn.T.INV(0.975,B5-1)</f>
        <v>2.7757021536622424</v>
      </c>
      <c r="F5" s="7">
        <f>C5+D5*_xlfn.T.INV(0.975,B5-1)</f>
        <v>3.5029868133939774</v>
      </c>
      <c r="G5" s="4">
        <v>4.79294552957397</v>
      </c>
      <c r="H5" s="10">
        <v>2.2500000000000001E-6</v>
      </c>
      <c r="I5" s="3">
        <v>0.94555354940287195</v>
      </c>
      <c r="J5" s="4" t="s">
        <v>63</v>
      </c>
      <c r="K5" s="7">
        <v>1.8386757472804101</v>
      </c>
      <c r="L5" s="7">
        <v>0.34872943010676599</v>
      </c>
      <c r="M5" s="7">
        <f>K5-L5*_xlfn.T.INV(0.975,B5-1)</f>
        <v>1.1087766615868477</v>
      </c>
      <c r="N5" s="7">
        <f>K5+L5*_xlfn.T.INV(0.975,B5-1)</f>
        <v>2.5685748329739724</v>
      </c>
      <c r="O5" s="4">
        <v>-14.91964211699</v>
      </c>
      <c r="P5" s="3">
        <v>0.77981986000000003</v>
      </c>
      <c r="Q5" s="3">
        <v>0.97385941015422195</v>
      </c>
      <c r="R5" s="3">
        <f>O5-G5</f>
        <v>-19.712587646563968</v>
      </c>
    </row>
    <row r="6" spans="1:18" x14ac:dyDescent="0.85">
      <c r="A6" t="s">
        <v>5</v>
      </c>
      <c r="B6" s="2">
        <v>6</v>
      </c>
      <c r="C6" s="7">
        <v>2.1783928335224001</v>
      </c>
      <c r="D6" s="7">
        <v>0.16236369838456499</v>
      </c>
      <c r="E6" s="7">
        <f t="shared" ref="E6:E59" si="0">C6-D6*_xlfn.T.INV(0.975,B6-1)</f>
        <v>1.761023659688304</v>
      </c>
      <c r="F6" s="7">
        <f t="shared" ref="F6:F59" si="1">C6+D6*_xlfn.T.INV(0.975,B6-1)</f>
        <v>2.595762007356496</v>
      </c>
      <c r="G6" s="4">
        <v>6.3752450510268205E-2</v>
      </c>
      <c r="H6" s="10">
        <v>0.99986573599999995</v>
      </c>
      <c r="I6" s="3">
        <v>0.98819191104508197</v>
      </c>
      <c r="J6" s="4" t="s">
        <v>64</v>
      </c>
      <c r="K6" s="7">
        <v>2.1783928335224001</v>
      </c>
      <c r="L6" s="7">
        <v>0.16236369838456499</v>
      </c>
      <c r="M6" s="7">
        <f t="shared" ref="M6:M59" si="2">K6-L6*_xlfn.T.INV(0.975,B6-1)</f>
        <v>1.761023659688304</v>
      </c>
      <c r="N6" s="7">
        <f t="shared" ref="N6:N59" si="3">K6+L6*_xlfn.T.INV(0.975,B6-1)</f>
        <v>2.595762007356496</v>
      </c>
      <c r="O6" s="7">
        <v>6.3752450510268205E-2</v>
      </c>
      <c r="P6" s="3">
        <v>0.99986573599999995</v>
      </c>
      <c r="Q6" s="3">
        <v>0.98819191104508197</v>
      </c>
      <c r="R6" s="3">
        <f t="shared" ref="R6:R59" si="4">O6-G6</f>
        <v>0</v>
      </c>
    </row>
    <row r="7" spans="1:18" x14ac:dyDescent="0.85">
      <c r="A7" t="s">
        <v>6</v>
      </c>
      <c r="B7" s="2">
        <v>7</v>
      </c>
      <c r="C7" s="7">
        <v>0.20572868308014</v>
      </c>
      <c r="D7" s="7">
        <v>2.1040333907334499</v>
      </c>
      <c r="E7" s="7">
        <f t="shared" si="0"/>
        <v>-4.9426555559102718</v>
      </c>
      <c r="F7" s="7">
        <f t="shared" si="1"/>
        <v>5.3541129220705512</v>
      </c>
      <c r="G7" s="4">
        <v>28.265578541763698</v>
      </c>
      <c r="H7" s="10">
        <v>0.99943357200000005</v>
      </c>
      <c r="I7" s="3">
        <v>0.49436813956619602</v>
      </c>
      <c r="J7" s="4" t="s">
        <v>64</v>
      </c>
      <c r="K7" s="7">
        <v>0.20572868308014</v>
      </c>
      <c r="L7" s="7">
        <v>2.1040333907334499</v>
      </c>
      <c r="M7" s="7">
        <f t="shared" si="2"/>
        <v>-4.9426555559102718</v>
      </c>
      <c r="N7" s="7">
        <f t="shared" si="3"/>
        <v>5.3541129220705512</v>
      </c>
      <c r="O7" s="4">
        <v>28.265578541763698</v>
      </c>
      <c r="P7" s="3">
        <v>0.99943357200000005</v>
      </c>
      <c r="Q7" s="3">
        <v>0.49436813956619602</v>
      </c>
      <c r="R7" s="3">
        <f t="shared" si="4"/>
        <v>0</v>
      </c>
    </row>
    <row r="8" spans="1:18" x14ac:dyDescent="0.85">
      <c r="A8" t="s">
        <v>7</v>
      </c>
      <c r="B8" s="2">
        <v>10</v>
      </c>
      <c r="C8" s="7">
        <v>2.57223096161793</v>
      </c>
      <c r="D8" s="7">
        <v>7.4954078910594205E-2</v>
      </c>
      <c r="E8" s="7">
        <f t="shared" si="0"/>
        <v>2.4026730551293873</v>
      </c>
      <c r="F8" s="7">
        <f t="shared" si="1"/>
        <v>2.7417888681064726</v>
      </c>
      <c r="G8" s="4">
        <v>-9.5480471946466796</v>
      </c>
      <c r="H8" s="10">
        <v>2.1489279E-2</v>
      </c>
      <c r="I8" s="3">
        <v>0.99589458607904802</v>
      </c>
      <c r="J8" s="4" t="s">
        <v>64</v>
      </c>
      <c r="K8" s="7">
        <v>2.57223096161793</v>
      </c>
      <c r="L8" s="7">
        <v>7.4954078910594205E-2</v>
      </c>
      <c r="M8" s="7">
        <f t="shared" si="2"/>
        <v>2.4026730551293873</v>
      </c>
      <c r="N8" s="7">
        <f t="shared" si="3"/>
        <v>2.7417888681064726</v>
      </c>
      <c r="O8" s="4">
        <v>-9.5480471946466796</v>
      </c>
      <c r="P8" s="3">
        <v>2.1489279E-2</v>
      </c>
      <c r="Q8" s="3">
        <v>0.99589458607904802</v>
      </c>
      <c r="R8" s="3">
        <f t="shared" si="4"/>
        <v>0</v>
      </c>
    </row>
    <row r="9" spans="1:18" x14ac:dyDescent="0.85">
      <c r="A9" t="s">
        <v>8</v>
      </c>
      <c r="B9" s="2">
        <v>5</v>
      </c>
      <c r="C9" s="7">
        <v>1.51354541851739</v>
      </c>
      <c r="D9" s="7">
        <v>0.24887985425541101</v>
      </c>
      <c r="E9" s="7">
        <f t="shared" si="0"/>
        <v>0.82254416538761399</v>
      </c>
      <c r="F9" s="7">
        <f t="shared" si="1"/>
        <v>2.204546671647166</v>
      </c>
      <c r="G9" s="4">
        <v>22.523140255152999</v>
      </c>
      <c r="H9" s="10">
        <v>1.02E-19</v>
      </c>
      <c r="I9" s="3">
        <v>0.97795965595194201</v>
      </c>
      <c r="J9" s="4" t="s">
        <v>65</v>
      </c>
      <c r="K9" s="7" t="s">
        <v>67</v>
      </c>
      <c r="L9" s="7" t="s">
        <v>67</v>
      </c>
      <c r="M9" s="7" t="s">
        <v>67</v>
      </c>
      <c r="N9" s="7" t="s">
        <v>67</v>
      </c>
      <c r="O9" s="7">
        <v>-59.839288304606399</v>
      </c>
      <c r="P9" s="3">
        <v>1</v>
      </c>
      <c r="Q9" s="3" t="s">
        <v>67</v>
      </c>
      <c r="R9" s="3">
        <f t="shared" si="4"/>
        <v>-82.362428559759394</v>
      </c>
    </row>
    <row r="10" spans="1:18" x14ac:dyDescent="0.85">
      <c r="A10" t="s">
        <v>9</v>
      </c>
      <c r="B10" s="2">
        <v>18</v>
      </c>
      <c r="C10" s="7">
        <v>2.8388447181979699</v>
      </c>
      <c r="D10" s="7">
        <v>0.21652031894036</v>
      </c>
      <c r="E10" s="7">
        <f t="shared" si="0"/>
        <v>2.3820267763801604</v>
      </c>
      <c r="F10" s="7">
        <f t="shared" si="1"/>
        <v>3.2956626600157795</v>
      </c>
      <c r="G10" s="4">
        <v>12.8758025055009</v>
      </c>
      <c r="H10" s="10">
        <v>5.1900000000000003E-6</v>
      </c>
      <c r="I10" s="3">
        <v>0.962684334023171</v>
      </c>
      <c r="J10" s="4" t="s">
        <v>63</v>
      </c>
      <c r="K10" s="7">
        <v>1.6324317471246601</v>
      </c>
      <c r="L10" s="7">
        <v>0.32545421950668302</v>
      </c>
      <c r="M10" s="7">
        <f t="shared" si="2"/>
        <v>0.94578336493787651</v>
      </c>
      <c r="N10" s="7">
        <f t="shared" si="3"/>
        <v>2.3190801293114438</v>
      </c>
      <c r="O10" s="4">
        <v>-6.3621086834817699</v>
      </c>
      <c r="P10" s="3">
        <v>0.87364327900000005</v>
      </c>
      <c r="Q10" s="3">
        <v>0.90459787453023599</v>
      </c>
      <c r="R10" s="3">
        <f t="shared" si="4"/>
        <v>-19.237911188982672</v>
      </c>
    </row>
    <row r="11" spans="1:18" x14ac:dyDescent="0.85">
      <c r="A11" t="s">
        <v>10</v>
      </c>
      <c r="B11" s="2">
        <v>17</v>
      </c>
      <c r="C11" s="7">
        <v>2.25856261507217</v>
      </c>
      <c r="D11" s="7">
        <v>6.2546012722630703E-2</v>
      </c>
      <c r="E11" s="7">
        <f t="shared" si="0"/>
        <v>2.1259709912563052</v>
      </c>
      <c r="F11" s="7">
        <f t="shared" si="1"/>
        <v>2.3911542388880349</v>
      </c>
      <c r="G11" s="4">
        <v>-4.7844855365218804</v>
      </c>
      <c r="H11" s="10">
        <v>2.268595E-3</v>
      </c>
      <c r="I11" s="3">
        <v>0.97807223602217497</v>
      </c>
      <c r="J11" s="4" t="s">
        <v>63</v>
      </c>
      <c r="K11" s="7">
        <v>2.1084314666820601</v>
      </c>
      <c r="L11" s="7">
        <v>0.21839619174111399</v>
      </c>
      <c r="M11" s="7">
        <f t="shared" si="2"/>
        <v>1.6454522224803312</v>
      </c>
      <c r="N11" s="7">
        <f t="shared" si="3"/>
        <v>2.5714107108837889</v>
      </c>
      <c r="O11" s="4">
        <v>-7.6423101449627397</v>
      </c>
      <c r="P11" s="3">
        <v>0.596088022</v>
      </c>
      <c r="Q11" s="3">
        <v>0.98339325689891899</v>
      </c>
      <c r="R11" s="3">
        <f t="shared" si="4"/>
        <v>-2.8578246084408594</v>
      </c>
    </row>
    <row r="12" spans="1:18" x14ac:dyDescent="0.85">
      <c r="A12" t="s">
        <v>11</v>
      </c>
      <c r="B12" s="2">
        <v>14</v>
      </c>
      <c r="C12" s="7">
        <v>2.1022685907010601</v>
      </c>
      <c r="D12" s="7">
        <v>0.12912529630914599</v>
      </c>
      <c r="E12" s="7">
        <f t="shared" si="0"/>
        <v>1.8233103477983104</v>
      </c>
      <c r="F12" s="7">
        <f t="shared" si="1"/>
        <v>2.3812268336038098</v>
      </c>
      <c r="G12" s="4">
        <v>-4.7608794939138601</v>
      </c>
      <c r="H12" s="10">
        <v>0.10614296099999999</v>
      </c>
      <c r="I12" s="3">
        <v>0.99479888975284203</v>
      </c>
      <c r="J12" s="4" t="s">
        <v>64</v>
      </c>
      <c r="K12" s="7">
        <v>2.1022685907010601</v>
      </c>
      <c r="L12" s="7">
        <v>0.12912529630914599</v>
      </c>
      <c r="M12" s="7">
        <f t="shared" si="2"/>
        <v>1.8233103477983104</v>
      </c>
      <c r="N12" s="7">
        <f t="shared" si="3"/>
        <v>2.3812268336038098</v>
      </c>
      <c r="O12" s="4">
        <v>-4.7608794939138601</v>
      </c>
      <c r="P12" s="3">
        <v>0.10614296099999999</v>
      </c>
      <c r="Q12" s="3">
        <v>0.99479888975284203</v>
      </c>
      <c r="R12" s="3">
        <f t="shared" si="4"/>
        <v>0</v>
      </c>
    </row>
    <row r="13" spans="1:18" x14ac:dyDescent="0.85">
      <c r="A13" t="s">
        <v>12</v>
      </c>
      <c r="B13" s="2">
        <v>23</v>
      </c>
      <c r="C13" s="7">
        <v>2.8196264056354901</v>
      </c>
      <c r="D13" s="7">
        <v>7.6856711016367693E-2</v>
      </c>
      <c r="E13" s="7">
        <f t="shared" si="0"/>
        <v>2.6602353425709624</v>
      </c>
      <c r="F13" s="7">
        <f t="shared" si="1"/>
        <v>2.9790174687000177</v>
      </c>
      <c r="G13" s="4">
        <v>-15.479418209348101</v>
      </c>
      <c r="H13" s="10">
        <v>6.1700000000000005E-14</v>
      </c>
      <c r="I13" s="3">
        <v>0.97838885030212097</v>
      </c>
      <c r="J13" s="4" t="s">
        <v>65</v>
      </c>
      <c r="K13" s="7">
        <v>2.6889432369937398</v>
      </c>
      <c r="L13" s="7">
        <v>0.20360559420817001</v>
      </c>
      <c r="M13" s="7">
        <f t="shared" si="2"/>
        <v>2.2666910786908203</v>
      </c>
      <c r="N13" s="7">
        <f t="shared" si="3"/>
        <v>3.1111953952966593</v>
      </c>
      <c r="O13" s="4">
        <v>-67.840678310736905</v>
      </c>
      <c r="P13" s="3">
        <v>0.97383027799999999</v>
      </c>
      <c r="Q13" s="3">
        <v>0.98161203646054795</v>
      </c>
      <c r="R13" s="3">
        <f t="shared" si="4"/>
        <v>-52.361260101388808</v>
      </c>
    </row>
    <row r="14" spans="1:18" x14ac:dyDescent="0.85">
      <c r="A14" t="s">
        <v>13</v>
      </c>
      <c r="B14" s="2">
        <v>23</v>
      </c>
      <c r="C14" s="7">
        <v>3.54013309414555</v>
      </c>
      <c r="D14" s="7">
        <v>0.25031054345922499</v>
      </c>
      <c r="E14" s="7">
        <f t="shared" si="0"/>
        <v>3.0210207994530434</v>
      </c>
      <c r="F14" s="7">
        <f t="shared" si="1"/>
        <v>4.0592453888380566</v>
      </c>
      <c r="G14" s="4">
        <v>33.062163918103103</v>
      </c>
      <c r="H14" s="10">
        <v>2.9899999999999998E-5</v>
      </c>
      <c r="I14" s="3">
        <v>0.87102259230205503</v>
      </c>
      <c r="J14" s="4" t="s">
        <v>63</v>
      </c>
      <c r="K14" s="7">
        <v>3.2345851504019398</v>
      </c>
      <c r="L14" s="7">
        <v>0.96808645190415998</v>
      </c>
      <c r="M14" s="7">
        <f t="shared" si="2"/>
        <v>1.2268967303951372</v>
      </c>
      <c r="N14" s="7">
        <f t="shared" si="3"/>
        <v>5.2422735704087424</v>
      </c>
      <c r="O14" s="4">
        <v>16.5915608206566</v>
      </c>
      <c r="P14" s="3">
        <v>0.81112482900000005</v>
      </c>
      <c r="Q14" s="3">
        <v>0.89073238094090101</v>
      </c>
      <c r="R14" s="3">
        <f t="shared" si="4"/>
        <v>-16.470603097446503</v>
      </c>
    </row>
    <row r="15" spans="1:18" x14ac:dyDescent="0.85">
      <c r="A15" t="s">
        <v>14</v>
      </c>
      <c r="B15" s="2">
        <v>17</v>
      </c>
      <c r="C15" s="7">
        <v>2.4267510305758901</v>
      </c>
      <c r="D15" s="7">
        <v>7.0638774416377406E-2</v>
      </c>
      <c r="E15" s="7">
        <f t="shared" si="0"/>
        <v>2.2770035183601167</v>
      </c>
      <c r="F15" s="7">
        <f t="shared" si="1"/>
        <v>2.5764985427916636</v>
      </c>
      <c r="G15" s="4">
        <v>-3.74752363881387</v>
      </c>
      <c r="H15" s="10">
        <v>9.6500000000000008E-6</v>
      </c>
      <c r="I15" s="3">
        <v>0.98463607567049605</v>
      </c>
      <c r="J15" s="4" t="s">
        <v>63</v>
      </c>
      <c r="K15" s="7">
        <v>2.1953791254255299</v>
      </c>
      <c r="L15" s="7">
        <v>0.20272250027936201</v>
      </c>
      <c r="M15" s="7">
        <f t="shared" si="2"/>
        <v>1.7656266228119279</v>
      </c>
      <c r="N15" s="7">
        <f t="shared" si="3"/>
        <v>2.6251316280391319</v>
      </c>
      <c r="O15" s="4">
        <v>-18.186553302251198</v>
      </c>
      <c r="P15" s="3">
        <v>0.71241397500000003</v>
      </c>
      <c r="Q15" s="3">
        <v>0.99089870852574202</v>
      </c>
      <c r="R15" s="3">
        <f t="shared" si="4"/>
        <v>-14.439029663437328</v>
      </c>
    </row>
    <row r="16" spans="1:18" x14ac:dyDescent="0.85">
      <c r="A16" t="s">
        <v>15</v>
      </c>
      <c r="B16" s="2">
        <v>23</v>
      </c>
      <c r="C16" s="7">
        <v>3.4253071898695699</v>
      </c>
      <c r="D16" s="7">
        <v>0.173788307928117</v>
      </c>
      <c r="E16" s="7">
        <f t="shared" si="0"/>
        <v>3.0648922985408364</v>
      </c>
      <c r="F16" s="7">
        <f t="shared" si="1"/>
        <v>3.7857220811983034</v>
      </c>
      <c r="G16" s="4">
        <v>5.7718010252584602</v>
      </c>
      <c r="H16" s="10">
        <v>6.7199999999999994E-5</v>
      </c>
      <c r="I16" s="3">
        <v>0.96713666560658396</v>
      </c>
      <c r="J16" s="4" t="s">
        <v>63</v>
      </c>
      <c r="K16" s="7">
        <v>2.4326072665941001</v>
      </c>
      <c r="L16" s="7">
        <v>0.54715925443341595</v>
      </c>
      <c r="M16" s="7">
        <f t="shared" si="2"/>
        <v>1.2978684249701928</v>
      </c>
      <c r="N16" s="7">
        <f t="shared" si="3"/>
        <v>3.5673461082180076</v>
      </c>
      <c r="O16" s="4">
        <v>-6.8293593173528899</v>
      </c>
      <c r="P16" s="3">
        <v>0.68696934600000004</v>
      </c>
      <c r="Q16" s="3">
        <v>0.99247746624658095</v>
      </c>
      <c r="R16" s="3">
        <f t="shared" si="4"/>
        <v>-12.601160342611351</v>
      </c>
    </row>
    <row r="17" spans="1:18" x14ac:dyDescent="0.85">
      <c r="A17" t="s">
        <v>16</v>
      </c>
      <c r="B17" s="2">
        <v>6</v>
      </c>
      <c r="C17" s="7">
        <v>1.62285306878752</v>
      </c>
      <c r="D17" s="7">
        <v>0.13535927660043401</v>
      </c>
      <c r="E17" s="7">
        <f t="shared" si="0"/>
        <v>1.2749009710735726</v>
      </c>
      <c r="F17" s="7">
        <f t="shared" si="1"/>
        <v>1.9708051665014674</v>
      </c>
      <c r="G17" s="4">
        <v>-7.6490263219441204</v>
      </c>
      <c r="H17" s="10">
        <v>0.99993353299999999</v>
      </c>
      <c r="I17" s="3">
        <v>0.98129747141868495</v>
      </c>
      <c r="J17" s="4" t="s">
        <v>64</v>
      </c>
      <c r="K17" s="7">
        <v>1.62285306878752</v>
      </c>
      <c r="L17" s="7">
        <v>0.13535927660043401</v>
      </c>
      <c r="M17" s="7">
        <f t="shared" si="2"/>
        <v>1.2749009710735726</v>
      </c>
      <c r="N17" s="7">
        <f t="shared" si="3"/>
        <v>1.9708051665014674</v>
      </c>
      <c r="O17" s="7">
        <v>-7.6490263219441204</v>
      </c>
      <c r="P17" s="3">
        <v>0.99993353299999999</v>
      </c>
      <c r="Q17" s="3">
        <v>0.98129747141868495</v>
      </c>
      <c r="R17" s="3">
        <f t="shared" si="4"/>
        <v>0</v>
      </c>
    </row>
    <row r="18" spans="1:18" x14ac:dyDescent="0.85">
      <c r="A18" t="s">
        <v>17</v>
      </c>
      <c r="B18" s="2">
        <v>6</v>
      </c>
      <c r="C18" s="7">
        <v>2.2545747394582598</v>
      </c>
      <c r="D18" s="7">
        <v>0.201415955098454</v>
      </c>
      <c r="E18" s="7">
        <f t="shared" si="0"/>
        <v>1.7368185438748345</v>
      </c>
      <c r="F18" s="7">
        <f t="shared" si="1"/>
        <v>2.7723309350416852</v>
      </c>
      <c r="G18" s="4">
        <v>7.4469959445971101</v>
      </c>
      <c r="H18" s="10">
        <v>0.99997875199999997</v>
      </c>
      <c r="I18" s="3">
        <v>0.95274917551191596</v>
      </c>
      <c r="J18" s="4" t="s">
        <v>64</v>
      </c>
      <c r="K18" s="7">
        <v>2.2545747394582598</v>
      </c>
      <c r="L18" s="7">
        <v>0.201415955098454</v>
      </c>
      <c r="M18" s="7">
        <f t="shared" si="2"/>
        <v>1.7368185438748345</v>
      </c>
      <c r="N18" s="7">
        <f t="shared" si="3"/>
        <v>2.7723309350416852</v>
      </c>
      <c r="O18" s="7">
        <v>7.4469959445971101</v>
      </c>
      <c r="P18" s="3">
        <v>0.99997875199999997</v>
      </c>
      <c r="Q18" s="3">
        <v>0.95274917551191596</v>
      </c>
      <c r="R18" s="3">
        <f t="shared" si="4"/>
        <v>0</v>
      </c>
    </row>
    <row r="19" spans="1:18" x14ac:dyDescent="0.85">
      <c r="A19" t="s">
        <v>18</v>
      </c>
      <c r="B19" s="2">
        <v>13</v>
      </c>
      <c r="C19" s="7">
        <v>3.2635321336485101</v>
      </c>
      <c r="D19" s="7">
        <v>0.23912180003279501</v>
      </c>
      <c r="E19" s="7">
        <f t="shared" si="0"/>
        <v>2.7425304878839349</v>
      </c>
      <c r="F19" s="7">
        <f t="shared" si="1"/>
        <v>3.7845337794130853</v>
      </c>
      <c r="G19" s="4">
        <v>1.49184648207829</v>
      </c>
      <c r="H19" s="10">
        <v>6.0375259999999997E-3</v>
      </c>
      <c r="I19" s="3">
        <v>0.99783034631662104</v>
      </c>
      <c r="J19" s="4" t="s">
        <v>65</v>
      </c>
      <c r="K19" s="7" t="s">
        <v>67</v>
      </c>
      <c r="L19" s="7" t="s">
        <v>67</v>
      </c>
      <c r="M19" s="7" t="s">
        <v>67</v>
      </c>
      <c r="N19" s="7" t="s">
        <v>67</v>
      </c>
      <c r="O19" s="4">
        <v>-2.4180412124563802</v>
      </c>
      <c r="P19" s="3">
        <v>0.55865703899999997</v>
      </c>
      <c r="Q19" s="3" t="s">
        <v>67</v>
      </c>
      <c r="R19" s="3">
        <f t="shared" si="4"/>
        <v>-3.9098876945346701</v>
      </c>
    </row>
    <row r="20" spans="1:18" x14ac:dyDescent="0.85">
      <c r="A20" t="s">
        <v>19</v>
      </c>
      <c r="B20" s="2">
        <v>20</v>
      </c>
      <c r="C20" s="7">
        <v>3.1622136576972699</v>
      </c>
      <c r="D20" s="7">
        <v>0.112237539584034</v>
      </c>
      <c r="E20" s="7">
        <f t="shared" si="0"/>
        <v>2.9272977875402821</v>
      </c>
      <c r="F20" s="7">
        <f t="shared" si="1"/>
        <v>3.3971295278542577</v>
      </c>
      <c r="G20" s="4">
        <v>8.5097574192896097</v>
      </c>
      <c r="H20" s="10">
        <v>3.3299999999999998E-7</v>
      </c>
      <c r="I20" s="3">
        <v>0.93320299935451401</v>
      </c>
      <c r="J20" s="4" t="s">
        <v>65</v>
      </c>
      <c r="K20" s="7">
        <v>2.4943522048841702</v>
      </c>
      <c r="L20" s="7">
        <v>0.311731021917242</v>
      </c>
      <c r="M20" s="7">
        <f t="shared" si="2"/>
        <v>1.8418916775060989</v>
      </c>
      <c r="N20" s="7">
        <f t="shared" si="3"/>
        <v>3.1468127322622417</v>
      </c>
      <c r="O20" s="4">
        <v>-14.6667984740318</v>
      </c>
      <c r="P20" s="3">
        <v>0.91865763099999997</v>
      </c>
      <c r="Q20" s="3">
        <v>0.96033402507140997</v>
      </c>
      <c r="R20" s="3">
        <f t="shared" si="4"/>
        <v>-23.17655589332141</v>
      </c>
    </row>
    <row r="21" spans="1:18" x14ac:dyDescent="0.85">
      <c r="A21" t="s">
        <v>20</v>
      </c>
      <c r="B21" s="2">
        <v>20</v>
      </c>
      <c r="C21" s="7">
        <v>3.00500746959665</v>
      </c>
      <c r="D21" s="7">
        <v>0.18782361946013901</v>
      </c>
      <c r="E21" s="7">
        <f t="shared" si="0"/>
        <v>2.6118881160805465</v>
      </c>
      <c r="F21" s="7">
        <f t="shared" si="1"/>
        <v>3.3981268231127535</v>
      </c>
      <c r="G21" s="4">
        <v>13.623438452619</v>
      </c>
      <c r="H21" s="10">
        <v>8.8500000000000005E-10</v>
      </c>
      <c r="I21" s="3">
        <v>0.97092740354651297</v>
      </c>
      <c r="J21" s="4" t="s">
        <v>65</v>
      </c>
      <c r="K21" s="7" t="s">
        <v>67</v>
      </c>
      <c r="L21" s="7" t="s">
        <v>67</v>
      </c>
      <c r="M21" s="7" t="s">
        <v>67</v>
      </c>
      <c r="N21" s="7" t="s">
        <v>67</v>
      </c>
      <c r="O21" s="4">
        <v>-22.833184206243502</v>
      </c>
      <c r="P21" s="3">
        <v>0.98204437700000002</v>
      </c>
      <c r="Q21" s="3" t="s">
        <v>67</v>
      </c>
      <c r="R21" s="3">
        <f t="shared" si="4"/>
        <v>-36.4566226588625</v>
      </c>
    </row>
    <row r="22" spans="1:18" x14ac:dyDescent="0.85">
      <c r="A22" t="s">
        <v>21</v>
      </c>
      <c r="B22" s="2">
        <v>17</v>
      </c>
      <c r="C22" s="7">
        <v>2.3054270199229698</v>
      </c>
      <c r="D22" s="7">
        <v>0.33944691953698097</v>
      </c>
      <c r="E22" s="7">
        <f t="shared" si="0"/>
        <v>1.585831696392193</v>
      </c>
      <c r="F22" s="7">
        <f t="shared" si="1"/>
        <v>3.0250223434537467</v>
      </c>
      <c r="G22" s="4">
        <v>16.723564278159301</v>
      </c>
      <c r="H22" s="10">
        <v>3.1900000000000001E-8</v>
      </c>
      <c r="I22" s="3">
        <v>0.85347772618539097</v>
      </c>
      <c r="J22" s="4" t="s">
        <v>65</v>
      </c>
      <c r="K22" s="7" t="s">
        <v>67</v>
      </c>
      <c r="L22" s="7" t="s">
        <v>67</v>
      </c>
      <c r="M22" s="7" t="s">
        <v>67</v>
      </c>
      <c r="N22" s="7" t="s">
        <v>67</v>
      </c>
      <c r="O22" s="4">
        <v>-13.6279199464269</v>
      </c>
      <c r="P22" s="3">
        <v>0.76634194499999997</v>
      </c>
      <c r="Q22" s="3" t="s">
        <v>67</v>
      </c>
      <c r="R22" s="3">
        <f t="shared" si="4"/>
        <v>-30.351484224586201</v>
      </c>
    </row>
    <row r="23" spans="1:18" x14ac:dyDescent="0.85">
      <c r="A23" t="s">
        <v>22</v>
      </c>
      <c r="B23" s="2">
        <v>15</v>
      </c>
      <c r="C23" s="7">
        <v>3.66431588145295</v>
      </c>
      <c r="D23" s="7">
        <v>0.40637701845526197</v>
      </c>
      <c r="E23" s="7">
        <f t="shared" si="0"/>
        <v>2.7927238619943764</v>
      </c>
      <c r="F23" s="7">
        <f t="shared" si="1"/>
        <v>4.5359079009115231</v>
      </c>
      <c r="G23" s="4">
        <v>9.01949268589137</v>
      </c>
      <c r="H23" s="10">
        <v>1.6700000000000001E-6</v>
      </c>
      <c r="I23" s="3">
        <v>0.99150361330830294</v>
      </c>
      <c r="J23" s="4" t="s">
        <v>65</v>
      </c>
      <c r="K23" s="7" t="s">
        <v>67</v>
      </c>
      <c r="L23" s="7" t="s">
        <v>67</v>
      </c>
      <c r="M23" s="7" t="s">
        <v>67</v>
      </c>
      <c r="N23" s="7" t="s">
        <v>67</v>
      </c>
      <c r="O23" s="4">
        <v>-13.845396982929</v>
      </c>
      <c r="P23" s="3">
        <v>0.94215396500000004</v>
      </c>
      <c r="Q23" s="3" t="s">
        <v>67</v>
      </c>
      <c r="R23" s="3">
        <f t="shared" si="4"/>
        <v>-22.864889668820368</v>
      </c>
    </row>
    <row r="24" spans="1:18" x14ac:dyDescent="0.85">
      <c r="A24" t="s">
        <v>23</v>
      </c>
      <c r="B24" s="2">
        <v>22</v>
      </c>
      <c r="C24" s="7">
        <v>3.69086081950296</v>
      </c>
      <c r="D24" s="7">
        <v>0.11815284228973599</v>
      </c>
      <c r="E24" s="7">
        <f t="shared" si="0"/>
        <v>3.4451485328832989</v>
      </c>
      <c r="F24" s="7">
        <f t="shared" si="1"/>
        <v>3.936573106122621</v>
      </c>
      <c r="G24" s="4">
        <v>-21.3949233514426</v>
      </c>
      <c r="H24" s="10">
        <v>2.8126600000000001E-4</v>
      </c>
      <c r="I24" s="3">
        <v>0.93972659753731203</v>
      </c>
      <c r="J24" s="4" t="s">
        <v>63</v>
      </c>
      <c r="K24" s="7">
        <v>2.2923424823861298</v>
      </c>
      <c r="L24" s="7">
        <v>0.41079355213811702</v>
      </c>
      <c r="M24" s="7">
        <f t="shared" si="2"/>
        <v>1.4380505240348396</v>
      </c>
      <c r="N24" s="7">
        <f t="shared" si="3"/>
        <v>3.14663444073742</v>
      </c>
      <c r="O24" s="4">
        <v>-28.828160305345399</v>
      </c>
      <c r="P24" s="3">
        <v>0.58067730900000003</v>
      </c>
      <c r="Q24" s="3">
        <v>0.96387838267565396</v>
      </c>
      <c r="R24" s="3">
        <f t="shared" si="4"/>
        <v>-7.4332369539027994</v>
      </c>
    </row>
    <row r="25" spans="1:18" x14ac:dyDescent="0.85">
      <c r="A25" t="s">
        <v>24</v>
      </c>
      <c r="B25" s="2">
        <v>20</v>
      </c>
      <c r="C25" s="7">
        <v>2.0402954756596401</v>
      </c>
      <c r="D25" s="7">
        <v>6.7027927171689095E-2</v>
      </c>
      <c r="E25" s="7">
        <f t="shared" si="0"/>
        <v>1.9000044117721666</v>
      </c>
      <c r="F25" s="7">
        <f t="shared" si="1"/>
        <v>2.1805865395471136</v>
      </c>
      <c r="G25" s="4">
        <v>-29.814654253519901</v>
      </c>
      <c r="H25" s="10">
        <v>1.2167219999999999E-3</v>
      </c>
      <c r="I25" s="3">
        <v>0.97431691406489096</v>
      </c>
      <c r="J25" s="4" t="s">
        <v>63</v>
      </c>
      <c r="K25" s="7">
        <v>2.1055743482091298</v>
      </c>
      <c r="L25" s="7">
        <v>0.22388847025977901</v>
      </c>
      <c r="M25" s="7">
        <f t="shared" si="2"/>
        <v>1.6369703944507332</v>
      </c>
      <c r="N25" s="7">
        <f t="shared" si="3"/>
        <v>2.5741783019675264</v>
      </c>
      <c r="O25" s="4">
        <v>-32.560384732231697</v>
      </c>
      <c r="P25" s="3">
        <v>0.53613728800000005</v>
      </c>
      <c r="Q25" s="3">
        <v>0.97227249818172401</v>
      </c>
      <c r="R25" s="3">
        <f t="shared" si="4"/>
        <v>-2.7457304787117955</v>
      </c>
    </row>
    <row r="26" spans="1:18" x14ac:dyDescent="0.85">
      <c r="A26" t="s">
        <v>25</v>
      </c>
      <c r="B26" s="2">
        <v>20</v>
      </c>
      <c r="C26" s="7">
        <v>3.7842348857337398</v>
      </c>
      <c r="D26" s="7">
        <v>0.19665706775781799</v>
      </c>
      <c r="E26" s="7">
        <f t="shared" si="0"/>
        <v>3.3726269124472221</v>
      </c>
      <c r="F26" s="7">
        <f t="shared" si="1"/>
        <v>4.1958428590202574</v>
      </c>
      <c r="G26" s="4">
        <v>-29.539340941494</v>
      </c>
      <c r="H26" s="10">
        <v>2.7876631999999998E-2</v>
      </c>
      <c r="I26" s="3">
        <v>0.98566644740891196</v>
      </c>
      <c r="J26" s="4" t="s">
        <v>64</v>
      </c>
      <c r="K26" s="7">
        <v>3.7842348857337398</v>
      </c>
      <c r="L26" s="7">
        <v>0.19665706775781799</v>
      </c>
      <c r="M26" s="7">
        <f t="shared" si="2"/>
        <v>3.3726269124472221</v>
      </c>
      <c r="N26" s="7">
        <f t="shared" si="3"/>
        <v>4.1958428590202574</v>
      </c>
      <c r="O26" s="4">
        <v>-29.539340941494</v>
      </c>
      <c r="P26" s="3">
        <v>2.7876631999999998E-2</v>
      </c>
      <c r="Q26" s="3">
        <v>0.98566644740891196</v>
      </c>
      <c r="R26" s="3">
        <f t="shared" si="4"/>
        <v>0</v>
      </c>
    </row>
    <row r="27" spans="1:18" x14ac:dyDescent="0.85">
      <c r="A27" t="s">
        <v>26</v>
      </c>
      <c r="B27" s="2">
        <v>23</v>
      </c>
      <c r="C27" s="7">
        <v>2.6481889921831301</v>
      </c>
      <c r="D27" s="7">
        <v>0.23220502674531701</v>
      </c>
      <c r="E27" s="7">
        <f t="shared" si="0"/>
        <v>2.1666252409840832</v>
      </c>
      <c r="F27" s="7">
        <f t="shared" si="1"/>
        <v>3.129752743382177</v>
      </c>
      <c r="G27" s="4">
        <v>30.2875049844946</v>
      </c>
      <c r="H27" s="10">
        <v>9.1100000000000001E-11</v>
      </c>
      <c r="I27" s="3">
        <v>0.91706372203464104</v>
      </c>
      <c r="J27" s="4" t="s">
        <v>63</v>
      </c>
      <c r="K27" s="7" t="s">
        <v>67</v>
      </c>
      <c r="L27" s="7" t="s">
        <v>67</v>
      </c>
      <c r="M27" s="7" t="s">
        <v>67</v>
      </c>
      <c r="N27" s="7" t="s">
        <v>67</v>
      </c>
      <c r="O27" s="4">
        <v>-10.9949787144842</v>
      </c>
      <c r="P27" s="3">
        <v>0.69190417999999998</v>
      </c>
      <c r="Q27" s="3" t="s">
        <v>67</v>
      </c>
      <c r="R27" s="3">
        <f t="shared" si="4"/>
        <v>-41.282483698978801</v>
      </c>
    </row>
    <row r="28" spans="1:18" x14ac:dyDescent="0.85">
      <c r="A28" t="s">
        <v>27</v>
      </c>
      <c r="B28" s="2">
        <v>23</v>
      </c>
      <c r="C28" s="7">
        <v>2.0582242163918201</v>
      </c>
      <c r="D28" s="7">
        <v>0.13444020050236</v>
      </c>
      <c r="E28" s="7">
        <f t="shared" si="0"/>
        <v>1.7794123053263586</v>
      </c>
      <c r="F28" s="7">
        <f t="shared" si="1"/>
        <v>2.3370361274572815</v>
      </c>
      <c r="G28" s="4">
        <v>4.9000787683402702</v>
      </c>
      <c r="H28" s="10">
        <v>9.4699999999999994E-8</v>
      </c>
      <c r="I28" s="3">
        <v>0.98854683768602203</v>
      </c>
      <c r="J28" s="4" t="s">
        <v>65</v>
      </c>
      <c r="K28" s="7" t="s">
        <v>67</v>
      </c>
      <c r="L28" s="7" t="s">
        <v>67</v>
      </c>
      <c r="M28" s="7" t="s">
        <v>67</v>
      </c>
      <c r="N28" s="7" t="s">
        <v>67</v>
      </c>
      <c r="O28" s="4">
        <v>-21.004198643417698</v>
      </c>
      <c r="P28" s="3">
        <v>0.98759450500000001</v>
      </c>
      <c r="Q28" s="3" t="s">
        <v>67</v>
      </c>
      <c r="R28" s="3">
        <f t="shared" si="4"/>
        <v>-25.904277411757967</v>
      </c>
    </row>
    <row r="29" spans="1:18" x14ac:dyDescent="0.85">
      <c r="A29" t="s">
        <v>28</v>
      </c>
      <c r="B29" s="2">
        <v>18</v>
      </c>
      <c r="C29" s="7">
        <v>2.84284172294731</v>
      </c>
      <c r="D29" s="7">
        <v>0.134588596893115</v>
      </c>
      <c r="E29" s="7">
        <f t="shared" si="0"/>
        <v>2.5588846046234872</v>
      </c>
      <c r="F29" s="7">
        <f t="shared" si="1"/>
        <v>3.1267988412711327</v>
      </c>
      <c r="G29" s="4">
        <v>3.5569729502940999</v>
      </c>
      <c r="H29" s="10">
        <v>1.9999999999999999E-7</v>
      </c>
      <c r="I29" s="3">
        <v>0.85477355222385298</v>
      </c>
      <c r="J29" s="4" t="s">
        <v>65</v>
      </c>
      <c r="K29" s="7">
        <v>2.4978101458936699</v>
      </c>
      <c r="L29" s="7">
        <v>0.32021283060671901</v>
      </c>
      <c r="M29" s="7">
        <f t="shared" si="2"/>
        <v>1.822220127657513</v>
      </c>
      <c r="N29" s="7">
        <f t="shared" si="3"/>
        <v>3.1734001641298271</v>
      </c>
      <c r="O29" s="4">
        <v>-20.923377080562801</v>
      </c>
      <c r="P29" s="3">
        <v>0.96227510199999999</v>
      </c>
      <c r="Q29" s="3">
        <v>0.87442750659192203</v>
      </c>
      <c r="R29" s="3">
        <f t="shared" si="4"/>
        <v>-24.480350030856901</v>
      </c>
    </row>
    <row r="30" spans="1:18" x14ac:dyDescent="0.85">
      <c r="A30" t="s">
        <v>29</v>
      </c>
      <c r="B30" s="2">
        <v>16</v>
      </c>
      <c r="C30" s="7">
        <v>2.5945987461337401</v>
      </c>
      <c r="D30" s="7">
        <v>9.0872956695715407E-2</v>
      </c>
      <c r="E30" s="7">
        <f t="shared" si="0"/>
        <v>2.4009076238809843</v>
      </c>
      <c r="F30" s="7">
        <f t="shared" si="1"/>
        <v>2.7882898683864958</v>
      </c>
      <c r="G30" s="4">
        <v>-13.702863745582199</v>
      </c>
      <c r="H30" s="10">
        <v>8.2458789999999994E-3</v>
      </c>
      <c r="I30" s="3">
        <v>0.98093704271800697</v>
      </c>
      <c r="J30" s="4" t="s">
        <v>63</v>
      </c>
      <c r="K30" s="7">
        <v>2.1364074955367101</v>
      </c>
      <c r="L30" s="7">
        <v>0.23445409978925</v>
      </c>
      <c r="M30" s="7">
        <f t="shared" si="2"/>
        <v>1.6366804110862871</v>
      </c>
      <c r="N30" s="7">
        <f t="shared" si="3"/>
        <v>2.6361345799871327</v>
      </c>
      <c r="O30" s="4">
        <v>-14.2526023565438</v>
      </c>
      <c r="P30" s="3">
        <v>0.62013142600000004</v>
      </c>
      <c r="Q30" s="3">
        <v>0.98935259498167505</v>
      </c>
      <c r="R30" s="3">
        <f t="shared" si="4"/>
        <v>-0.54973861096160093</v>
      </c>
    </row>
    <row r="31" spans="1:18" x14ac:dyDescent="0.85">
      <c r="A31" t="s">
        <v>30</v>
      </c>
      <c r="B31" s="2">
        <v>20</v>
      </c>
      <c r="C31" s="7">
        <v>2.39178086203564</v>
      </c>
      <c r="D31" s="7">
        <v>0.22912366354240499</v>
      </c>
      <c r="E31" s="7">
        <f t="shared" si="0"/>
        <v>1.9122195228072303</v>
      </c>
      <c r="F31" s="7">
        <f t="shared" si="1"/>
        <v>2.8713422012640497</v>
      </c>
      <c r="G31" s="4">
        <v>9.7452103936730392</v>
      </c>
      <c r="H31" s="10">
        <v>1.69E-9</v>
      </c>
      <c r="I31" s="3">
        <v>0.93482050319002896</v>
      </c>
      <c r="J31" s="4" t="s">
        <v>65</v>
      </c>
      <c r="K31" s="7" t="s">
        <v>67</v>
      </c>
      <c r="L31" s="7" t="s">
        <v>67</v>
      </c>
      <c r="M31" s="7" t="s">
        <v>67</v>
      </c>
      <c r="N31" s="7" t="s">
        <v>67</v>
      </c>
      <c r="O31" s="4">
        <v>-24.2837133042717</v>
      </c>
      <c r="P31" s="3">
        <v>0.50449922199999997</v>
      </c>
      <c r="Q31" s="3" t="s">
        <v>67</v>
      </c>
      <c r="R31" s="3">
        <f t="shared" si="4"/>
        <v>-34.028923697944741</v>
      </c>
    </row>
    <row r="32" spans="1:18" x14ac:dyDescent="0.85">
      <c r="A32" t="s">
        <v>31</v>
      </c>
      <c r="B32" s="2">
        <v>19</v>
      </c>
      <c r="C32" s="7">
        <v>3.02532122059992</v>
      </c>
      <c r="D32" s="7">
        <v>0.12500277002160901</v>
      </c>
      <c r="E32" s="7">
        <f t="shared" si="0"/>
        <v>2.76270014597034</v>
      </c>
      <c r="F32" s="7">
        <f t="shared" si="1"/>
        <v>3.2879422952295001</v>
      </c>
      <c r="G32" s="4">
        <v>-7.7001536872928398</v>
      </c>
      <c r="H32" s="10">
        <v>8.3329709999999998E-3</v>
      </c>
      <c r="I32" s="3">
        <v>0.91543038262273801</v>
      </c>
      <c r="J32" s="4" t="s">
        <v>63</v>
      </c>
      <c r="K32" s="7">
        <v>2.9844570696691499</v>
      </c>
      <c r="L32" s="7">
        <v>0.30987360869791702</v>
      </c>
      <c r="M32" s="7">
        <f t="shared" si="2"/>
        <v>2.3334367754666689</v>
      </c>
      <c r="N32" s="7">
        <f t="shared" si="3"/>
        <v>3.6354773638716309</v>
      </c>
      <c r="O32" s="4">
        <v>-8.77860067572934</v>
      </c>
      <c r="P32" s="3">
        <v>0.49068884800000001</v>
      </c>
      <c r="Q32" s="3">
        <v>0.91765753575676801</v>
      </c>
      <c r="R32" s="3">
        <f t="shared" si="4"/>
        <v>-1.0784469884365002</v>
      </c>
    </row>
    <row r="33" spans="1:18" x14ac:dyDescent="0.85">
      <c r="A33" t="s">
        <v>32</v>
      </c>
      <c r="B33" s="2">
        <v>13</v>
      </c>
      <c r="C33" s="7">
        <v>3.8151446773086102</v>
      </c>
      <c r="D33" s="7">
        <v>0.459725058892684</v>
      </c>
      <c r="E33" s="7">
        <f t="shared" si="0"/>
        <v>2.8134898208737082</v>
      </c>
      <c r="F33" s="7">
        <f t="shared" si="1"/>
        <v>4.8167995337435121</v>
      </c>
      <c r="G33" s="4">
        <v>-5.0260355739770102</v>
      </c>
      <c r="H33" s="10">
        <v>3.8812905000000002E-2</v>
      </c>
      <c r="I33" s="3">
        <v>0.95706763530956296</v>
      </c>
      <c r="J33" s="4" t="s">
        <v>63</v>
      </c>
      <c r="K33" s="7">
        <v>1.81391755914951</v>
      </c>
      <c r="L33" s="7">
        <v>0.49050302370555998</v>
      </c>
      <c r="M33" s="7">
        <f t="shared" si="2"/>
        <v>0.74520327810926745</v>
      </c>
      <c r="N33" s="7">
        <f t="shared" si="3"/>
        <v>2.8826318401897524</v>
      </c>
      <c r="O33" s="4">
        <v>-6.7800833255230604</v>
      </c>
      <c r="P33" s="3">
        <v>0.81680990200000003</v>
      </c>
      <c r="Q33" s="3">
        <v>0.94635435396997902</v>
      </c>
      <c r="R33" s="3">
        <f t="shared" si="4"/>
        <v>-1.7540477515460502</v>
      </c>
    </row>
    <row r="34" spans="1:18" x14ac:dyDescent="0.85">
      <c r="A34" t="s">
        <v>33</v>
      </c>
      <c r="B34" s="2">
        <v>15</v>
      </c>
      <c r="C34" s="7">
        <v>2.7098344177063902</v>
      </c>
      <c r="D34" s="7">
        <v>0.29119344573124001</v>
      </c>
      <c r="E34" s="7">
        <f t="shared" si="0"/>
        <v>2.0852865916931114</v>
      </c>
      <c r="F34" s="7">
        <f t="shared" si="1"/>
        <v>3.3343822437196691</v>
      </c>
      <c r="G34" s="4">
        <v>8.0148235539211292</v>
      </c>
      <c r="H34" s="10">
        <v>6.4542499999999999E-3</v>
      </c>
      <c r="I34" s="3">
        <v>0.95167773505231701</v>
      </c>
      <c r="J34" s="4" t="s">
        <v>63</v>
      </c>
      <c r="K34" s="7">
        <v>1.67439795862631</v>
      </c>
      <c r="L34" s="7">
        <v>0.33573623640796102</v>
      </c>
      <c r="M34" s="7">
        <f t="shared" si="2"/>
        <v>0.95431534812689067</v>
      </c>
      <c r="N34" s="7">
        <f t="shared" si="3"/>
        <v>2.3944805691257294</v>
      </c>
      <c r="O34" s="4">
        <v>2.7247996876801799</v>
      </c>
      <c r="P34" s="3">
        <v>0.80101296499999997</v>
      </c>
      <c r="Q34" s="3">
        <v>0.87856414898297996</v>
      </c>
      <c r="R34" s="3">
        <f t="shared" si="4"/>
        <v>-5.2900238662409489</v>
      </c>
    </row>
    <row r="35" spans="1:18" x14ac:dyDescent="0.85">
      <c r="A35" t="s">
        <v>34</v>
      </c>
      <c r="B35" s="2">
        <v>15</v>
      </c>
      <c r="C35" s="7">
        <v>2.6932064522881798</v>
      </c>
      <c r="D35" s="7">
        <v>6.7899720927745003E-2</v>
      </c>
      <c r="E35" s="7">
        <f t="shared" si="0"/>
        <v>2.5475760347290186</v>
      </c>
      <c r="F35" s="7">
        <f t="shared" si="1"/>
        <v>2.838836869847341</v>
      </c>
      <c r="G35" s="4">
        <v>-7.3753766521689696</v>
      </c>
      <c r="H35" s="10">
        <v>5.1172299999999995E-4</v>
      </c>
      <c r="I35" s="3">
        <v>0.99828082480333302</v>
      </c>
      <c r="J35" s="4" t="s">
        <v>66</v>
      </c>
      <c r="K35" s="7">
        <v>2.6557597168516498</v>
      </c>
      <c r="L35" s="7">
        <v>8.0823147592458205E-2</v>
      </c>
      <c r="M35" s="7">
        <f t="shared" si="2"/>
        <v>2.4824113058197295</v>
      </c>
      <c r="N35" s="7">
        <f t="shared" si="3"/>
        <v>2.8291081278835701</v>
      </c>
      <c r="O35" s="4">
        <v>-12.7745423091579</v>
      </c>
      <c r="P35" s="3">
        <v>0.48043845800000001</v>
      </c>
      <c r="Q35" s="3">
        <v>0.99858177823663696</v>
      </c>
      <c r="R35" s="3">
        <f t="shared" si="4"/>
        <v>-5.3991656569889299</v>
      </c>
    </row>
    <row r="36" spans="1:18" x14ac:dyDescent="0.85">
      <c r="A36" t="s">
        <v>35</v>
      </c>
      <c r="B36" s="2">
        <v>23</v>
      </c>
      <c r="C36" s="7">
        <v>3.13514100835659</v>
      </c>
      <c r="D36" s="7">
        <v>0.20518881699383301</v>
      </c>
      <c r="E36" s="7">
        <f t="shared" si="0"/>
        <v>2.7096054469579922</v>
      </c>
      <c r="F36" s="7">
        <f t="shared" si="1"/>
        <v>3.5606765697551879</v>
      </c>
      <c r="G36" s="4">
        <v>-5.3828461475517004</v>
      </c>
      <c r="H36" s="10">
        <v>1.3038069999999999E-3</v>
      </c>
      <c r="I36" s="3">
        <v>0.99261838796475699</v>
      </c>
      <c r="J36" s="4" t="s">
        <v>63</v>
      </c>
      <c r="K36" s="7">
        <v>1.5433107150501399</v>
      </c>
      <c r="L36" s="7">
        <v>0.63334745597123598</v>
      </c>
      <c r="M36" s="7">
        <f t="shared" si="2"/>
        <v>0.22982848348586349</v>
      </c>
      <c r="N36" s="7">
        <f t="shared" si="3"/>
        <v>2.8567929466144166</v>
      </c>
      <c r="O36" s="4">
        <v>-11.133425011847001</v>
      </c>
      <c r="P36" s="3">
        <v>0.468161677</v>
      </c>
      <c r="Q36" s="3">
        <v>0.995302458154806</v>
      </c>
      <c r="R36" s="3">
        <f t="shared" si="4"/>
        <v>-5.7505788642953002</v>
      </c>
    </row>
    <row r="37" spans="1:18" x14ac:dyDescent="0.85">
      <c r="A37" t="s">
        <v>36</v>
      </c>
      <c r="B37" s="2">
        <v>23</v>
      </c>
      <c r="C37" s="7">
        <v>2.4298321094174602</v>
      </c>
      <c r="D37" s="7">
        <v>0.119494457038158</v>
      </c>
      <c r="E37" s="7">
        <f t="shared" si="0"/>
        <v>2.1820157732022096</v>
      </c>
      <c r="F37" s="7">
        <f t="shared" si="1"/>
        <v>2.6776484456327108</v>
      </c>
      <c r="G37" s="4">
        <v>14.3486042083592</v>
      </c>
      <c r="H37" s="10">
        <v>1.0499999999999999E-13</v>
      </c>
      <c r="I37" s="3">
        <v>0.84737091439544199</v>
      </c>
      <c r="J37" s="4" t="s">
        <v>65</v>
      </c>
      <c r="K37" s="7">
        <v>2.3577527433092298</v>
      </c>
      <c r="L37" s="7">
        <v>0.26752795274670699</v>
      </c>
      <c r="M37" s="7">
        <f t="shared" si="2"/>
        <v>1.8029337271963337</v>
      </c>
      <c r="N37" s="7">
        <f t="shared" si="3"/>
        <v>2.9125717594221259</v>
      </c>
      <c r="O37" s="4">
        <v>-39.018156838207702</v>
      </c>
      <c r="P37" s="3">
        <v>0.92546874800000001</v>
      </c>
      <c r="Q37" s="3">
        <v>0.85310003466927897</v>
      </c>
      <c r="R37" s="3">
        <f t="shared" si="4"/>
        <v>-53.3667610465669</v>
      </c>
    </row>
    <row r="38" spans="1:18" x14ac:dyDescent="0.85">
      <c r="A38" t="s">
        <v>37</v>
      </c>
      <c r="B38" s="2">
        <v>10</v>
      </c>
      <c r="C38" s="7">
        <v>3.6332704873709498</v>
      </c>
      <c r="D38" s="7">
        <v>0.21774928665337101</v>
      </c>
      <c r="E38" s="7">
        <f t="shared" si="0"/>
        <v>3.1406873788738272</v>
      </c>
      <c r="F38" s="7">
        <f t="shared" si="1"/>
        <v>4.1258535958680724</v>
      </c>
      <c r="G38" s="4">
        <v>-6.8348728357666005E-2</v>
      </c>
      <c r="H38" s="10">
        <v>9.2950651999999995E-2</v>
      </c>
      <c r="I38" s="3">
        <v>0.976452972365486</v>
      </c>
      <c r="J38" s="4" t="s">
        <v>64</v>
      </c>
      <c r="K38" s="7">
        <v>3.6332704873709498</v>
      </c>
      <c r="L38" s="7">
        <v>0.21774928665337101</v>
      </c>
      <c r="M38" s="7">
        <f t="shared" si="2"/>
        <v>3.1406873788738272</v>
      </c>
      <c r="N38" s="7">
        <f t="shared" si="3"/>
        <v>4.1258535958680724</v>
      </c>
      <c r="O38" s="4">
        <v>-6.8348728357666005E-2</v>
      </c>
      <c r="P38" s="3">
        <v>9.2950651999999995E-2</v>
      </c>
      <c r="Q38" s="3">
        <v>0.976452972365486</v>
      </c>
      <c r="R38" s="3">
        <f t="shared" si="4"/>
        <v>0</v>
      </c>
    </row>
    <row r="39" spans="1:18" x14ac:dyDescent="0.85">
      <c r="A39" t="s">
        <v>38</v>
      </c>
      <c r="B39" s="2">
        <v>7</v>
      </c>
      <c r="C39" s="7">
        <v>1.4641220746363499</v>
      </c>
      <c r="D39" s="7">
        <v>1.1818211691468401</v>
      </c>
      <c r="E39" s="7">
        <f t="shared" si="0"/>
        <v>-1.4276901500830557</v>
      </c>
      <c r="F39" s="7">
        <f t="shared" si="1"/>
        <v>4.3559342993557557</v>
      </c>
      <c r="G39" s="4">
        <v>11.3676757325022</v>
      </c>
      <c r="H39" s="10">
        <v>0.99099556899999997</v>
      </c>
      <c r="I39" s="3">
        <v>0.43810845795952402</v>
      </c>
      <c r="J39" s="4" t="s">
        <v>64</v>
      </c>
      <c r="K39" s="7">
        <v>1.4641220746363499</v>
      </c>
      <c r="L39" s="7">
        <v>1.1818211691468401</v>
      </c>
      <c r="M39" s="7">
        <f t="shared" si="2"/>
        <v>-1.4276901500830557</v>
      </c>
      <c r="N39" s="7">
        <f t="shared" si="3"/>
        <v>4.3559342993557557</v>
      </c>
      <c r="O39" s="4">
        <v>11.3676757325022</v>
      </c>
      <c r="P39" s="3">
        <v>0.99099556899999997</v>
      </c>
      <c r="Q39" s="3">
        <v>0.43810845795952402</v>
      </c>
      <c r="R39" s="3">
        <f t="shared" si="4"/>
        <v>0</v>
      </c>
    </row>
    <row r="40" spans="1:18" x14ac:dyDescent="0.85">
      <c r="A40" t="s">
        <v>39</v>
      </c>
      <c r="B40" s="2">
        <v>23</v>
      </c>
      <c r="C40" s="7">
        <v>2.7071286018012102</v>
      </c>
      <c r="D40" s="7">
        <v>0.114173357657959</v>
      </c>
      <c r="E40" s="7">
        <f t="shared" si="0"/>
        <v>2.4703475502821952</v>
      </c>
      <c r="F40" s="7">
        <f t="shared" si="1"/>
        <v>2.9439096533202251</v>
      </c>
      <c r="G40" s="4">
        <v>1.76460374869494</v>
      </c>
      <c r="H40" s="10">
        <v>1.9200000000000001E-10</v>
      </c>
      <c r="I40" s="3">
        <v>0.92045115976880598</v>
      </c>
      <c r="J40" s="4" t="s">
        <v>65</v>
      </c>
      <c r="K40" s="7" t="s">
        <v>67</v>
      </c>
      <c r="L40" s="7" t="s">
        <v>67</v>
      </c>
      <c r="M40" s="7" t="s">
        <v>67</v>
      </c>
      <c r="N40" s="7" t="s">
        <v>67</v>
      </c>
      <c r="O40" s="4">
        <v>-35.591042239950298</v>
      </c>
      <c r="P40" s="3">
        <v>0.77506739099999999</v>
      </c>
      <c r="Q40" s="4" t="s">
        <v>67</v>
      </c>
      <c r="R40" s="3">
        <f t="shared" si="4"/>
        <v>-37.355645988645236</v>
      </c>
    </row>
    <row r="41" spans="1:18" x14ac:dyDescent="0.85">
      <c r="A41" t="s">
        <v>40</v>
      </c>
      <c r="B41" s="2">
        <v>23</v>
      </c>
      <c r="C41" s="7">
        <v>3.0974576361180199</v>
      </c>
      <c r="D41" s="7">
        <v>4.9069393257429698E-2</v>
      </c>
      <c r="E41" s="7">
        <f t="shared" si="0"/>
        <v>2.9956939429830451</v>
      </c>
      <c r="F41" s="7">
        <f t="shared" si="1"/>
        <v>3.1992213292529947</v>
      </c>
      <c r="G41" s="4">
        <v>-45.829439858072803</v>
      </c>
      <c r="H41" s="10">
        <v>5.3000000000000001E-5</v>
      </c>
      <c r="I41" s="3">
        <v>0.99955003365631101</v>
      </c>
      <c r="J41" s="4" t="s">
        <v>63</v>
      </c>
      <c r="K41" s="7">
        <v>3.0577833246667998</v>
      </c>
      <c r="L41" s="7">
        <v>0.115253023405196</v>
      </c>
      <c r="M41" s="7">
        <f t="shared" si="2"/>
        <v>2.8187631834322517</v>
      </c>
      <c r="N41" s="7">
        <f t="shared" si="3"/>
        <v>3.2968034659013479</v>
      </c>
      <c r="O41" s="4">
        <v>-53.476513413528998</v>
      </c>
      <c r="P41" s="3">
        <v>0.495167207</v>
      </c>
      <c r="Q41" s="3">
        <v>0.99959862338829797</v>
      </c>
      <c r="R41" s="3">
        <f t="shared" si="4"/>
        <v>-7.6470735554561955</v>
      </c>
    </row>
    <row r="42" spans="1:18" x14ac:dyDescent="0.85">
      <c r="A42" t="s">
        <v>41</v>
      </c>
      <c r="B42" s="2">
        <v>13</v>
      </c>
      <c r="C42" s="7">
        <v>1.6805992908388401</v>
      </c>
      <c r="D42" s="7">
        <v>0.71363366375661297</v>
      </c>
      <c r="E42" s="7">
        <f t="shared" si="0"/>
        <v>0.12572510856350294</v>
      </c>
      <c r="F42" s="7">
        <f t="shared" si="1"/>
        <v>3.235473473114177</v>
      </c>
      <c r="G42" s="4">
        <v>18.975688147589199</v>
      </c>
      <c r="H42" s="10">
        <v>1.9000000000000001E-7</v>
      </c>
      <c r="I42" s="3">
        <v>0.416728733483967</v>
      </c>
      <c r="J42" s="4" t="s">
        <v>65</v>
      </c>
      <c r="K42" s="7" t="s">
        <v>67</v>
      </c>
      <c r="L42" s="7" t="s">
        <v>67</v>
      </c>
      <c r="M42" s="7" t="s">
        <v>67</v>
      </c>
      <c r="N42" s="7" t="s">
        <v>67</v>
      </c>
      <c r="O42" s="4">
        <v>-10.2477522408703</v>
      </c>
      <c r="P42" s="3">
        <v>0.94476316500000002</v>
      </c>
      <c r="Q42" s="4" t="s">
        <v>67</v>
      </c>
      <c r="R42" s="3">
        <f t="shared" si="4"/>
        <v>-29.223440388459501</v>
      </c>
    </row>
    <row r="43" spans="1:18" x14ac:dyDescent="0.85">
      <c r="A43" t="s">
        <v>42</v>
      </c>
      <c r="B43" s="2">
        <v>21</v>
      </c>
      <c r="C43" s="7">
        <v>2.8740254135764101</v>
      </c>
      <c r="D43" s="7">
        <v>8.33852164315671E-2</v>
      </c>
      <c r="E43" s="7">
        <f t="shared" si="0"/>
        <v>2.700086900057808</v>
      </c>
      <c r="F43" s="7">
        <f t="shared" si="1"/>
        <v>3.0479639270950121</v>
      </c>
      <c r="G43" s="4">
        <v>-15.462505226941399</v>
      </c>
      <c r="H43" s="10">
        <v>2.8099999999999999E-5</v>
      </c>
      <c r="I43" s="3">
        <v>0.95088217552797105</v>
      </c>
      <c r="J43" s="4" t="s">
        <v>63</v>
      </c>
      <c r="K43" s="7">
        <v>2.3095107571239799</v>
      </c>
      <c r="L43" s="7">
        <v>0.276387349149188</v>
      </c>
      <c r="M43" s="7">
        <f t="shared" si="2"/>
        <v>1.7329768495120654</v>
      </c>
      <c r="N43" s="7">
        <f t="shared" si="3"/>
        <v>2.8860446647358944</v>
      </c>
      <c r="O43" s="4">
        <v>-27.790881519968998</v>
      </c>
      <c r="P43" s="3">
        <v>0.833302404</v>
      </c>
      <c r="Q43" s="3">
        <v>0.96721652903343802</v>
      </c>
      <c r="R43" s="3">
        <f t="shared" si="4"/>
        <v>-12.328376293027599</v>
      </c>
    </row>
    <row r="44" spans="1:18" x14ac:dyDescent="0.85">
      <c r="A44" t="s">
        <v>43</v>
      </c>
      <c r="B44" s="2">
        <v>11</v>
      </c>
      <c r="C44" s="7">
        <v>5.5358140902195396</v>
      </c>
      <c r="D44" s="7">
        <v>0.80496456366818203</v>
      </c>
      <c r="E44" s="7">
        <f t="shared" si="0"/>
        <v>3.7422412714382842</v>
      </c>
      <c r="F44" s="7">
        <f t="shared" si="1"/>
        <v>7.329386909000795</v>
      </c>
      <c r="G44" s="4">
        <v>9.2855050203804694</v>
      </c>
      <c r="H44" s="10">
        <v>2.9002455E-2</v>
      </c>
      <c r="I44" s="3">
        <v>0.91185376702186505</v>
      </c>
      <c r="J44" s="4" t="s">
        <v>63</v>
      </c>
      <c r="K44" s="7">
        <v>3.9048550923518</v>
      </c>
      <c r="L44" s="7">
        <v>1.08525051654986</v>
      </c>
      <c r="M44" s="7">
        <f t="shared" si="2"/>
        <v>1.4867662522888834</v>
      </c>
      <c r="N44" s="7">
        <f t="shared" si="3"/>
        <v>6.3229439324147165</v>
      </c>
      <c r="O44" s="4">
        <v>5.3813615179264804</v>
      </c>
      <c r="P44" s="3">
        <v>0.55907009699999999</v>
      </c>
      <c r="Q44" s="3">
        <v>0.94406185144612498</v>
      </c>
      <c r="R44" s="3">
        <f t="shared" si="4"/>
        <v>-3.904143502453989</v>
      </c>
    </row>
    <row r="45" spans="1:18" x14ac:dyDescent="0.85">
      <c r="A45" t="s">
        <v>44</v>
      </c>
      <c r="B45" s="2">
        <v>16</v>
      </c>
      <c r="C45" s="7">
        <v>2.4601344207865901</v>
      </c>
      <c r="D45" s="7">
        <v>0.12544459183106299</v>
      </c>
      <c r="E45" s="7">
        <f t="shared" si="0"/>
        <v>2.1927556025353394</v>
      </c>
      <c r="F45" s="7">
        <f t="shared" si="1"/>
        <v>2.7275132390378407</v>
      </c>
      <c r="G45" s="4">
        <v>5.0241810896336396</v>
      </c>
      <c r="H45" s="10">
        <v>3.8383800000000001E-4</v>
      </c>
      <c r="I45" s="3">
        <v>0.98380921592244697</v>
      </c>
      <c r="J45" s="4" t="s">
        <v>63</v>
      </c>
      <c r="K45" s="7">
        <v>2.40021727628472</v>
      </c>
      <c r="L45" s="7">
        <v>0.29948003614465601</v>
      </c>
      <c r="M45" s="7">
        <f t="shared" si="2"/>
        <v>1.7618906893399684</v>
      </c>
      <c r="N45" s="7">
        <f t="shared" si="3"/>
        <v>3.0385438632294717</v>
      </c>
      <c r="O45" s="4">
        <v>-4.06473370080435</v>
      </c>
      <c r="P45" s="3">
        <v>0.83268015200000001</v>
      </c>
      <c r="Q45" s="3">
        <v>0.98530876140252899</v>
      </c>
      <c r="R45" s="3">
        <f t="shared" si="4"/>
        <v>-9.0889147904379897</v>
      </c>
    </row>
    <row r="46" spans="1:18" x14ac:dyDescent="0.85">
      <c r="A46" t="s">
        <v>45</v>
      </c>
      <c r="B46" s="2">
        <v>23</v>
      </c>
      <c r="C46" s="7">
        <v>2.56672829998123</v>
      </c>
      <c r="D46" s="7">
        <v>0.101146226189978</v>
      </c>
      <c r="E46" s="7">
        <f t="shared" si="0"/>
        <v>2.3569638655657057</v>
      </c>
      <c r="F46" s="7">
        <f t="shared" si="1"/>
        <v>2.7764927343967543</v>
      </c>
      <c r="G46" s="4">
        <v>-8.8762094736543293</v>
      </c>
      <c r="H46" s="10">
        <v>1.8199999999999999E-7</v>
      </c>
      <c r="I46" s="3">
        <v>0.90494323995152104</v>
      </c>
      <c r="J46" s="4" t="s">
        <v>65</v>
      </c>
      <c r="K46" s="7" t="s">
        <v>67</v>
      </c>
      <c r="L46" s="7" t="s">
        <v>67</v>
      </c>
      <c r="M46" s="7" t="s">
        <v>67</v>
      </c>
      <c r="N46" s="7" t="s">
        <v>67</v>
      </c>
      <c r="O46" s="4">
        <v>-32.177323703863699</v>
      </c>
      <c r="P46" s="3">
        <v>0.92356017099999999</v>
      </c>
      <c r="Q46" s="3" t="s">
        <v>67</v>
      </c>
      <c r="R46" s="3">
        <f t="shared" si="4"/>
        <v>-23.301114230209372</v>
      </c>
    </row>
    <row r="47" spans="1:18" x14ac:dyDescent="0.85">
      <c r="A47" t="s">
        <v>46</v>
      </c>
      <c r="B47" s="2">
        <v>23</v>
      </c>
      <c r="C47" s="7">
        <v>2.47937625514307</v>
      </c>
      <c r="D47" s="7">
        <v>9.8259383198304004E-2</v>
      </c>
      <c r="E47" s="7">
        <f t="shared" si="0"/>
        <v>2.2755987666592459</v>
      </c>
      <c r="F47" s="7">
        <f t="shared" si="1"/>
        <v>2.6831537436268942</v>
      </c>
      <c r="G47" s="4">
        <v>-3.0039847582735599</v>
      </c>
      <c r="H47" s="10">
        <v>1.0099999999999999E-14</v>
      </c>
      <c r="I47" s="3">
        <v>0.88810040411330005</v>
      </c>
      <c r="J47" s="4" t="s">
        <v>65</v>
      </c>
      <c r="K47" s="7">
        <v>2.5815395196974702</v>
      </c>
      <c r="L47" s="7">
        <v>0.19807557996016301</v>
      </c>
      <c r="M47" s="7">
        <f t="shared" si="2"/>
        <v>2.1707559090086179</v>
      </c>
      <c r="N47" s="7">
        <f t="shared" si="3"/>
        <v>2.9923231303863225</v>
      </c>
      <c r="O47" s="4">
        <v>-60.038847442766702</v>
      </c>
      <c r="P47" s="3">
        <v>0.98239475799999998</v>
      </c>
      <c r="Q47" s="3">
        <v>0.88131576690166902</v>
      </c>
      <c r="R47" s="3">
        <f t="shared" si="4"/>
        <v>-57.034862684493142</v>
      </c>
    </row>
    <row r="48" spans="1:18" x14ac:dyDescent="0.85">
      <c r="A48" t="s">
        <v>47</v>
      </c>
      <c r="B48" s="2">
        <v>23</v>
      </c>
      <c r="C48" s="7">
        <v>2.3537479875465799</v>
      </c>
      <c r="D48" s="7">
        <v>0.22004727950314601</v>
      </c>
      <c r="E48" s="7">
        <f t="shared" si="0"/>
        <v>1.8973978609194559</v>
      </c>
      <c r="F48" s="7">
        <f t="shared" si="1"/>
        <v>2.8100981141737038</v>
      </c>
      <c r="G48" s="4">
        <v>9.2786242293150298</v>
      </c>
      <c r="H48" s="10">
        <v>1.2700000000000001E-7</v>
      </c>
      <c r="I48" s="3">
        <v>0.99477551008546194</v>
      </c>
      <c r="J48" s="4" t="s">
        <v>63</v>
      </c>
      <c r="K48" s="7">
        <v>1.3713657623612701</v>
      </c>
      <c r="L48" s="7">
        <v>0.57627182962221601</v>
      </c>
      <c r="M48" s="7">
        <f t="shared" si="2"/>
        <v>0.17625113511597945</v>
      </c>
      <c r="N48" s="7">
        <f t="shared" si="3"/>
        <v>2.5664803896065607</v>
      </c>
      <c r="O48" s="4">
        <v>-16.188599576155902</v>
      </c>
      <c r="P48" s="3">
        <v>0.58958070399999996</v>
      </c>
      <c r="Q48" s="3">
        <v>0.96846677877628595</v>
      </c>
      <c r="R48" s="3">
        <f t="shared" si="4"/>
        <v>-25.46722380547093</v>
      </c>
    </row>
    <row r="49" spans="1:18" x14ac:dyDescent="0.85">
      <c r="A49" t="s">
        <v>48</v>
      </c>
      <c r="B49" s="2">
        <v>13</v>
      </c>
      <c r="C49" s="7">
        <v>3.2994303025140401</v>
      </c>
      <c r="D49" s="7">
        <v>0.77798750513658499</v>
      </c>
      <c r="E49" s="7">
        <f t="shared" si="0"/>
        <v>1.6043411450016503</v>
      </c>
      <c r="F49" s="7">
        <f t="shared" si="1"/>
        <v>4.9945194600264298</v>
      </c>
      <c r="G49" s="4">
        <v>13.933144496888</v>
      </c>
      <c r="H49" s="10">
        <v>6.8100000000000002E-5</v>
      </c>
      <c r="I49" s="3">
        <v>0.90089877535088003</v>
      </c>
      <c r="J49" s="4" t="s">
        <v>63</v>
      </c>
      <c r="K49" s="7">
        <v>0.81882429136486201</v>
      </c>
      <c r="L49" s="7">
        <v>0.49957963651685899</v>
      </c>
      <c r="M49" s="7">
        <f t="shared" si="2"/>
        <v>-0.26966623011856083</v>
      </c>
      <c r="N49" s="7">
        <f t="shared" si="3"/>
        <v>1.9073148128482849</v>
      </c>
      <c r="O49" s="4">
        <v>-2.1153036196237598</v>
      </c>
      <c r="P49" s="3">
        <v>0.51857115899999995</v>
      </c>
      <c r="Q49" s="3">
        <v>0.71024014342683595</v>
      </c>
      <c r="R49" s="3">
        <f t="shared" si="4"/>
        <v>-16.048448116511761</v>
      </c>
    </row>
    <row r="50" spans="1:18" x14ac:dyDescent="0.85">
      <c r="A50" t="s">
        <v>49</v>
      </c>
      <c r="B50" s="2">
        <v>22</v>
      </c>
      <c r="C50" s="7">
        <v>3.48877344815768</v>
      </c>
      <c r="D50" s="7">
        <v>9.7594360199119295E-2</v>
      </c>
      <c r="E50" s="7">
        <f t="shared" si="0"/>
        <v>3.2858148655202513</v>
      </c>
      <c r="F50" s="7">
        <f t="shared" si="1"/>
        <v>3.6917320307951087</v>
      </c>
      <c r="G50" s="4">
        <v>-20.435979637055901</v>
      </c>
      <c r="H50" s="10">
        <v>1.7499999999999998E-5</v>
      </c>
      <c r="I50" s="3">
        <v>0.93468740031306097</v>
      </c>
      <c r="J50" s="4" t="s">
        <v>63</v>
      </c>
      <c r="K50" s="7">
        <v>3.16498491459692</v>
      </c>
      <c r="L50" s="7">
        <v>0.339814122222514</v>
      </c>
      <c r="M50" s="7">
        <f t="shared" si="2"/>
        <v>2.4583027613889961</v>
      </c>
      <c r="N50" s="7">
        <f t="shared" si="3"/>
        <v>3.8716670678048439</v>
      </c>
      <c r="O50" s="4">
        <v>-33.618401024184301</v>
      </c>
      <c r="P50" s="3">
        <v>0.75994470800000002</v>
      </c>
      <c r="Q50" s="3">
        <v>0.94903578587512505</v>
      </c>
      <c r="R50" s="3">
        <f t="shared" si="4"/>
        <v>-13.1824213871284</v>
      </c>
    </row>
    <row r="51" spans="1:18" x14ac:dyDescent="0.85">
      <c r="A51" t="s">
        <v>50</v>
      </c>
      <c r="B51" s="2">
        <v>17</v>
      </c>
      <c r="C51" s="7">
        <v>3.0687835593058899</v>
      </c>
      <c r="D51" s="7">
        <v>7.4119714638223103E-2</v>
      </c>
      <c r="E51" s="7">
        <f t="shared" si="0"/>
        <v>2.9116567834675533</v>
      </c>
      <c r="F51" s="7">
        <f t="shared" si="1"/>
        <v>3.2259103351442264</v>
      </c>
      <c r="G51" s="4">
        <v>-13.715153545208899</v>
      </c>
      <c r="H51" s="10">
        <v>9.9500000000000006E-5</v>
      </c>
      <c r="I51" s="3">
        <v>0.97948588129764702</v>
      </c>
      <c r="J51" s="4" t="s">
        <v>66</v>
      </c>
      <c r="K51" s="7">
        <v>3.0382996770375899</v>
      </c>
      <c r="L51" s="7">
        <v>8.5672441818050296E-2</v>
      </c>
      <c r="M51" s="7">
        <f t="shared" si="2"/>
        <v>2.8566822136302803</v>
      </c>
      <c r="N51" s="7">
        <f t="shared" si="3"/>
        <v>3.2199171404448994</v>
      </c>
      <c r="O51" s="4">
        <v>-22.477293754035198</v>
      </c>
      <c r="P51" s="3">
        <v>0.54933968099999997</v>
      </c>
      <c r="Q51" s="3">
        <v>0.98036376926652702</v>
      </c>
      <c r="R51" s="3">
        <f t="shared" si="4"/>
        <v>-8.762140208826299</v>
      </c>
    </row>
    <row r="52" spans="1:18" x14ac:dyDescent="0.85">
      <c r="A52" t="s">
        <v>51</v>
      </c>
      <c r="B52" s="2">
        <v>12</v>
      </c>
      <c r="C52" s="7">
        <v>2.3058471161641299</v>
      </c>
      <c r="D52" s="7">
        <v>7.9674139926240603E-2</v>
      </c>
      <c r="E52" s="7">
        <f t="shared" si="0"/>
        <v>2.1304855165434096</v>
      </c>
      <c r="F52" s="7">
        <f t="shared" si="1"/>
        <v>2.4812087157848501</v>
      </c>
      <c r="G52" s="4">
        <v>-18.8975799736019</v>
      </c>
      <c r="H52" s="10">
        <v>1.681238E-3</v>
      </c>
      <c r="I52" s="3">
        <v>0.99140676247926496</v>
      </c>
      <c r="J52" s="4" t="s">
        <v>63</v>
      </c>
      <c r="K52" s="7">
        <v>2.3399856431471902</v>
      </c>
      <c r="L52" s="7">
        <v>0.182672743764555</v>
      </c>
      <c r="M52" s="7">
        <f t="shared" si="2"/>
        <v>1.9379256449681823</v>
      </c>
      <c r="N52" s="7">
        <f t="shared" si="3"/>
        <v>2.742045641326198</v>
      </c>
      <c r="O52" s="4">
        <v>-22.0003737870084</v>
      </c>
      <c r="P52" s="3">
        <v>0.72735912999999996</v>
      </c>
      <c r="Q52" s="3">
        <v>0.99060344013201496</v>
      </c>
      <c r="R52" s="3">
        <f t="shared" si="4"/>
        <v>-3.1027938134064996</v>
      </c>
    </row>
    <row r="53" spans="1:18" x14ac:dyDescent="0.85">
      <c r="A53" t="s">
        <v>52</v>
      </c>
      <c r="B53" s="2">
        <v>5</v>
      </c>
      <c r="C53" s="7">
        <v>2.0070262271678398</v>
      </c>
      <c r="D53" s="7">
        <v>0.22355316231118599</v>
      </c>
      <c r="E53" s="7">
        <f t="shared" si="0"/>
        <v>1.3863431439174598</v>
      </c>
      <c r="F53" s="7">
        <f t="shared" si="1"/>
        <v>2.6277093104182199</v>
      </c>
      <c r="G53" s="4">
        <v>21.3260550108531</v>
      </c>
      <c r="H53" s="10">
        <v>1.03E-19</v>
      </c>
      <c r="I53" s="3">
        <v>0.97081710713291303</v>
      </c>
      <c r="J53" s="4" t="s">
        <v>65</v>
      </c>
      <c r="K53" s="7">
        <v>2.0661763769092198</v>
      </c>
      <c r="L53" s="7">
        <v>0.31626465297803202</v>
      </c>
      <c r="M53" s="7">
        <f t="shared" si="2"/>
        <v>1.1880849292012843</v>
      </c>
      <c r="N53" s="7">
        <f t="shared" si="3"/>
        <v>2.9442678246171554</v>
      </c>
      <c r="O53" s="7">
        <v>-60.563647664963199</v>
      </c>
      <c r="P53" s="3">
        <v>1</v>
      </c>
      <c r="Q53" s="3">
        <v>0.97298010337898</v>
      </c>
      <c r="R53" s="3">
        <f t="shared" si="4"/>
        <v>-81.889702675816295</v>
      </c>
    </row>
    <row r="54" spans="1:18" x14ac:dyDescent="0.85">
      <c r="A54" t="s">
        <v>53</v>
      </c>
      <c r="B54" s="2">
        <v>23</v>
      </c>
      <c r="C54" s="7">
        <v>3.0644332003730401</v>
      </c>
      <c r="D54" s="7">
        <v>0.21527477547992999</v>
      </c>
      <c r="E54" s="7">
        <f t="shared" si="0"/>
        <v>2.6179806413061275</v>
      </c>
      <c r="F54" s="7">
        <f t="shared" si="1"/>
        <v>3.5108857594399527</v>
      </c>
      <c r="G54" s="4">
        <v>-20.1444715102642</v>
      </c>
      <c r="H54" s="10">
        <v>4.3337699999999998E-4</v>
      </c>
      <c r="I54" s="3">
        <v>0.99058353776642305</v>
      </c>
      <c r="J54" s="4" t="s">
        <v>63</v>
      </c>
      <c r="K54" s="7">
        <v>2.9792710754460199</v>
      </c>
      <c r="L54" s="7">
        <v>0.37608924414818901</v>
      </c>
      <c r="M54" s="7">
        <f t="shared" si="2"/>
        <v>2.1993097208787091</v>
      </c>
      <c r="N54" s="7">
        <f t="shared" si="3"/>
        <v>3.7592324300133306</v>
      </c>
      <c r="O54" s="4">
        <v>-28.5111142874071</v>
      </c>
      <c r="P54" s="3">
        <v>0.75621896200000005</v>
      </c>
      <c r="Q54" s="3">
        <v>0.99059010197491404</v>
      </c>
      <c r="R54" s="3">
        <f t="shared" si="4"/>
        <v>-8.3666427771428999</v>
      </c>
    </row>
    <row r="55" spans="1:18" x14ac:dyDescent="0.85">
      <c r="A55" t="s">
        <v>54</v>
      </c>
      <c r="B55" s="2">
        <v>23</v>
      </c>
      <c r="C55" s="7">
        <v>3.5541654615493399</v>
      </c>
      <c r="D55" s="7">
        <v>0.25258344210301997</v>
      </c>
      <c r="E55" s="7">
        <f t="shared" si="0"/>
        <v>3.0303394635733913</v>
      </c>
      <c r="F55" s="7">
        <f t="shared" si="1"/>
        <v>4.0779914595252889</v>
      </c>
      <c r="G55" s="4">
        <v>14.431133529364701</v>
      </c>
      <c r="H55" s="10">
        <v>6.6137100000000001E-4</v>
      </c>
      <c r="I55" s="3">
        <v>0.93539933257648999</v>
      </c>
      <c r="J55" s="4" t="s">
        <v>65</v>
      </c>
      <c r="K55" s="7" t="s">
        <v>67</v>
      </c>
      <c r="L55" s="7" t="s">
        <v>67</v>
      </c>
      <c r="M55" s="7" t="s">
        <v>67</v>
      </c>
      <c r="N55" s="7" t="s">
        <v>67</v>
      </c>
      <c r="O55" s="4">
        <v>4.5404029735881499</v>
      </c>
      <c r="P55" s="3">
        <v>0.99387517199999997</v>
      </c>
      <c r="Q55" s="3" t="s">
        <v>67</v>
      </c>
      <c r="R55" s="3">
        <f t="shared" si="4"/>
        <v>-9.8907305557765497</v>
      </c>
    </row>
    <row r="56" spans="1:18" x14ac:dyDescent="0.85">
      <c r="A56" t="s">
        <v>55</v>
      </c>
      <c r="B56" s="2">
        <v>13</v>
      </c>
      <c r="C56" s="7">
        <v>2.2951451080855501</v>
      </c>
      <c r="D56" s="7">
        <v>5.3081011827758699E-2</v>
      </c>
      <c r="E56" s="7">
        <f t="shared" si="0"/>
        <v>2.1794915185035117</v>
      </c>
      <c r="F56" s="7">
        <f t="shared" si="1"/>
        <v>2.4107986976675884</v>
      </c>
      <c r="G56" s="4">
        <v>-25.973858496531001</v>
      </c>
      <c r="H56" s="10">
        <v>2.2510299999999999E-4</v>
      </c>
      <c r="I56" s="3">
        <v>0.99243382276765302</v>
      </c>
      <c r="J56" s="4" t="s">
        <v>63</v>
      </c>
      <c r="K56" s="7" t="s">
        <v>67</v>
      </c>
      <c r="L56" s="7" t="s">
        <v>67</v>
      </c>
      <c r="M56" s="7" t="s">
        <v>67</v>
      </c>
      <c r="N56" s="7" t="s">
        <v>67</v>
      </c>
      <c r="O56" s="4">
        <v>-31.574900780119901</v>
      </c>
      <c r="P56" s="3">
        <v>0.62857149000000001</v>
      </c>
      <c r="Q56" s="3" t="s">
        <v>67</v>
      </c>
      <c r="R56" s="3">
        <f t="shared" si="4"/>
        <v>-5.6010422835888996</v>
      </c>
    </row>
    <row r="57" spans="1:18" x14ac:dyDescent="0.85">
      <c r="A57" t="s">
        <v>56</v>
      </c>
      <c r="B57" s="2">
        <v>15</v>
      </c>
      <c r="C57" s="7">
        <v>2.94564031689892</v>
      </c>
      <c r="D57" s="7">
        <v>0.16023884267308899</v>
      </c>
      <c r="E57" s="7">
        <f t="shared" si="0"/>
        <v>2.6019621802463235</v>
      </c>
      <c r="F57" s="7">
        <f t="shared" si="1"/>
        <v>3.2893184535515165</v>
      </c>
      <c r="G57" s="4">
        <v>-14.4253265925077</v>
      </c>
      <c r="H57" s="10">
        <v>8.9499999999999994E-5</v>
      </c>
      <c r="I57" s="3">
        <v>0.96983487085428699</v>
      </c>
      <c r="J57" s="4" t="s">
        <v>65</v>
      </c>
      <c r="K57" s="7">
        <v>2.0620310290324801</v>
      </c>
      <c r="L57" s="7">
        <v>0.29907752103464702</v>
      </c>
      <c r="M57" s="7">
        <f t="shared" si="2"/>
        <v>1.4205735432619124</v>
      </c>
      <c r="N57" s="7">
        <f t="shared" si="3"/>
        <v>2.7034885148030479</v>
      </c>
      <c r="O57" s="4">
        <v>-25.432095084700901</v>
      </c>
      <c r="P57" s="3">
        <v>0.74382531900000004</v>
      </c>
      <c r="Q57" s="3">
        <v>0.96158771614898098</v>
      </c>
      <c r="R57" s="3">
        <f t="shared" si="4"/>
        <v>-11.006768492193201</v>
      </c>
    </row>
    <row r="58" spans="1:18" x14ac:dyDescent="0.85">
      <c r="A58" t="s">
        <v>57</v>
      </c>
      <c r="B58" s="2">
        <v>17</v>
      </c>
      <c r="C58" s="7">
        <v>2.9700239099947101</v>
      </c>
      <c r="D58" s="7">
        <v>0.13958313031733199</v>
      </c>
      <c r="E58" s="7">
        <f t="shared" si="0"/>
        <v>2.6741208923531072</v>
      </c>
      <c r="F58" s="7">
        <f t="shared" si="1"/>
        <v>3.265926927636313</v>
      </c>
      <c r="G58" s="4">
        <v>-10.506091757298501</v>
      </c>
      <c r="H58" s="10">
        <v>4.4199999999999997E-5</v>
      </c>
      <c r="I58" s="3">
        <v>0.89817384040497295</v>
      </c>
      <c r="J58" s="4" t="s">
        <v>63</v>
      </c>
      <c r="K58" s="7">
        <v>2.7388339769752701</v>
      </c>
      <c r="L58" s="7">
        <v>0.33599331371412999</v>
      </c>
      <c r="M58" s="7">
        <f t="shared" si="2"/>
        <v>2.0265599707297763</v>
      </c>
      <c r="N58" s="7">
        <f t="shared" si="3"/>
        <v>3.4511079832207638</v>
      </c>
      <c r="O58" s="4">
        <v>-22.937591509718398</v>
      </c>
      <c r="P58" s="3">
        <v>0.73844551700000005</v>
      </c>
      <c r="Q58" s="3">
        <v>0.91065924941634901</v>
      </c>
      <c r="R58" s="3">
        <f t="shared" si="4"/>
        <v>-12.431499752419898</v>
      </c>
    </row>
    <row r="59" spans="1:18" x14ac:dyDescent="0.85">
      <c r="A59" t="s">
        <v>58</v>
      </c>
      <c r="B59" s="2">
        <v>13</v>
      </c>
      <c r="C59" s="7">
        <v>2.34490097540144</v>
      </c>
      <c r="D59" s="7">
        <v>0.196367077118489</v>
      </c>
      <c r="E59" s="7">
        <f t="shared" si="0"/>
        <v>1.9170538684514222</v>
      </c>
      <c r="F59" s="7">
        <f t="shared" si="1"/>
        <v>2.7727480823514581</v>
      </c>
      <c r="G59" s="4">
        <v>-7.5058437553260999</v>
      </c>
      <c r="H59" s="10">
        <v>7.2674139999999998E-3</v>
      </c>
      <c r="I59" s="3">
        <v>0.98787712103818004</v>
      </c>
      <c r="J59" s="4" t="s">
        <v>66</v>
      </c>
      <c r="K59" s="7">
        <v>2.2786350509148701</v>
      </c>
      <c r="L59" s="7">
        <v>0.22222029580606301</v>
      </c>
      <c r="M59" s="7">
        <f t="shared" si="2"/>
        <v>1.7944586194001735</v>
      </c>
      <c r="N59" s="7">
        <f t="shared" si="3"/>
        <v>2.7628114824295666</v>
      </c>
      <c r="O59" s="4">
        <v>-10.1006418328094</v>
      </c>
      <c r="P59" s="3">
        <v>0.59971193</v>
      </c>
      <c r="Q59" s="3">
        <v>0.98864041195177899</v>
      </c>
      <c r="R59" s="3">
        <f t="shared" si="4"/>
        <v>-2.5947980774832997</v>
      </c>
    </row>
    <row r="61" spans="1:18" x14ac:dyDescent="0.85">
      <c r="H61" s="9"/>
      <c r="I61" s="9"/>
      <c r="J61" s="9"/>
      <c r="K61" s="9"/>
      <c r="L61" s="9"/>
      <c r="M61" s="9"/>
      <c r="N61" s="9"/>
      <c r="O61" s="9"/>
      <c r="P61" s="9"/>
      <c r="Q61" s="9"/>
    </row>
  </sheetData>
  <customSheetViews>
    <customSheetView guid="{B19EDDBF-B1E9-4B10-8268-32E50BF40CB0}">
      <selection activeCell="G1" sqref="G1:I1"/>
      <pageMargins left="0.7" right="0.7" top="0.75" bottom="0.75" header="0.3" footer="0.3"/>
      <pageSetup orientation="portrait" horizontalDpi="0" verticalDpi="0" r:id="rId1"/>
    </customSheetView>
    <customSheetView guid="{59BE179B-9B95-4EE2-A669-6BB609806A72}" topLeftCell="A114">
      <selection activeCell="J135" sqref="J135"/>
      <pageMargins left="0.7" right="0.7" top="0.75" bottom="0.75" header="0.3" footer="0.3"/>
      <pageSetup orientation="portrait" horizontalDpi="0" verticalDpi="0" r:id="rId2"/>
    </customSheetView>
  </customSheetViews>
  <mergeCells count="15">
    <mergeCell ref="J3:J4"/>
    <mergeCell ref="A1:R1"/>
    <mergeCell ref="R2:R4"/>
    <mergeCell ref="A2:A4"/>
    <mergeCell ref="B2:B4"/>
    <mergeCell ref="O3:O4"/>
    <mergeCell ref="G3:G4"/>
    <mergeCell ref="K3:N3"/>
    <mergeCell ref="C3:F3"/>
    <mergeCell ref="C2:I2"/>
    <mergeCell ref="H3:H4"/>
    <mergeCell ref="I3:I4"/>
    <mergeCell ref="J2:Q2"/>
    <mergeCell ref="P3:P4"/>
    <mergeCell ref="Q3:Q4"/>
  </mergeCells>
  <pageMargins left="0.7" right="0.7" top="0.75" bottom="0.75" header="0.3" footer="0.3"/>
  <pageSetup orientation="portrait" horizontalDpi="0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Joel E. Cohen</cp:lastModifiedBy>
  <dcterms:created xsi:type="dcterms:W3CDTF">2018-11-07T02:55:13Z</dcterms:created>
  <dcterms:modified xsi:type="dcterms:W3CDTF">2020-12-03T01:29:30Z</dcterms:modified>
</cp:coreProperties>
</file>