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J:\LOCAL DISK\Research\TaylorLaw\UnitedStatesCountyData1940-2010\TaylorLawUSCensus\20191113WorkingFolder_OtherResults\PlosOne\Revision\TablesAndFigures\"/>
    </mc:Choice>
  </mc:AlternateContent>
  <xr:revisionPtr revIDLastSave="0" documentId="13_ncr:1_{65B360AC-35CA-4EC0-B628-5CA9EF123199}" xr6:coauthVersionLast="45" xr6:coauthVersionMax="45" xr10:uidLastSave="{00000000-0000-0000-0000-000000000000}"/>
  <bookViews>
    <workbookView xWindow="8130" yWindow="615" windowWidth="19725" windowHeight="14565" xr2:uid="{00000000-000D-0000-FFFF-FFFF00000000}"/>
  </bookViews>
  <sheets>
    <sheet name="Sheet1" sheetId="1" r:id="rId1"/>
  </sheets>
  <definedNames>
    <definedName name="_xlnm._FilterDatabase" localSheetId="0" hidden="1">Sheet1!$J$2:$J$68</definedName>
  </definedNames>
  <calcPr calcId="181029"/>
  <customWorkbookViews>
    <customWorkbookView name="Joel E. Cohen - Personal View" guid="{0EB225EF-B459-4E37-85A8-DD97D9F05BD8}" mergeInterval="0" personalView="1" maximized="1" xWindow="-18" yWindow="-18" windowWidth="3876" windowHeight="2106" activeSheetId="1" showComments="commIndAndComment"/>
    <customWorkbookView name="gter04 - Personal View" guid="{72644962-1034-4C52-8B75-7325F70A2DA5}" mergeInterval="0" personalView="1" xWindow="819" yWindow="7" windowWidth="964" windowHeight="103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4" i="1"/>
  <c r="N65" i="1"/>
  <c r="N66" i="1"/>
  <c r="N67" i="1"/>
  <c r="N68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4" i="1"/>
  <c r="M65" i="1"/>
  <c r="M66" i="1"/>
  <c r="M67" i="1"/>
  <c r="M68" i="1"/>
  <c r="N5" i="1"/>
  <c r="M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F5" i="1"/>
  <c r="E5" i="1"/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5" i="1" l="1"/>
</calcChain>
</file>

<file path=xl/sharedStrings.xml><?xml version="1.0" encoding="utf-8"?>
<sst xmlns="http://schemas.openxmlformats.org/spreadsheetml/2006/main" count="156" uniqueCount="86">
  <si>
    <t>state</t>
  </si>
  <si>
    <t>slope</t>
  </si>
  <si>
    <t>est</t>
  </si>
  <si>
    <t>std err</t>
  </si>
  <si>
    <t>Alabama</t>
  </si>
  <si>
    <t>Alaska</t>
  </si>
  <si>
    <t>Alaska Territory</t>
  </si>
  <si>
    <t>Arizona</t>
  </si>
  <si>
    <t>Arizona Territory</t>
  </si>
  <si>
    <t>Arkansas</t>
  </si>
  <si>
    <t>Arkansas Territory</t>
  </si>
  <si>
    <t>California</t>
  </si>
  <si>
    <t>Colorado</t>
  </si>
  <si>
    <t>Connecticut</t>
  </si>
  <si>
    <t>Dakota Territory</t>
  </si>
  <si>
    <t>District Of Columbia</t>
  </si>
  <si>
    <t>Florida</t>
  </si>
  <si>
    <t>Florida Territory</t>
  </si>
  <si>
    <t>Georgia</t>
  </si>
  <si>
    <t>Hawaii</t>
  </si>
  <si>
    <t>Hawaii Territory</t>
  </si>
  <si>
    <t>Idaho</t>
  </si>
  <si>
    <t>Idaho Territory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</si>
  <si>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</si>
  <si>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</si>
  <si>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</si>
  <si>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</si>
  <si>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</si>
  <si>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</si>
  <si>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</si>
  <si>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</si>
  <si>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</si>
  <si>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</si>
  <si>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Michigan Territory</t>
  </si>
  <si>
    <t>Minnesota</t>
  </si>
  <si>
    <t>Mississippi</t>
  </si>
  <si>
    <t>Missouri</t>
  </si>
  <si>
    <t>Montana</t>
  </si>
  <si>
    <t>Montana Territory</t>
  </si>
  <si>
    <t>Nebraska</t>
  </si>
  <si>
    <t>Nevada</t>
  </si>
  <si>
    <t>New Hampshire</t>
  </si>
  <si>
    <t>New Jersey</t>
  </si>
  <si>
    <t>New Mexico</t>
  </si>
  <si>
    <t>New Mexico Territory</t>
  </si>
  <si>
    <t>New York</t>
  </si>
  <si>
    <t>North Carolina</t>
  </si>
  <si>
    <t>North Dakota</t>
  </si>
  <si>
    <t>Ohio</t>
  </si>
  <si>
    <t>Oklahoma</t>
  </si>
  <si>
    <t>Oklahoma Territory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</si>
  <si>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</si>
  <si>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</si>
  <si>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</si>
  <si>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</si>
  <si>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</si>
  <si>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</si>
  <si>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</si>
  <si>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</si>
  <si>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Utah Territory</t>
  </si>
  <si>
    <t>Vermont</t>
  </si>
  <si>
    <t>Virginia</t>
  </si>
  <si>
    <t>Washington</t>
  </si>
  <si>
    <t>Washington Territory</t>
  </si>
  <si>
    <t>West Virginia</t>
  </si>
  <si>
    <t>Wisconsin</t>
  </si>
  <si>
    <t>Wyoming</t>
  </si>
  <si>
    <t>Wyoming Territory</t>
  </si>
  <si>
    <t>OLS</t>
  </si>
  <si>
    <t>AICc</t>
  </si>
  <si>
    <t>∆AICc</t>
  </si>
  <si>
    <t>mod</t>
  </si>
  <si>
    <t>gls_rat</t>
  </si>
  <si>
    <t>ols</t>
  </si>
  <si>
    <t>gls_gauss</t>
  </si>
  <si>
    <t>gls_exp</t>
  </si>
  <si>
    <t>gls_sph</t>
  </si>
  <si>
    <t>gls_lin</t>
  </si>
  <si>
    <t>lower</t>
  </si>
  <si>
    <t>upper</t>
  </si>
  <si>
    <t>AICc wt</t>
  </si>
  <si>
    <t>cor</t>
  </si>
  <si>
    <t>best LS</t>
  </si>
  <si>
    <t>n</t>
  </si>
  <si>
    <t>NA</t>
  </si>
  <si>
    <t>Table S7. Descriptive model summary of the temporal TL for each state. gls_gauss, gls_sph, and gls_lin are respectively the generalized least-squares with Gaussian spatial correlation, spherical spatial correlation, and linear spatial correlation. Other notations are defined as in Table S1.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</si>
</sst>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0" xfId="0" applyNumberFormat="1" applyFont="1"/>
    <xf numFmtId="0" fontId="0" fillId="0" borderId="0" xfId="0" applyFont="1" applyAlignment="1">
      <alignment horizontal="center" vertical="center"/>
    </xf>
    <xf numFmtId="164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 vertical="center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tabSelected="1" topLeftCell="A46" workbookViewId="0">
      <selection activeCell="P66" sqref="P66"/>
    </sheetView>
  </sheetViews>
  <sheetFormatPr defaultRowHeight="15" x14ac:dyDescent="0.25"/>
  <cols>
    <col min="1" max="1" width="18.42578125" style="4" bestFit="1" customWidth="1"/>
    <col min="2" max="2" width="10.42578125" style="4" customWidth="1"/>
    <col min="3" max="9" width="9.140625" style="4" customWidth="1"/>
    <col min="10" max="10" width="9.140625" style="4"/>
    <col min="11" max="15" width="9.140625" style="4" customWidth="1"/>
    <col min="16" max="16384" width="9.140625" style="4"/>
  </cols>
  <sheetData>
    <row r="1" spans="1:18" ht="42.75" customHeight="1" x14ac:dyDescent="0.25">
      <c r="A1" s="10" t="s">
        <v>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18" x14ac:dyDescent="0.25">
      <c r="A2" s="9" t="s">
        <v>0</v>
      </c>
      <c r="B2" s="11" t="s">
        <v>83</v>
      </c>
      <c r="C2" s="9" t="s">
        <v>68</v>
      </c>
      <c r="D2" s="9"/>
      <c r="E2" s="9"/>
      <c r="F2" s="9"/>
      <c r="G2" s="9"/>
      <c r="H2" s="9"/>
      <c r="I2" s="9"/>
      <c r="J2" s="9" t="s">
        <v>82</v>
      </c>
      <c r="K2" s="9"/>
      <c r="L2" s="9"/>
      <c r="M2" s="9"/>
      <c r="N2" s="9"/>
      <c r="O2" s="9"/>
      <c r="P2" s="9"/>
      <c r="Q2" s="9"/>
      <c r="R2" s="8" t="s">
        <v>70</v>
      </c>
    </row>
    <row r="3" spans="1:18" x14ac:dyDescent="0.25">
      <c r="A3" s="9"/>
      <c r="B3" s="11"/>
      <c r="C3" s="9" t="s">
        <v>1</v>
      </c>
      <c r="D3" s="9"/>
      <c r="E3" s="9"/>
      <c r="F3" s="9"/>
      <c r="G3" s="9" t="s">
        <v>69</v>
      </c>
      <c r="H3" s="9" t="s">
        <v>80</v>
      </c>
      <c r="I3" s="9" t="s">
        <v>81</v>
      </c>
      <c r="J3" s="9" t="s">
        <v>71</v>
      </c>
      <c r="K3" s="9" t="s">
        <v>1</v>
      </c>
      <c r="L3" s="9"/>
      <c r="M3" s="9"/>
      <c r="N3" s="9"/>
      <c r="O3" s="9" t="s">
        <v>69</v>
      </c>
      <c r="P3" s="9" t="s">
        <v>80</v>
      </c>
      <c r="Q3" s="9" t="s">
        <v>81</v>
      </c>
      <c r="R3" s="9"/>
    </row>
    <row r="4" spans="1:18" x14ac:dyDescent="0.25">
      <c r="A4" s="9"/>
      <c r="B4" s="11"/>
      <c r="C4" s="2" t="s">
        <v>2</v>
      </c>
      <c r="D4" s="2" t="s">
        <v>3</v>
      </c>
      <c r="E4" s="5" t="s">
        <v>78</v>
      </c>
      <c r="F4" s="5" t="s">
        <v>79</v>
      </c>
      <c r="G4" s="9"/>
      <c r="H4" s="9"/>
      <c r="I4" s="9"/>
      <c r="J4" s="9"/>
      <c r="K4" s="2" t="s">
        <v>2</v>
      </c>
      <c r="L4" s="2" t="s">
        <v>3</v>
      </c>
      <c r="M4" s="5" t="s">
        <v>78</v>
      </c>
      <c r="N4" s="5" t="s">
        <v>79</v>
      </c>
      <c r="O4" s="9"/>
      <c r="P4" s="9"/>
      <c r="Q4" s="9"/>
      <c r="R4" s="9"/>
    </row>
    <row r="5" spans="1:18" x14ac:dyDescent="0.25">
      <c r="A5" s="4" t="s">
        <v>4</v>
      </c>
      <c r="B5" s="4">
        <v>68</v>
      </c>
      <c r="C5" s="3">
        <v>3.0048547441051299</v>
      </c>
      <c r="D5" s="3">
        <v>0.16359423473384399</v>
      </c>
      <c r="E5" s="3">
        <f>C5-D5*_xlfn.T.INV(0.975,B5-1)</f>
        <v>2.678319284906002</v>
      </c>
      <c r="F5" s="3">
        <f>C5+D5*_xlfn.T.INV(0.975,B5-1)</f>
        <v>3.3313902033042577</v>
      </c>
      <c r="G5" s="1">
        <v>56.156798573599097</v>
      </c>
      <c r="H5" s="6">
        <v>0.36818402099999997</v>
      </c>
      <c r="I5" s="7">
        <v>0.98211121098657195</v>
      </c>
      <c r="J5" t="s">
        <v>73</v>
      </c>
      <c r="K5" s="6">
        <v>3.0048547441051299</v>
      </c>
      <c r="L5" s="6">
        <v>0.16359423473384399</v>
      </c>
      <c r="M5" s="3">
        <f>K5-L5*_xlfn.T.INV(0.975,B5-1)</f>
        <v>2.678319284906002</v>
      </c>
      <c r="N5" s="3">
        <f>K5+L5*_xlfn.T.INV(0.975,B5-1)</f>
        <v>3.3313902033042577</v>
      </c>
      <c r="O5" s="6">
        <v>56.156798573599097</v>
      </c>
      <c r="P5" s="6">
        <v>0.36614822406946101</v>
      </c>
      <c r="Q5" s="6">
        <v>0.98211121098657195</v>
      </c>
      <c r="R5" s="3">
        <f>O5-G5</f>
        <v>0</v>
      </c>
    </row>
    <row r="6" spans="1:18" x14ac:dyDescent="0.25">
      <c r="A6" s="4" t="s">
        <v>5</v>
      </c>
      <c r="B6" s="4">
        <v>30</v>
      </c>
      <c r="C6" s="3">
        <v>2.50963410366847</v>
      </c>
      <c r="D6" s="3">
        <v>0.21515290425994499</v>
      </c>
      <c r="E6" s="3">
        <f t="shared" ref="E6:E68" si="0">C6-D6*_xlfn.T.INV(0.975,B6-1)</f>
        <v>2.069597006285091</v>
      </c>
      <c r="F6" s="3">
        <f t="shared" ref="F6:F68" si="1">C6+D6*_xlfn.T.INV(0.975,B6-1)</f>
        <v>2.9496712010518489</v>
      </c>
      <c r="G6" s="3">
        <v>61.222068277755</v>
      </c>
      <c r="H6" s="6">
        <v>1</v>
      </c>
      <c r="I6" s="6">
        <v>0.97471207118102199</v>
      </c>
      <c r="J6" t="s">
        <v>74</v>
      </c>
      <c r="K6" s="6">
        <v>2.4975652616436101</v>
      </c>
      <c r="L6" s="6">
        <v>0.193665335511128</v>
      </c>
      <c r="M6" s="3">
        <f t="shared" ref="M6:M68" si="2">K6-L6*_xlfn.T.INV(0.975,B6-1)</f>
        <v>2.1014751768026758</v>
      </c>
      <c r="N6" s="3">
        <f t="shared" ref="N6:N68" si="3">K6+L6*_xlfn.T.INV(0.975,B6-1)</f>
        <v>2.8936553464845445</v>
      </c>
      <c r="O6" s="6">
        <v>48.821137840052799</v>
      </c>
      <c r="P6" s="6">
        <v>0.25848529322765001</v>
      </c>
      <c r="Q6" s="6">
        <v>0.97481151174787894</v>
      </c>
      <c r="R6" s="3">
        <f t="shared" ref="R6:R68" si="4">O6-G6</f>
        <v>-12.4009304377022</v>
      </c>
    </row>
    <row r="7" spans="1:18" x14ac:dyDescent="0.25">
      <c r="A7" s="4" t="s">
        <v>6</v>
      </c>
      <c r="B7" s="4">
        <v>6</v>
      </c>
      <c r="C7" s="3">
        <v>3.8496612644191401</v>
      </c>
      <c r="D7" s="3">
        <v>2.3356668641852298</v>
      </c>
      <c r="E7" s="3">
        <f t="shared" si="0"/>
        <v>-2.1543615507530438</v>
      </c>
      <c r="F7" s="3">
        <f t="shared" si="1"/>
        <v>9.853684079591325</v>
      </c>
      <c r="G7" s="3">
        <v>29.827660484260502</v>
      </c>
      <c r="H7" s="6">
        <v>1</v>
      </c>
      <c r="I7" s="6">
        <v>0.53287346927502899</v>
      </c>
      <c r="J7" t="s">
        <v>73</v>
      </c>
      <c r="K7" s="6">
        <v>3.8496612644191401</v>
      </c>
      <c r="L7" s="6">
        <v>2.3356668641852298</v>
      </c>
      <c r="M7" s="3">
        <f t="shared" si="2"/>
        <v>-2.1543615507530438</v>
      </c>
      <c r="N7" s="3">
        <f t="shared" si="3"/>
        <v>9.853684079591325</v>
      </c>
      <c r="O7" s="6">
        <v>29.827660484260502</v>
      </c>
      <c r="P7" s="6">
        <v>0.99999847049073698</v>
      </c>
      <c r="Q7" s="6">
        <v>0.53287346927502899</v>
      </c>
      <c r="R7" s="3">
        <f t="shared" si="4"/>
        <v>0</v>
      </c>
    </row>
    <row r="8" spans="1:18" x14ac:dyDescent="0.25">
      <c r="A8" s="4" t="s">
        <v>7</v>
      </c>
      <c r="B8" s="4">
        <v>15</v>
      </c>
      <c r="C8" s="3">
        <v>2.6005185104468</v>
      </c>
      <c r="D8" s="3">
        <v>0.191592427915518</v>
      </c>
      <c r="E8" s="3">
        <f t="shared" si="0"/>
        <v>2.1895936215477456</v>
      </c>
      <c r="F8" s="3">
        <f t="shared" si="1"/>
        <v>3.0114433993458545</v>
      </c>
      <c r="G8" s="1">
        <v>19.496684851762598</v>
      </c>
      <c r="H8" s="6">
        <v>0.57435768700000001</v>
      </c>
      <c r="I8" s="6">
        <v>0.999753479689379</v>
      </c>
      <c r="J8" t="s">
        <v>73</v>
      </c>
      <c r="K8" s="6">
        <v>2.6005185104468</v>
      </c>
      <c r="L8" s="6">
        <v>0.191592427915518</v>
      </c>
      <c r="M8" s="3">
        <f t="shared" si="2"/>
        <v>2.1895936215477456</v>
      </c>
      <c r="N8" s="3">
        <f t="shared" si="3"/>
        <v>3.0114433993458545</v>
      </c>
      <c r="O8" s="6">
        <v>19.496684851762598</v>
      </c>
      <c r="P8" s="6">
        <v>0.57435768685552602</v>
      </c>
      <c r="Q8" s="6">
        <v>0.999753479689379</v>
      </c>
      <c r="R8" s="3">
        <f t="shared" si="4"/>
        <v>0</v>
      </c>
    </row>
    <row r="9" spans="1:18" x14ac:dyDescent="0.25">
      <c r="A9" s="4" t="s">
        <v>8</v>
      </c>
      <c r="B9" s="4">
        <v>13</v>
      </c>
      <c r="C9" s="3">
        <v>2.08109380727783</v>
      </c>
      <c r="D9" s="3">
        <v>0.49054459666699801</v>
      </c>
      <c r="E9" s="3">
        <f t="shared" si="0"/>
        <v>1.0122889465358389</v>
      </c>
      <c r="F9" s="3">
        <f t="shared" si="1"/>
        <v>3.1498986680198211</v>
      </c>
      <c r="G9" s="1">
        <v>23.317647107125602</v>
      </c>
      <c r="H9" s="6">
        <v>0.55933260600000001</v>
      </c>
      <c r="I9" s="6">
        <v>0.86358165246949603</v>
      </c>
      <c r="J9" t="s">
        <v>73</v>
      </c>
      <c r="K9" s="6">
        <v>2.08109380727783</v>
      </c>
      <c r="L9" s="6">
        <v>0.49054459666699801</v>
      </c>
      <c r="M9" s="3">
        <f t="shared" si="2"/>
        <v>1.0122889465358389</v>
      </c>
      <c r="N9" s="3">
        <f t="shared" si="3"/>
        <v>3.1498986680198211</v>
      </c>
      <c r="O9" s="6">
        <v>23.317647107125602</v>
      </c>
      <c r="P9" s="6">
        <v>0.57556505508608402</v>
      </c>
      <c r="Q9" s="6">
        <v>0.86358165246949603</v>
      </c>
      <c r="R9" s="3">
        <f t="shared" si="4"/>
        <v>0</v>
      </c>
    </row>
    <row r="10" spans="1:18" x14ac:dyDescent="0.25">
      <c r="A10" s="4" t="s">
        <v>9</v>
      </c>
      <c r="B10" s="4">
        <v>75</v>
      </c>
      <c r="C10" s="3">
        <v>2.7242514283253998</v>
      </c>
      <c r="D10" s="3">
        <v>0.11796970452177399</v>
      </c>
      <c r="E10" s="3">
        <f t="shared" si="0"/>
        <v>2.4891916609521223</v>
      </c>
      <c r="F10" s="3">
        <f t="shared" si="1"/>
        <v>2.9593111956986773</v>
      </c>
      <c r="G10" s="1">
        <v>14.462631443083</v>
      </c>
      <c r="H10" s="6">
        <v>0.32664774400000002</v>
      </c>
      <c r="I10" s="6">
        <v>0.98787143145502399</v>
      </c>
      <c r="J10" t="s">
        <v>73</v>
      </c>
      <c r="K10" s="6">
        <v>2.7242514283253998</v>
      </c>
      <c r="L10" s="6">
        <v>0.11796970452177399</v>
      </c>
      <c r="M10" s="3">
        <f t="shared" si="2"/>
        <v>2.4891916609521223</v>
      </c>
      <c r="N10" s="3">
        <f t="shared" si="3"/>
        <v>2.9593111956986773</v>
      </c>
      <c r="O10" s="6">
        <v>14.462631443083</v>
      </c>
      <c r="P10" s="6">
        <v>0.32742882207299401</v>
      </c>
      <c r="Q10" s="6">
        <v>0.98787143145502399</v>
      </c>
      <c r="R10" s="3">
        <f t="shared" si="4"/>
        <v>0</v>
      </c>
    </row>
    <row r="11" spans="1:18" x14ac:dyDescent="0.25">
      <c r="A11" s="4" t="s">
        <v>10</v>
      </c>
      <c r="B11" s="4">
        <v>7</v>
      </c>
      <c r="C11" s="3">
        <v>2.08533499310587</v>
      </c>
      <c r="D11" s="3">
        <v>1.62020937402545</v>
      </c>
      <c r="E11" s="3">
        <f t="shared" si="0"/>
        <v>-1.8791745255331747</v>
      </c>
      <c r="F11" s="3">
        <f t="shared" si="1"/>
        <v>6.0498445117449151</v>
      </c>
      <c r="G11" s="1">
        <v>31.864862428553302</v>
      </c>
      <c r="H11" s="6">
        <v>0.995461284</v>
      </c>
      <c r="I11" s="6">
        <v>0.94907181601569102</v>
      </c>
      <c r="J11" t="s">
        <v>73</v>
      </c>
      <c r="K11" s="6">
        <v>2.08533499310587</v>
      </c>
      <c r="L11" s="6">
        <v>1.62020937402545</v>
      </c>
      <c r="M11" s="3">
        <f t="shared" si="2"/>
        <v>-1.8791745255331747</v>
      </c>
      <c r="N11" s="3">
        <f t="shared" si="3"/>
        <v>6.0498445117449151</v>
      </c>
      <c r="O11" s="6">
        <v>31.864862428553302</v>
      </c>
      <c r="P11" s="6">
        <v>0.995461284041121</v>
      </c>
      <c r="Q11" s="6">
        <v>0.94907181601569102</v>
      </c>
      <c r="R11" s="3">
        <f t="shared" si="4"/>
        <v>0</v>
      </c>
    </row>
    <row r="12" spans="1:18" x14ac:dyDescent="0.25">
      <c r="A12" s="4" t="s">
        <v>11</v>
      </c>
      <c r="B12" s="4">
        <v>59</v>
      </c>
      <c r="C12" s="3">
        <v>2.22018130937969</v>
      </c>
      <c r="D12" s="3">
        <v>4.3042201092297297E-2</v>
      </c>
      <c r="E12" s="3">
        <f t="shared" si="0"/>
        <v>2.1340229828971435</v>
      </c>
      <c r="F12" s="3">
        <f t="shared" si="1"/>
        <v>2.3063396358622366</v>
      </c>
      <c r="G12" s="1">
        <v>4.39304679523398</v>
      </c>
      <c r="H12" s="6">
        <v>1</v>
      </c>
      <c r="I12" s="6">
        <v>0.99806758160439302</v>
      </c>
      <c r="J12" t="s">
        <v>74</v>
      </c>
      <c r="K12" s="6">
        <v>2.2210000000000001</v>
      </c>
      <c r="L12" s="6">
        <v>4.5199999999999997E-2</v>
      </c>
      <c r="M12" s="3">
        <f t="shared" si="2"/>
        <v>2.1305223697166356</v>
      </c>
      <c r="N12" s="3">
        <f t="shared" si="3"/>
        <v>2.3114776302833646</v>
      </c>
      <c r="O12" s="6">
        <v>3.1370335510976401</v>
      </c>
      <c r="P12" s="6">
        <v>0.347494753824303</v>
      </c>
      <c r="Q12" s="6">
        <v>0.99806265580117703</v>
      </c>
      <c r="R12" s="3">
        <f t="shared" si="4"/>
        <v>-1.2560132441363399</v>
      </c>
    </row>
    <row r="13" spans="1:18" x14ac:dyDescent="0.25">
      <c r="A13" s="4" t="s">
        <v>12</v>
      </c>
      <c r="B13" s="4">
        <v>63</v>
      </c>
      <c r="C13" s="3">
        <v>2.3045146977174999</v>
      </c>
      <c r="D13" s="3">
        <v>8.4533504091664394E-2</v>
      </c>
      <c r="E13" s="3">
        <f t="shared" si="0"/>
        <v>2.1355346308032384</v>
      </c>
      <c r="F13" s="3">
        <f t="shared" si="1"/>
        <v>2.4734947646317615</v>
      </c>
      <c r="G13" s="3">
        <v>66.392875882598005</v>
      </c>
      <c r="H13" s="6">
        <v>0.136611604</v>
      </c>
      <c r="I13" s="6">
        <v>0.42444382046276602</v>
      </c>
      <c r="J13" t="s">
        <v>75</v>
      </c>
      <c r="K13" s="6">
        <v>2.2641</v>
      </c>
      <c r="L13" s="6">
        <v>9.1700000000000004E-2</v>
      </c>
      <c r="M13" s="3">
        <f t="shared" si="2"/>
        <v>2.080794311888039</v>
      </c>
      <c r="N13" s="3">
        <f t="shared" si="3"/>
        <v>2.447405688111961</v>
      </c>
      <c r="O13" s="6">
        <v>64.822393886695806</v>
      </c>
      <c r="P13" s="6">
        <v>0.29839830609946899</v>
      </c>
      <c r="Q13" s="6">
        <v>0.43235238350195099</v>
      </c>
      <c r="R13" s="3">
        <f t="shared" si="4"/>
        <v>-1.5704819959021989</v>
      </c>
    </row>
    <row r="14" spans="1:18" x14ac:dyDescent="0.25">
      <c r="A14" s="4" t="s">
        <v>13</v>
      </c>
      <c r="B14" s="4">
        <v>8</v>
      </c>
      <c r="C14" s="3">
        <v>2.2874198602864002</v>
      </c>
      <c r="D14" s="3">
        <v>0.18166828243439301</v>
      </c>
      <c r="E14" s="3">
        <f t="shared" si="0"/>
        <v>1.857842633896827</v>
      </c>
      <c r="F14" s="3">
        <f t="shared" si="1"/>
        <v>2.7169970866759736</v>
      </c>
      <c r="G14" s="1">
        <v>5.1769252352288797</v>
      </c>
      <c r="H14" s="6">
        <v>0.95509358899999997</v>
      </c>
      <c r="I14" s="6">
        <v>0.99279840508273398</v>
      </c>
      <c r="J14" t="s">
        <v>73</v>
      </c>
      <c r="K14" s="6">
        <v>2.2874198602864002</v>
      </c>
      <c r="L14" s="6">
        <v>0.18166828243439301</v>
      </c>
      <c r="M14" s="3">
        <f t="shared" si="2"/>
        <v>1.857842633896827</v>
      </c>
      <c r="N14" s="3">
        <f t="shared" si="3"/>
        <v>2.7169970866759736</v>
      </c>
      <c r="O14" s="6">
        <v>5.1769252352288797</v>
      </c>
      <c r="P14" s="6">
        <v>0.95509358851462101</v>
      </c>
      <c r="Q14" s="6">
        <v>0.99279840508273398</v>
      </c>
      <c r="R14" s="3">
        <f t="shared" si="4"/>
        <v>0</v>
      </c>
    </row>
    <row r="15" spans="1:18" x14ac:dyDescent="0.25">
      <c r="A15" s="4" t="s">
        <v>14</v>
      </c>
      <c r="B15" s="4">
        <v>14</v>
      </c>
      <c r="C15" s="3">
        <v>2.1831821925224499</v>
      </c>
      <c r="D15" s="3">
        <v>0.22477448062901101</v>
      </c>
      <c r="E15" s="3">
        <f t="shared" si="0"/>
        <v>1.6975864497988316</v>
      </c>
      <c r="F15" s="3">
        <f t="shared" si="1"/>
        <v>2.6687779352460681</v>
      </c>
      <c r="G15" s="3">
        <v>21.537119072730899</v>
      </c>
      <c r="H15" s="6">
        <v>0.178091267</v>
      </c>
      <c r="I15" s="6">
        <v>0.57836235000483505</v>
      </c>
      <c r="J15" t="s">
        <v>74</v>
      </c>
      <c r="K15" s="6">
        <v>2.2643</v>
      </c>
      <c r="L15" s="6">
        <v>0.25190000000000001</v>
      </c>
      <c r="M15" s="3">
        <f t="shared" si="2"/>
        <v>1.7201031354370229</v>
      </c>
      <c r="N15" s="3">
        <f t="shared" si="3"/>
        <v>2.8084968645629771</v>
      </c>
      <c r="O15" s="6">
        <v>20.467371467167698</v>
      </c>
      <c r="P15" s="6">
        <v>0.29250843719510999</v>
      </c>
      <c r="Q15" s="6">
        <v>0.57158919041477296</v>
      </c>
      <c r="R15" s="3">
        <f t="shared" si="4"/>
        <v>-1.0697476055632009</v>
      </c>
    </row>
    <row r="16" spans="1:18" x14ac:dyDescent="0.25">
      <c r="A16" s="4" t="s">
        <v>15</v>
      </c>
      <c r="B16" s="4">
        <v>6</v>
      </c>
      <c r="C16" s="3">
        <v>2.51922967384359</v>
      </c>
      <c r="D16" s="3">
        <v>0.27707424560131799</v>
      </c>
      <c r="E16" s="3">
        <f t="shared" si="0"/>
        <v>1.8069876509782068</v>
      </c>
      <c r="F16" s="3">
        <f t="shared" si="1"/>
        <v>3.2314716967089732</v>
      </c>
      <c r="G16" s="1">
        <v>25.692547116818201</v>
      </c>
      <c r="H16" s="6">
        <v>0.99999804299999995</v>
      </c>
      <c r="I16" s="6">
        <v>0.99999342815203296</v>
      </c>
      <c r="J16" t="s">
        <v>73</v>
      </c>
      <c r="K16" s="6">
        <v>2.51922967384359</v>
      </c>
      <c r="L16" s="6">
        <v>0.27707424560131799</v>
      </c>
      <c r="M16" s="3">
        <f t="shared" si="2"/>
        <v>1.8069876509782068</v>
      </c>
      <c r="N16" s="3">
        <f t="shared" si="3"/>
        <v>3.2314716967089732</v>
      </c>
      <c r="O16" s="6">
        <v>25.692547116818201</v>
      </c>
      <c r="P16" s="6">
        <v>0.99999804264589298</v>
      </c>
      <c r="Q16" s="6">
        <v>0.99999342815203296</v>
      </c>
      <c r="R16" s="3">
        <f t="shared" si="4"/>
        <v>0</v>
      </c>
    </row>
    <row r="17" spans="1:18" x14ac:dyDescent="0.25">
      <c r="A17" s="4" t="s">
        <v>16</v>
      </c>
      <c r="B17" s="4">
        <v>68</v>
      </c>
      <c r="C17" s="3">
        <v>2.2162634202219</v>
      </c>
      <c r="D17" s="3">
        <v>9.5275520222189797E-2</v>
      </c>
      <c r="E17" s="3">
        <f t="shared" si="0"/>
        <v>2.0260926859243034</v>
      </c>
      <c r="F17" s="3">
        <f t="shared" si="1"/>
        <v>2.4064341545194967</v>
      </c>
      <c r="G17" s="3">
        <v>92.417949291487901</v>
      </c>
      <c r="H17" s="6">
        <v>5.0000000000000004E-6</v>
      </c>
      <c r="I17" s="6">
        <v>6.8493002148740906E-2</v>
      </c>
      <c r="J17" t="s">
        <v>73</v>
      </c>
      <c r="K17" s="6">
        <v>2.34885488291085</v>
      </c>
      <c r="L17" s="6">
        <v>0.102836509264377</v>
      </c>
      <c r="M17" s="3">
        <f t="shared" si="2"/>
        <v>2.1435923513203536</v>
      </c>
      <c r="N17" s="3">
        <f t="shared" si="3"/>
        <v>2.5541174145013463</v>
      </c>
      <c r="O17" s="6">
        <v>92.417949291487901</v>
      </c>
      <c r="P17" s="6">
        <v>0.29673397817247799</v>
      </c>
      <c r="Q17" s="6">
        <v>6.59337280650584E-2</v>
      </c>
      <c r="R17" s="3">
        <f t="shared" si="4"/>
        <v>0</v>
      </c>
    </row>
    <row r="18" spans="1:18" x14ac:dyDescent="0.25">
      <c r="A18" s="4" t="s">
        <v>17</v>
      </c>
      <c r="B18" s="4">
        <v>15</v>
      </c>
      <c r="C18" s="3">
        <v>1.49197907468457</v>
      </c>
      <c r="D18" s="3">
        <v>0.69093897907790802</v>
      </c>
      <c r="E18" s="3">
        <f t="shared" si="0"/>
        <v>1.006235019475521E-2</v>
      </c>
      <c r="F18" s="3">
        <f t="shared" si="1"/>
        <v>2.9738957991743851</v>
      </c>
      <c r="G18" s="1">
        <v>47.328891178394997</v>
      </c>
      <c r="H18" s="6">
        <v>0.60418354699999999</v>
      </c>
      <c r="I18" s="6">
        <v>0.83844202197349005</v>
      </c>
      <c r="J18" t="s">
        <v>73</v>
      </c>
      <c r="K18" s="6">
        <v>1.49197907468457</v>
      </c>
      <c r="L18" s="6">
        <v>0.69093897907790802</v>
      </c>
      <c r="M18" s="3">
        <f t="shared" si="2"/>
        <v>1.006235019475521E-2</v>
      </c>
      <c r="N18" s="3">
        <f t="shared" si="3"/>
        <v>2.9738957991743851</v>
      </c>
      <c r="O18" s="6">
        <v>47.328891178394997</v>
      </c>
      <c r="P18" s="6">
        <v>0.58009259556314097</v>
      </c>
      <c r="Q18" s="6">
        <v>0.83844202197349005</v>
      </c>
      <c r="R18" s="3">
        <f t="shared" si="4"/>
        <v>0</v>
      </c>
    </row>
    <row r="19" spans="1:18" x14ac:dyDescent="0.25">
      <c r="A19" s="4" t="s">
        <v>18</v>
      </c>
      <c r="B19" s="4">
        <v>162</v>
      </c>
      <c r="C19" s="3">
        <v>2.8966151443946799</v>
      </c>
      <c r="D19" s="3">
        <v>0.108607506979363</v>
      </c>
      <c r="E19" s="3">
        <f t="shared" si="0"/>
        <v>2.682136160786845</v>
      </c>
      <c r="F19" s="3">
        <f t="shared" si="1"/>
        <v>3.1110941280025148</v>
      </c>
      <c r="G19" s="3">
        <v>210.690586690685</v>
      </c>
      <c r="H19" s="6">
        <v>3.9125515E-2</v>
      </c>
      <c r="I19" s="6">
        <v>0.77688955721985098</v>
      </c>
      <c r="J19" t="s">
        <v>72</v>
      </c>
      <c r="K19" s="6">
        <v>2.8769</v>
      </c>
      <c r="L19" s="6">
        <v>0.11310000000000001</v>
      </c>
      <c r="M19" s="3">
        <f t="shared" si="2"/>
        <v>2.6535492048228724</v>
      </c>
      <c r="N19" s="3">
        <f t="shared" si="3"/>
        <v>3.1002507951771276</v>
      </c>
      <c r="O19" s="6">
        <v>207.42180138852001</v>
      </c>
      <c r="P19" s="6">
        <v>0.53731515792020801</v>
      </c>
      <c r="Q19" s="6">
        <v>0.77827984920852</v>
      </c>
      <c r="R19" s="3">
        <f t="shared" si="4"/>
        <v>-3.2687853021649858</v>
      </c>
    </row>
    <row r="20" spans="1:18" x14ac:dyDescent="0.25">
      <c r="A20" s="4" t="s">
        <v>19</v>
      </c>
      <c r="B20" s="4">
        <v>5</v>
      </c>
      <c r="C20" s="3">
        <v>1.89311684213241</v>
      </c>
      <c r="D20" s="3">
        <v>0.100751074320397</v>
      </c>
      <c r="E20" s="3">
        <f t="shared" si="0"/>
        <v>1.6133870149921248</v>
      </c>
      <c r="F20" s="3">
        <f t="shared" si="1"/>
        <v>2.1728466692726953</v>
      </c>
      <c r="G20" s="3">
        <v>28.906564480543601</v>
      </c>
      <c r="H20" s="6">
        <v>1</v>
      </c>
      <c r="I20" s="6">
        <v>0.99789609891722797</v>
      </c>
      <c r="J20" t="s">
        <v>73</v>
      </c>
      <c r="K20" s="6">
        <v>1.89311684213241</v>
      </c>
      <c r="L20" s="6">
        <v>0.100751074320397</v>
      </c>
      <c r="M20" s="3">
        <f t="shared" si="2"/>
        <v>1.6133870149921248</v>
      </c>
      <c r="N20" s="3">
        <f t="shared" si="3"/>
        <v>2.1728466692726953</v>
      </c>
      <c r="O20" s="6">
        <v>28.906564480543601</v>
      </c>
      <c r="P20" s="6">
        <v>1</v>
      </c>
      <c r="Q20" s="6">
        <v>0.99789609891722797</v>
      </c>
      <c r="R20" s="3">
        <f t="shared" si="4"/>
        <v>0</v>
      </c>
    </row>
    <row r="21" spans="1:18" x14ac:dyDescent="0.25">
      <c r="A21" s="4" t="s">
        <v>20</v>
      </c>
      <c r="B21" s="4">
        <v>5</v>
      </c>
      <c r="C21" s="3">
        <v>2.4474747169101301</v>
      </c>
      <c r="D21" s="3">
        <v>0.18780223776337701</v>
      </c>
      <c r="E21" s="3">
        <f t="shared" si="0"/>
        <v>1.92605211312681</v>
      </c>
      <c r="F21" s="3">
        <f t="shared" si="1"/>
        <v>2.9688973206934501</v>
      </c>
      <c r="G21" s="3">
        <v>31.050244995697302</v>
      </c>
      <c r="H21" s="6">
        <v>1</v>
      </c>
      <c r="I21" s="6">
        <v>0.99901482854022305</v>
      </c>
      <c r="J21" t="s">
        <v>73</v>
      </c>
      <c r="K21" s="6">
        <v>2.4474747169101301</v>
      </c>
      <c r="L21" s="6">
        <v>0.18780223776337701</v>
      </c>
      <c r="M21" s="3">
        <f t="shared" si="2"/>
        <v>1.92605211312681</v>
      </c>
      <c r="N21" s="3">
        <f t="shared" si="3"/>
        <v>2.9688973206934501</v>
      </c>
      <c r="O21" s="6">
        <v>31.050244995697302</v>
      </c>
      <c r="P21" s="6">
        <v>1</v>
      </c>
      <c r="Q21" s="6">
        <v>0.99901482854022305</v>
      </c>
      <c r="R21" s="3">
        <f t="shared" si="4"/>
        <v>0</v>
      </c>
    </row>
    <row r="22" spans="1:18" x14ac:dyDescent="0.25">
      <c r="A22" s="4" t="s">
        <v>21</v>
      </c>
      <c r="B22" s="4">
        <v>44</v>
      </c>
      <c r="C22" s="3">
        <v>2.5026866111041501</v>
      </c>
      <c r="D22" s="3">
        <v>0.138602499157712</v>
      </c>
      <c r="E22" s="3">
        <f t="shared" si="0"/>
        <v>2.223168032259311</v>
      </c>
      <c r="F22" s="3">
        <f t="shared" si="1"/>
        <v>2.7822051899489892</v>
      </c>
      <c r="G22" s="1">
        <v>47.768744907199597</v>
      </c>
      <c r="H22" s="6">
        <v>0.233117874</v>
      </c>
      <c r="I22" s="6">
        <v>0.99228317113145403</v>
      </c>
      <c r="J22" t="s">
        <v>73</v>
      </c>
      <c r="K22" s="6">
        <v>2.5026866111041501</v>
      </c>
      <c r="L22" s="6">
        <v>0.138602499157712</v>
      </c>
      <c r="M22" s="3">
        <f t="shared" si="2"/>
        <v>2.223168032259311</v>
      </c>
      <c r="N22" s="3">
        <f t="shared" si="3"/>
        <v>2.7822051899489892</v>
      </c>
      <c r="O22" s="6">
        <v>47.768744907199597</v>
      </c>
      <c r="P22" s="6">
        <v>0.236202435674054</v>
      </c>
      <c r="Q22" s="6">
        <v>0.99234781455113097</v>
      </c>
      <c r="R22" s="3">
        <f t="shared" si="4"/>
        <v>0</v>
      </c>
    </row>
    <row r="23" spans="1:18" x14ac:dyDescent="0.25">
      <c r="A23" s="4" t="s">
        <v>22</v>
      </c>
      <c r="B23" s="4">
        <v>9</v>
      </c>
      <c r="C23" s="3">
        <v>2.1284702795662298</v>
      </c>
      <c r="D23" s="3">
        <v>0.79358723369432904</v>
      </c>
      <c r="E23" s="3">
        <f t="shared" si="0"/>
        <v>0.29845483702187203</v>
      </c>
      <c r="F23" s="3">
        <f t="shared" si="1"/>
        <v>3.9584857221105878</v>
      </c>
      <c r="G23" s="1">
        <v>25.874287730874901</v>
      </c>
      <c r="H23" s="6">
        <v>0.88007071299999995</v>
      </c>
      <c r="I23" s="6">
        <v>0.77337021879399204</v>
      </c>
      <c r="J23" t="s">
        <v>73</v>
      </c>
      <c r="K23" s="6">
        <v>2.1284702795662298</v>
      </c>
      <c r="L23" s="6">
        <v>0.79358723369432904</v>
      </c>
      <c r="M23" s="3">
        <f t="shared" si="2"/>
        <v>0.29845483702187203</v>
      </c>
      <c r="N23" s="3">
        <f t="shared" si="3"/>
        <v>3.9584857221105878</v>
      </c>
      <c r="O23" s="6">
        <v>25.874287730874901</v>
      </c>
      <c r="P23" s="6">
        <v>0.87645299216722194</v>
      </c>
      <c r="Q23" s="6">
        <v>0.77337021879399204</v>
      </c>
      <c r="R23" s="3">
        <f t="shared" si="4"/>
        <v>0</v>
      </c>
    </row>
    <row r="24" spans="1:18" x14ac:dyDescent="0.25">
      <c r="A24" s="4" t="s">
        <v>23</v>
      </c>
      <c r="B24" s="4">
        <v>102</v>
      </c>
      <c r="C24" s="3">
        <v>2.5603039329296999</v>
      </c>
      <c r="D24" s="3">
        <v>6.1510245539560797E-2</v>
      </c>
      <c r="E24" s="3">
        <f t="shared" si="0"/>
        <v>2.4382841518534617</v>
      </c>
      <c r="F24" s="3">
        <f t="shared" si="1"/>
        <v>2.6823237140059382</v>
      </c>
      <c r="G24" s="3">
        <v>18.7004049049083</v>
      </c>
      <c r="H24" s="6">
        <v>5.9667890000000001E-3</v>
      </c>
      <c r="I24" s="6">
        <v>0.99966398919405097</v>
      </c>
      <c r="J24" t="s">
        <v>72</v>
      </c>
      <c r="K24" s="6">
        <v>2.5143</v>
      </c>
      <c r="L24" s="6">
        <v>6.4000000000000001E-2</v>
      </c>
      <c r="M24" s="3">
        <f t="shared" si="2"/>
        <v>2.3873412158108414</v>
      </c>
      <c r="N24" s="3">
        <f t="shared" si="3"/>
        <v>2.6412587841891586</v>
      </c>
      <c r="O24" s="6">
        <v>11.851093641607299</v>
      </c>
      <c r="P24" s="6">
        <v>0.51648703545532804</v>
      </c>
      <c r="Q24" s="6">
        <v>0.99967127404474698</v>
      </c>
      <c r="R24" s="3">
        <f t="shared" si="4"/>
        <v>-6.8493112633010007</v>
      </c>
    </row>
    <row r="25" spans="1:18" x14ac:dyDescent="0.25">
      <c r="A25" s="4" t="s">
        <v>24</v>
      </c>
      <c r="B25" s="4">
        <v>92</v>
      </c>
      <c r="C25" s="3">
        <v>2.8541393005034199</v>
      </c>
      <c r="D25" s="3">
        <v>9.7211558275000096E-2</v>
      </c>
      <c r="E25" s="3">
        <f t="shared" si="0"/>
        <v>2.6610404820005256</v>
      </c>
      <c r="F25" s="3">
        <f t="shared" si="1"/>
        <v>3.0472381190063142</v>
      </c>
      <c r="G25" s="3">
        <v>40.341503432350599</v>
      </c>
      <c r="H25" s="6">
        <v>0.23858473799999999</v>
      </c>
      <c r="I25" s="6">
        <v>0.97715096552200598</v>
      </c>
      <c r="J25" t="s">
        <v>72</v>
      </c>
      <c r="K25" s="6">
        <v>2.8043999999999998</v>
      </c>
      <c r="L25" s="6">
        <v>9.9199999999999997E-2</v>
      </c>
      <c r="M25" s="3">
        <f t="shared" si="2"/>
        <v>2.6073513862816728</v>
      </c>
      <c r="N25" s="3">
        <f t="shared" si="3"/>
        <v>3.0014486137183267</v>
      </c>
      <c r="O25" s="6">
        <v>39.818335943661403</v>
      </c>
      <c r="P25" s="6">
        <v>0.28224416485209902</v>
      </c>
      <c r="Q25" s="6">
        <v>0.97853929074488799</v>
      </c>
      <c r="R25" s="3">
        <f t="shared" si="4"/>
        <v>-0.5231674886891966</v>
      </c>
    </row>
    <row r="26" spans="1:18" x14ac:dyDescent="0.25">
      <c r="A26" s="4" t="s">
        <v>25</v>
      </c>
      <c r="B26" s="4">
        <v>99</v>
      </c>
      <c r="C26" s="3">
        <v>2.2989644275218502</v>
      </c>
      <c r="D26" s="3">
        <v>0.115033061819403</v>
      </c>
      <c r="E26" s="3">
        <f t="shared" si="0"/>
        <v>2.070685060148783</v>
      </c>
      <c r="F26" s="3">
        <f t="shared" si="1"/>
        <v>2.5272437948949174</v>
      </c>
      <c r="G26" s="3">
        <v>41.001385948834603</v>
      </c>
      <c r="H26" s="6">
        <v>1.0999999999999999E-8</v>
      </c>
      <c r="I26" s="6">
        <v>0.99501966449823698</v>
      </c>
      <c r="J26" t="s">
        <v>75</v>
      </c>
      <c r="K26" s="6">
        <v>2.5724383956171399</v>
      </c>
      <c r="L26" s="6">
        <v>9.7222840691229301E-2</v>
      </c>
      <c r="M26" s="3">
        <f t="shared" si="2"/>
        <v>2.379502832430533</v>
      </c>
      <c r="N26" s="3">
        <f t="shared" si="3"/>
        <v>2.7653739588037469</v>
      </c>
      <c r="O26" s="6">
        <v>4.8101954632255701</v>
      </c>
      <c r="P26" s="6">
        <v>0.77948831657453099</v>
      </c>
      <c r="Q26" s="6">
        <v>0.99637247578083599</v>
      </c>
      <c r="R26" s="3">
        <f t="shared" si="4"/>
        <v>-36.191190485609035</v>
      </c>
    </row>
    <row r="27" spans="1:18" x14ac:dyDescent="0.25">
      <c r="A27" s="4" t="s">
        <v>26</v>
      </c>
      <c r="B27" s="4">
        <v>106</v>
      </c>
      <c r="C27" s="3">
        <v>2.0639870024602298</v>
      </c>
      <c r="D27" s="3">
        <v>7.1260882207237294E-2</v>
      </c>
      <c r="E27" s="3">
        <f t="shared" si="0"/>
        <v>1.92268983679561</v>
      </c>
      <c r="F27" s="3">
        <f t="shared" si="1"/>
        <v>2.2052841681248494</v>
      </c>
      <c r="G27" s="1">
        <v>52.993640142492403</v>
      </c>
      <c r="H27" s="6">
        <v>0.37073495099999998</v>
      </c>
      <c r="I27" s="6">
        <v>0.90005875266464597</v>
      </c>
      <c r="J27" t="s">
        <v>73</v>
      </c>
      <c r="K27" s="6">
        <v>2.0639870024602298</v>
      </c>
      <c r="L27" s="6">
        <v>7.1260882207237294E-2</v>
      </c>
      <c r="M27" s="3">
        <f t="shared" si="2"/>
        <v>1.92268983679561</v>
      </c>
      <c r="N27" s="3">
        <f t="shared" si="3"/>
        <v>2.2052841681248494</v>
      </c>
      <c r="O27" s="6">
        <v>52.993640142492403</v>
      </c>
      <c r="P27" s="6">
        <v>0.37073495214902602</v>
      </c>
      <c r="Q27" s="6">
        <v>0.90005875266464597</v>
      </c>
      <c r="R27" s="3">
        <f t="shared" si="4"/>
        <v>0</v>
      </c>
    </row>
    <row r="28" spans="1:18" x14ac:dyDescent="0.25">
      <c r="A28" s="4" t="s">
        <v>27</v>
      </c>
      <c r="B28" s="4">
        <v>120</v>
      </c>
      <c r="C28" s="3">
        <v>2.94359381964717</v>
      </c>
      <c r="D28" s="3">
        <v>0.12349986321754799</v>
      </c>
      <c r="E28" s="3">
        <f t="shared" si="0"/>
        <v>2.6990517557476541</v>
      </c>
      <c r="F28" s="3">
        <f t="shared" si="1"/>
        <v>3.188135883546686</v>
      </c>
      <c r="G28" s="1">
        <v>98.651629211712603</v>
      </c>
      <c r="H28" s="6">
        <v>0.36823857599999998</v>
      </c>
      <c r="I28" s="6">
        <v>0.99621130148909398</v>
      </c>
      <c r="J28" t="s">
        <v>73</v>
      </c>
      <c r="K28" s="6">
        <v>2.94359381964717</v>
      </c>
      <c r="L28" s="6">
        <v>0.12349986321754799</v>
      </c>
      <c r="M28" s="3">
        <f t="shared" si="2"/>
        <v>2.6990517557476541</v>
      </c>
      <c r="N28" s="3">
        <f t="shared" si="3"/>
        <v>3.188135883546686</v>
      </c>
      <c r="O28" s="6">
        <v>98.651629211712603</v>
      </c>
      <c r="P28" s="6">
        <v>0.29757829041830602</v>
      </c>
      <c r="Q28" s="6">
        <v>0.99621130148909398</v>
      </c>
      <c r="R28" s="3">
        <f t="shared" si="4"/>
        <v>0</v>
      </c>
    </row>
    <row r="29" spans="1:18" x14ac:dyDescent="0.25">
      <c r="A29" s="4" t="s">
        <v>28</v>
      </c>
      <c r="B29" s="4">
        <v>65</v>
      </c>
      <c r="C29" s="3">
        <v>2.74387690989419</v>
      </c>
      <c r="D29" s="3">
        <v>0.16453120715061001</v>
      </c>
      <c r="E29" s="3">
        <f t="shared" si="0"/>
        <v>2.4151880383087292</v>
      </c>
      <c r="F29" s="3">
        <f t="shared" si="1"/>
        <v>3.0725657814796508</v>
      </c>
      <c r="G29" s="3">
        <v>79.516171833889402</v>
      </c>
      <c r="H29" s="6">
        <v>2.6771329999999999E-2</v>
      </c>
      <c r="I29" s="6">
        <v>0.72712022775376695</v>
      </c>
      <c r="J29" t="s">
        <v>73</v>
      </c>
      <c r="K29" s="6">
        <v>2.74387690989419</v>
      </c>
      <c r="L29" s="6">
        <v>0.16453120715061001</v>
      </c>
      <c r="M29" s="3">
        <f t="shared" si="2"/>
        <v>2.4151880383087292</v>
      </c>
      <c r="N29" s="3">
        <f t="shared" si="3"/>
        <v>3.0725657814796508</v>
      </c>
      <c r="O29" s="6">
        <v>79.516171833889402</v>
      </c>
      <c r="P29" s="6">
        <v>0.26965029715097399</v>
      </c>
      <c r="Q29" s="6">
        <v>0.72980504409892999</v>
      </c>
      <c r="R29" s="3">
        <f t="shared" si="4"/>
        <v>0</v>
      </c>
    </row>
    <row r="30" spans="1:18" x14ac:dyDescent="0.25">
      <c r="A30" s="4" t="s">
        <v>29</v>
      </c>
      <c r="B30" s="4">
        <v>16</v>
      </c>
      <c r="C30" s="3">
        <v>3.1879114913615698</v>
      </c>
      <c r="D30" s="3">
        <v>0.30384428455003398</v>
      </c>
      <c r="E30" s="3">
        <f t="shared" si="0"/>
        <v>2.5402827291364654</v>
      </c>
      <c r="F30" s="3">
        <f t="shared" si="1"/>
        <v>3.8355402535866743</v>
      </c>
      <c r="G30" s="1">
        <v>13.2857381847687</v>
      </c>
      <c r="H30" s="6">
        <v>0.53679740200000003</v>
      </c>
      <c r="I30" s="6">
        <v>0.98454424785637296</v>
      </c>
      <c r="J30" t="s">
        <v>73</v>
      </c>
      <c r="K30" s="6">
        <v>3.1879114913615698</v>
      </c>
      <c r="L30" s="6">
        <v>0.30384428455003398</v>
      </c>
      <c r="M30" s="3">
        <f t="shared" si="2"/>
        <v>2.5402827291364654</v>
      </c>
      <c r="N30" s="3">
        <f t="shared" si="3"/>
        <v>3.8355402535866743</v>
      </c>
      <c r="O30" s="6">
        <v>13.2857381847687</v>
      </c>
      <c r="P30" s="6">
        <v>0.47353330988357301</v>
      </c>
      <c r="Q30" s="6">
        <v>0.98454424785637296</v>
      </c>
      <c r="R30" s="3">
        <f t="shared" si="4"/>
        <v>0</v>
      </c>
    </row>
    <row r="31" spans="1:18" x14ac:dyDescent="0.25">
      <c r="A31" s="4" t="s">
        <v>30</v>
      </c>
      <c r="B31" s="4">
        <v>24</v>
      </c>
      <c r="C31" s="3">
        <v>2.8588540264277</v>
      </c>
      <c r="D31" s="3">
        <v>0.22764307744248999</v>
      </c>
      <c r="E31" s="3">
        <f t="shared" si="0"/>
        <v>2.3879384418170804</v>
      </c>
      <c r="F31" s="3">
        <f t="shared" si="1"/>
        <v>3.3297696110383197</v>
      </c>
      <c r="G31" s="1">
        <v>35.9879780998142</v>
      </c>
      <c r="H31" s="6">
        <v>0.43051756600000002</v>
      </c>
      <c r="I31" s="6">
        <v>0.68794810879587498</v>
      </c>
      <c r="J31" t="s">
        <v>77</v>
      </c>
      <c r="K31" s="6">
        <v>2.4106999999999998</v>
      </c>
      <c r="L31" s="6">
        <v>0.2079</v>
      </c>
      <c r="M31" s="3">
        <f t="shared" si="2"/>
        <v>1.9806260827938797</v>
      </c>
      <c r="N31" s="3">
        <f t="shared" si="3"/>
        <v>2.8407739172061199</v>
      </c>
      <c r="O31" s="6">
        <v>34.996624120539003</v>
      </c>
      <c r="P31" s="6">
        <v>0.22987478953943999</v>
      </c>
      <c r="Q31" s="6">
        <v>0.73194067651934003</v>
      </c>
      <c r="R31" s="3">
        <f t="shared" si="4"/>
        <v>-0.9913539792751962</v>
      </c>
    </row>
    <row r="32" spans="1:18" x14ac:dyDescent="0.25">
      <c r="A32" s="4" t="s">
        <v>31</v>
      </c>
      <c r="B32" s="4">
        <v>20</v>
      </c>
      <c r="C32" s="3">
        <v>2.3316467303645401</v>
      </c>
      <c r="D32" s="3">
        <v>0.14500192754239899</v>
      </c>
      <c r="E32" s="3">
        <f t="shared" si="0"/>
        <v>2.0281542080827282</v>
      </c>
      <c r="F32" s="3">
        <f t="shared" si="1"/>
        <v>2.635139252646352</v>
      </c>
      <c r="G32" s="3">
        <v>27.103956286207801</v>
      </c>
      <c r="H32" s="6">
        <v>1.7608109999999999E-3</v>
      </c>
      <c r="I32" s="6">
        <v>0.99198334665502397</v>
      </c>
      <c r="J32" t="s">
        <v>77</v>
      </c>
      <c r="K32" s="6">
        <v>2.3408000000000002</v>
      </c>
      <c r="L32" s="6">
        <v>0.14829999999999999</v>
      </c>
      <c r="M32" s="3">
        <f t="shared" si="2"/>
        <v>2.0304045327312479</v>
      </c>
      <c r="N32" s="3">
        <f t="shared" si="3"/>
        <v>2.6511954672687525</v>
      </c>
      <c r="O32" s="6">
        <v>13.9723504321331</v>
      </c>
      <c r="P32" s="6">
        <v>0.73112933915800804</v>
      </c>
      <c r="Q32" s="6">
        <v>0.99207334599874497</v>
      </c>
      <c r="R32" s="3">
        <f t="shared" si="4"/>
        <v>-13.131605854074701</v>
      </c>
    </row>
    <row r="33" spans="1:18" x14ac:dyDescent="0.25">
      <c r="A33" s="4" t="s">
        <v>32</v>
      </c>
      <c r="B33" s="4">
        <v>86</v>
      </c>
      <c r="C33" s="3">
        <v>2.2245107316782402</v>
      </c>
      <c r="D33" s="3">
        <v>5.5637844107057799E-2</v>
      </c>
      <c r="E33" s="3">
        <f t="shared" si="0"/>
        <v>2.1138877917989567</v>
      </c>
      <c r="F33" s="3">
        <f t="shared" si="1"/>
        <v>2.3351336715575237</v>
      </c>
      <c r="G33" s="3">
        <v>37.415804878427402</v>
      </c>
      <c r="H33" s="6">
        <v>1.0870399999999999E-4</v>
      </c>
      <c r="I33" s="6">
        <v>0.99146709578340897</v>
      </c>
      <c r="J33" t="s">
        <v>75</v>
      </c>
      <c r="K33" s="6">
        <v>2.2071781698441599</v>
      </c>
      <c r="L33" s="6">
        <v>6.8437856330502797E-2</v>
      </c>
      <c r="M33" s="3">
        <f t="shared" si="2"/>
        <v>2.0711053764456846</v>
      </c>
      <c r="N33" s="3">
        <f t="shared" si="3"/>
        <v>2.3432509632426353</v>
      </c>
      <c r="O33" s="6">
        <v>22.417383327878198</v>
      </c>
      <c r="P33" s="6">
        <v>0.88331764559499704</v>
      </c>
      <c r="Q33" s="6">
        <v>0.99170394213318702</v>
      </c>
      <c r="R33" s="3">
        <f t="shared" si="4"/>
        <v>-14.998421550549203</v>
      </c>
    </row>
    <row r="34" spans="1:18" x14ac:dyDescent="0.25">
      <c r="A34" s="4" t="s">
        <v>33</v>
      </c>
      <c r="B34" s="4">
        <v>7</v>
      </c>
      <c r="C34" s="3">
        <v>3.1115164706584402</v>
      </c>
      <c r="D34" s="3">
        <v>0.60693113549908095</v>
      </c>
      <c r="E34" s="3">
        <f t="shared" si="0"/>
        <v>1.6264094823768662</v>
      </c>
      <c r="F34" s="3">
        <f t="shared" si="1"/>
        <v>4.5966234589400141</v>
      </c>
      <c r="G34" s="1">
        <v>21.519650963293898</v>
      </c>
      <c r="H34" s="6">
        <v>0.99621480699999998</v>
      </c>
      <c r="I34" s="6">
        <v>0.38348639787617</v>
      </c>
      <c r="J34" t="s">
        <v>73</v>
      </c>
      <c r="K34" s="6">
        <v>3.1115164706584402</v>
      </c>
      <c r="L34" s="6">
        <v>0.60693113549908095</v>
      </c>
      <c r="M34" s="3">
        <f t="shared" si="2"/>
        <v>1.6264094823768662</v>
      </c>
      <c r="N34" s="3">
        <f t="shared" si="3"/>
        <v>4.5966234589400141</v>
      </c>
      <c r="O34" s="6">
        <v>21.519650963293898</v>
      </c>
      <c r="P34" s="6">
        <v>0.992395020660512</v>
      </c>
      <c r="Q34" s="6">
        <v>0.38348639787617</v>
      </c>
      <c r="R34" s="3">
        <f t="shared" si="4"/>
        <v>0</v>
      </c>
    </row>
    <row r="35" spans="1:18" x14ac:dyDescent="0.25">
      <c r="A35" s="4" t="s">
        <v>34</v>
      </c>
      <c r="B35" s="4">
        <v>89</v>
      </c>
      <c r="C35" s="3">
        <v>2.2595128153182999</v>
      </c>
      <c r="D35" s="3">
        <v>0.117032228466456</v>
      </c>
      <c r="E35" s="3">
        <f t="shared" si="0"/>
        <v>2.0269358538283058</v>
      </c>
      <c r="F35" s="3">
        <f t="shared" si="1"/>
        <v>2.4920897768082941</v>
      </c>
      <c r="G35" s="3">
        <v>110.132404973395</v>
      </c>
      <c r="H35" s="6">
        <v>0.19128416500000001</v>
      </c>
      <c r="I35" s="6">
        <v>0.99413945137652404</v>
      </c>
      <c r="J35" t="s">
        <v>72</v>
      </c>
      <c r="K35" s="6">
        <v>2.0829</v>
      </c>
      <c r="L35" s="6">
        <v>0.1239</v>
      </c>
      <c r="M35" s="3">
        <f t="shared" si="2"/>
        <v>1.8366747857474177</v>
      </c>
      <c r="N35" s="3">
        <f t="shared" si="3"/>
        <v>2.3291252142525822</v>
      </c>
      <c r="O35" s="6">
        <v>109.051819641771</v>
      </c>
      <c r="P35" s="6">
        <v>0.33773848903197401</v>
      </c>
      <c r="Q35" s="6">
        <v>0.99387958643096597</v>
      </c>
      <c r="R35" s="3">
        <f t="shared" si="4"/>
        <v>-1.0805853316239933</v>
      </c>
    </row>
    <row r="36" spans="1:18" x14ac:dyDescent="0.25">
      <c r="A36" s="4" t="s">
        <v>35</v>
      </c>
      <c r="B36" s="4">
        <v>82</v>
      </c>
      <c r="C36" s="3">
        <v>2.74422166727684</v>
      </c>
      <c r="D36" s="3">
        <v>0.223843844245073</v>
      </c>
      <c r="E36" s="3">
        <f t="shared" si="0"/>
        <v>2.2988426317924011</v>
      </c>
      <c r="F36" s="3">
        <f t="shared" si="1"/>
        <v>3.1896007027612789</v>
      </c>
      <c r="G36" s="3">
        <v>108.901777228847</v>
      </c>
      <c r="H36" s="6">
        <v>0.194529911</v>
      </c>
      <c r="I36" s="6">
        <v>0.95024655840755801</v>
      </c>
      <c r="J36" t="s">
        <v>72</v>
      </c>
      <c r="K36" s="6">
        <v>2.6173000000000002</v>
      </c>
      <c r="L36" s="6">
        <v>0.21060000000000001</v>
      </c>
      <c r="M36" s="3">
        <f t="shared" si="2"/>
        <v>2.1982720602799763</v>
      </c>
      <c r="N36" s="3">
        <f t="shared" si="3"/>
        <v>3.036327939720024</v>
      </c>
      <c r="O36" s="6">
        <v>108.098049232554</v>
      </c>
      <c r="P36" s="6">
        <v>0.330785525922076</v>
      </c>
      <c r="Q36" s="6">
        <v>0.95355288631328305</v>
      </c>
      <c r="R36" s="3">
        <f t="shared" si="4"/>
        <v>-0.80372799629299152</v>
      </c>
    </row>
    <row r="37" spans="1:18" x14ac:dyDescent="0.25">
      <c r="A37" s="4" t="s">
        <v>36</v>
      </c>
      <c r="B37" s="4">
        <v>115</v>
      </c>
      <c r="C37" s="3">
        <v>2.5199318479455899</v>
      </c>
      <c r="D37" s="3">
        <v>8.7486468016268207E-2</v>
      </c>
      <c r="E37" s="3">
        <f t="shared" si="0"/>
        <v>2.3466218286282512</v>
      </c>
      <c r="F37" s="3">
        <f t="shared" si="1"/>
        <v>2.6932418672629286</v>
      </c>
      <c r="G37" s="3">
        <v>62.137124229084598</v>
      </c>
      <c r="H37" s="6">
        <v>0.165756769</v>
      </c>
      <c r="I37" s="6">
        <v>0.58509466406069699</v>
      </c>
      <c r="J37" t="s">
        <v>76</v>
      </c>
      <c r="K37" s="6">
        <v>2.5304000000000002</v>
      </c>
      <c r="L37" s="6">
        <v>9.5100000000000004E-2</v>
      </c>
      <c r="M37" s="3">
        <f t="shared" si="2"/>
        <v>2.3420076324624959</v>
      </c>
      <c r="N37" s="3">
        <f t="shared" si="3"/>
        <v>2.7187923675375045</v>
      </c>
      <c r="O37" s="6">
        <v>58.625336296637499</v>
      </c>
      <c r="P37" s="6">
        <v>0.32143420065866302</v>
      </c>
      <c r="Q37" s="6">
        <v>0.583777747749049</v>
      </c>
      <c r="R37" s="3">
        <f t="shared" si="4"/>
        <v>-3.5117879324470991</v>
      </c>
    </row>
    <row r="38" spans="1:18" x14ac:dyDescent="0.25">
      <c r="A38" s="4" t="s">
        <v>37</v>
      </c>
      <c r="B38" s="4">
        <v>57</v>
      </c>
      <c r="C38" s="3">
        <v>2.00035388219551</v>
      </c>
      <c r="D38" s="3">
        <v>0.15067142365445599</v>
      </c>
      <c r="E38" s="3">
        <f t="shared" si="0"/>
        <v>1.6985227511641252</v>
      </c>
      <c r="F38" s="3">
        <f t="shared" si="1"/>
        <v>2.3021850132268948</v>
      </c>
      <c r="G38" s="1">
        <v>99.824290432556097</v>
      </c>
      <c r="H38" s="6">
        <v>0.22707343399999999</v>
      </c>
      <c r="I38" s="6">
        <v>0.91171154001045296</v>
      </c>
      <c r="J38" t="s">
        <v>73</v>
      </c>
      <c r="K38" s="6">
        <v>2.00035388219551</v>
      </c>
      <c r="L38" s="6">
        <v>0.15067142365445599</v>
      </c>
      <c r="M38" s="3">
        <f t="shared" si="2"/>
        <v>1.6985227511641252</v>
      </c>
      <c r="N38" s="3">
        <f t="shared" si="3"/>
        <v>2.3021850132268948</v>
      </c>
      <c r="O38" s="6">
        <v>99.824290432556097</v>
      </c>
      <c r="P38" s="6">
        <v>0.24698269264839101</v>
      </c>
      <c r="Q38" s="6">
        <v>0.91171154001045296</v>
      </c>
      <c r="R38" s="3">
        <f t="shared" si="4"/>
        <v>0</v>
      </c>
    </row>
    <row r="39" spans="1:18" x14ac:dyDescent="0.25">
      <c r="A39" s="4" t="s">
        <v>38</v>
      </c>
      <c r="B39" s="4">
        <v>10</v>
      </c>
      <c r="C39" s="3">
        <v>3.5755825687548102</v>
      </c>
      <c r="D39" s="3">
        <v>1.16995054450674</v>
      </c>
      <c r="E39" s="3">
        <f t="shared" si="0"/>
        <v>0.92897056437922831</v>
      </c>
      <c r="F39" s="3">
        <f t="shared" si="1"/>
        <v>6.222194573130392</v>
      </c>
      <c r="G39" s="1">
        <v>44.327207460262599</v>
      </c>
      <c r="H39" s="6">
        <v>0.78190849500000004</v>
      </c>
      <c r="I39" s="6">
        <v>0.78140639309198001</v>
      </c>
      <c r="J39" t="s">
        <v>73</v>
      </c>
      <c r="K39" s="6">
        <v>3.5755825687548102</v>
      </c>
      <c r="L39" s="6">
        <v>1.16995054450674</v>
      </c>
      <c r="M39" s="3">
        <f t="shared" si="2"/>
        <v>0.92897056437922831</v>
      </c>
      <c r="N39" s="3">
        <f t="shared" si="3"/>
        <v>6.222194573130392</v>
      </c>
      <c r="O39" s="6">
        <v>44.327207460262599</v>
      </c>
      <c r="P39" s="6">
        <v>0.78209977505805806</v>
      </c>
      <c r="Q39" s="6">
        <v>0.78140639309198001</v>
      </c>
      <c r="R39" s="3">
        <f t="shared" si="4"/>
        <v>0</v>
      </c>
    </row>
    <row r="40" spans="1:18" x14ac:dyDescent="0.25">
      <c r="A40" s="4" t="s">
        <v>39</v>
      </c>
      <c r="B40" s="4">
        <v>95</v>
      </c>
      <c r="C40" s="3">
        <v>1.91347688396666</v>
      </c>
      <c r="D40" s="3">
        <v>6.5394384660674904E-2</v>
      </c>
      <c r="E40" s="3">
        <f t="shared" si="0"/>
        <v>1.7836348002564479</v>
      </c>
      <c r="F40" s="3">
        <f t="shared" si="1"/>
        <v>2.0433189676768722</v>
      </c>
      <c r="G40" s="3">
        <v>52.131608937184197</v>
      </c>
      <c r="H40" s="6">
        <v>5.7181804000000003E-2</v>
      </c>
      <c r="I40" s="6">
        <v>0.99568234820178503</v>
      </c>
      <c r="J40" t="s">
        <v>73</v>
      </c>
      <c r="K40" s="6">
        <v>1.91347688396666</v>
      </c>
      <c r="L40" s="6">
        <v>6.5394384660674904E-2</v>
      </c>
      <c r="M40" s="3">
        <f t="shared" si="2"/>
        <v>1.7836348002564479</v>
      </c>
      <c r="N40" s="3">
        <f t="shared" si="3"/>
        <v>2.0433189676768722</v>
      </c>
      <c r="O40" s="6">
        <v>52.131608937184197</v>
      </c>
      <c r="P40" s="6">
        <v>0.373066493623047</v>
      </c>
      <c r="Q40" s="6">
        <v>0.99553767208271704</v>
      </c>
      <c r="R40" s="3">
        <f t="shared" si="4"/>
        <v>0</v>
      </c>
    </row>
    <row r="41" spans="1:18" x14ac:dyDescent="0.25">
      <c r="A41" s="4" t="s">
        <v>40</v>
      </c>
      <c r="B41" s="4">
        <v>19</v>
      </c>
      <c r="C41" s="3">
        <v>2.2695640828945498</v>
      </c>
      <c r="D41" s="3">
        <v>0.150654213938197</v>
      </c>
      <c r="E41" s="3">
        <f t="shared" si="0"/>
        <v>1.9530513243766032</v>
      </c>
      <c r="F41" s="3">
        <f t="shared" si="1"/>
        <v>2.5860768414124964</v>
      </c>
      <c r="G41" s="1">
        <v>28.895910455276699</v>
      </c>
      <c r="H41" s="6">
        <v>0.50478323300000005</v>
      </c>
      <c r="I41" s="6">
        <v>0.99997386816416001</v>
      </c>
      <c r="J41" t="s">
        <v>73</v>
      </c>
      <c r="K41" s="6">
        <v>2.2695640828945498</v>
      </c>
      <c r="L41" s="6">
        <v>0.150654213938197</v>
      </c>
      <c r="M41" s="3">
        <f t="shared" si="2"/>
        <v>1.9530513243766032</v>
      </c>
      <c r="N41" s="3">
        <f t="shared" si="3"/>
        <v>2.5860768414124964</v>
      </c>
      <c r="O41" s="6">
        <v>28.895910455276699</v>
      </c>
      <c r="P41" s="6">
        <v>0.50478323330958097</v>
      </c>
      <c r="Q41" s="6">
        <v>0.99997386816416001</v>
      </c>
      <c r="R41" s="3">
        <f t="shared" si="4"/>
        <v>0</v>
      </c>
    </row>
    <row r="42" spans="1:18" x14ac:dyDescent="0.25">
      <c r="A42" s="4" t="s">
        <v>41</v>
      </c>
      <c r="B42" s="4">
        <v>10</v>
      </c>
      <c r="C42" s="3">
        <v>2.7514955114535802</v>
      </c>
      <c r="D42" s="3">
        <v>0.22593504016576099</v>
      </c>
      <c r="E42" s="3">
        <f t="shared" si="0"/>
        <v>2.240394942015504</v>
      </c>
      <c r="F42" s="3">
        <f t="shared" si="1"/>
        <v>3.2625960808916563</v>
      </c>
      <c r="G42" s="1">
        <v>1.8191964218097301</v>
      </c>
      <c r="H42" s="6">
        <v>0.80068196199999997</v>
      </c>
      <c r="I42" s="6">
        <v>0.97949941659400697</v>
      </c>
      <c r="J42" t="s">
        <v>73</v>
      </c>
      <c r="K42" s="6">
        <v>2.7514955114535802</v>
      </c>
      <c r="L42" s="6">
        <v>0.22593504016576099</v>
      </c>
      <c r="M42" s="3">
        <f t="shared" si="2"/>
        <v>2.240394942015504</v>
      </c>
      <c r="N42" s="3">
        <f t="shared" si="3"/>
        <v>3.2625960808916563</v>
      </c>
      <c r="O42" s="6">
        <v>1.8191964218097301</v>
      </c>
      <c r="P42" s="6">
        <v>0.79363681434935796</v>
      </c>
      <c r="Q42" s="6">
        <v>0.97949941659400697</v>
      </c>
      <c r="R42" s="3">
        <f t="shared" si="4"/>
        <v>0</v>
      </c>
    </row>
    <row r="43" spans="1:18" x14ac:dyDescent="0.25">
      <c r="A43" s="4" t="s">
        <v>42</v>
      </c>
      <c r="B43" s="4">
        <v>21</v>
      </c>
      <c r="C43" s="3">
        <v>2.0355878835442902</v>
      </c>
      <c r="D43" s="3">
        <v>0.15843098121510099</v>
      </c>
      <c r="E43" s="3">
        <f t="shared" si="0"/>
        <v>1.7051066478151247</v>
      </c>
      <c r="F43" s="3">
        <f t="shared" si="1"/>
        <v>2.3660691192734555</v>
      </c>
      <c r="G43" s="1">
        <v>7.17422408619501</v>
      </c>
      <c r="H43" s="6">
        <v>0.48367573800000002</v>
      </c>
      <c r="I43" s="6">
        <v>0.80506318668998</v>
      </c>
      <c r="J43" t="s">
        <v>73</v>
      </c>
      <c r="K43" s="6">
        <v>2.0355878835442902</v>
      </c>
      <c r="L43" s="6">
        <v>0.15843098121510099</v>
      </c>
      <c r="M43" s="3">
        <f t="shared" si="2"/>
        <v>1.7051066478151247</v>
      </c>
      <c r="N43" s="3">
        <f t="shared" si="3"/>
        <v>2.3660691192734555</v>
      </c>
      <c r="O43" s="6">
        <v>7.17422408619501</v>
      </c>
      <c r="P43" s="6">
        <v>0.483675737564562</v>
      </c>
      <c r="Q43" s="6">
        <v>0.80506318668998</v>
      </c>
      <c r="R43" s="3">
        <f t="shared" si="4"/>
        <v>0</v>
      </c>
    </row>
    <row r="44" spans="1:18" x14ac:dyDescent="0.25">
      <c r="A44" s="4" t="s">
        <v>43</v>
      </c>
      <c r="B44" s="4">
        <v>33</v>
      </c>
      <c r="C44" s="3">
        <v>2.4644111622195699</v>
      </c>
      <c r="D44" s="3">
        <v>0.20653338081984299</v>
      </c>
      <c r="E44" s="3">
        <f t="shared" si="0"/>
        <v>2.0437164322900889</v>
      </c>
      <c r="F44" s="3">
        <f t="shared" si="1"/>
        <v>2.8851058921490509</v>
      </c>
      <c r="G44" s="1">
        <v>57.368257930878698</v>
      </c>
      <c r="H44" s="6">
        <v>0.42337219999999998</v>
      </c>
      <c r="I44" s="6">
        <v>0.99852399192463903</v>
      </c>
      <c r="J44" t="s">
        <v>73</v>
      </c>
      <c r="K44" s="6">
        <v>2.4644111622195699</v>
      </c>
      <c r="L44" s="6">
        <v>0.20653338081984299</v>
      </c>
      <c r="M44" s="3">
        <f t="shared" si="2"/>
        <v>2.0437164322900889</v>
      </c>
      <c r="N44" s="3">
        <f t="shared" si="3"/>
        <v>2.8851058921490509</v>
      </c>
      <c r="O44" s="6">
        <v>57.368257930878698</v>
      </c>
      <c r="P44" s="6">
        <v>0.42337220046329499</v>
      </c>
      <c r="Q44" s="6">
        <v>0.99852399192463903</v>
      </c>
      <c r="R44" s="3">
        <f t="shared" si="4"/>
        <v>0</v>
      </c>
    </row>
    <row r="45" spans="1:18" x14ac:dyDescent="0.25">
      <c r="A45" s="4" t="s">
        <v>44</v>
      </c>
      <c r="B45" s="4">
        <v>20</v>
      </c>
      <c r="C45" s="3">
        <v>2.26254980791636</v>
      </c>
      <c r="D45" s="3">
        <v>0.68805466252859404</v>
      </c>
      <c r="E45" s="3">
        <f t="shared" si="0"/>
        <v>0.82243484849622139</v>
      </c>
      <c r="F45" s="3">
        <f t="shared" si="1"/>
        <v>3.7026647673364987</v>
      </c>
      <c r="G45" s="1">
        <v>40.525614859097601</v>
      </c>
      <c r="H45" s="6">
        <v>0.49347422600000002</v>
      </c>
      <c r="I45" s="6">
        <v>0.47968392142430999</v>
      </c>
      <c r="J45" t="s">
        <v>73</v>
      </c>
      <c r="K45" s="6">
        <v>2.26254980791636</v>
      </c>
      <c r="L45" s="6">
        <v>0.68805466252859404</v>
      </c>
      <c r="M45" s="3">
        <f t="shared" si="2"/>
        <v>0.82243484849622139</v>
      </c>
      <c r="N45" s="3">
        <f t="shared" si="3"/>
        <v>3.7026647673364987</v>
      </c>
      <c r="O45" s="6">
        <v>40.525614859097601</v>
      </c>
      <c r="P45" s="6">
        <v>0.49347422620987302</v>
      </c>
      <c r="Q45" s="6">
        <v>0.47968392142430999</v>
      </c>
      <c r="R45" s="3">
        <f t="shared" si="4"/>
        <v>0</v>
      </c>
    </row>
    <row r="46" spans="1:18" x14ac:dyDescent="0.25">
      <c r="A46" s="4" t="s">
        <v>45</v>
      </c>
      <c r="B46" s="4">
        <v>62</v>
      </c>
      <c r="C46" s="3">
        <v>2.5845095333894799</v>
      </c>
      <c r="D46" s="3">
        <v>0.10922357759258899</v>
      </c>
      <c r="E46" s="3">
        <f t="shared" si="0"/>
        <v>2.3661034915978139</v>
      </c>
      <c r="F46" s="3">
        <f t="shared" si="1"/>
        <v>2.8029155751811459</v>
      </c>
      <c r="G46" s="1">
        <v>72.463724938297503</v>
      </c>
      <c r="H46" s="6">
        <v>0.35348224299999997</v>
      </c>
      <c r="I46" s="6">
        <v>0.75176169349643596</v>
      </c>
      <c r="J46" t="s">
        <v>73</v>
      </c>
      <c r="K46" s="6">
        <v>2.5845095333894799</v>
      </c>
      <c r="L46" s="6">
        <v>0.10922357759258899</v>
      </c>
      <c r="M46" s="3">
        <f t="shared" si="2"/>
        <v>2.3661034915978139</v>
      </c>
      <c r="N46" s="3">
        <f t="shared" si="3"/>
        <v>2.8029155751811459</v>
      </c>
      <c r="O46" s="6">
        <v>72.463724938297503</v>
      </c>
      <c r="P46" s="6">
        <v>0.36240386263680302</v>
      </c>
      <c r="Q46" s="6">
        <v>0.75176169349643596</v>
      </c>
      <c r="R46" s="3">
        <f t="shared" si="4"/>
        <v>0</v>
      </c>
    </row>
    <row r="47" spans="1:18" x14ac:dyDescent="0.25">
      <c r="A47" s="4" t="s">
        <v>46</v>
      </c>
      <c r="B47" s="4">
        <v>100</v>
      </c>
      <c r="C47" s="3">
        <v>3.0516064524356699</v>
      </c>
      <c r="D47" s="3">
        <v>8.9271162942151705E-2</v>
      </c>
      <c r="E47" s="3">
        <f t="shared" si="0"/>
        <v>2.8744730976380195</v>
      </c>
      <c r="F47" s="3">
        <f t="shared" si="1"/>
        <v>3.2287398072333202</v>
      </c>
      <c r="G47" s="1">
        <v>39.6730074608178</v>
      </c>
      <c r="H47" s="6">
        <v>0.36608613699999998</v>
      </c>
      <c r="I47" s="6">
        <v>0.97190281388097399</v>
      </c>
      <c r="J47" t="s">
        <v>73</v>
      </c>
      <c r="K47" s="6">
        <v>3.0516064524356699</v>
      </c>
      <c r="L47" s="6">
        <v>8.9271162942151705E-2</v>
      </c>
      <c r="M47" s="3">
        <f t="shared" si="2"/>
        <v>2.8744730976380195</v>
      </c>
      <c r="N47" s="3">
        <f t="shared" si="3"/>
        <v>3.2287398072333202</v>
      </c>
      <c r="O47" s="6">
        <v>39.6730074608178</v>
      </c>
      <c r="P47" s="6">
        <v>0.36853660347795703</v>
      </c>
      <c r="Q47" s="6">
        <v>0.97190281388097399</v>
      </c>
      <c r="R47" s="3">
        <f t="shared" si="4"/>
        <v>0</v>
      </c>
    </row>
    <row r="48" spans="1:18" x14ac:dyDescent="0.25">
      <c r="A48" s="4" t="s">
        <v>47</v>
      </c>
      <c r="B48" s="4">
        <v>53</v>
      </c>
      <c r="C48" s="3">
        <v>1.8852165068976201</v>
      </c>
      <c r="D48" s="3">
        <v>0.16099606648502399</v>
      </c>
      <c r="E48" s="3">
        <f t="shared" si="0"/>
        <v>1.562154264457948</v>
      </c>
      <c r="F48" s="3">
        <f t="shared" si="1"/>
        <v>2.2082787493372922</v>
      </c>
      <c r="G48" s="1">
        <v>49.671753436966299</v>
      </c>
      <c r="H48" s="6">
        <v>0.391734413</v>
      </c>
      <c r="I48" s="6">
        <v>0.96397866291505097</v>
      </c>
      <c r="J48" t="s">
        <v>73</v>
      </c>
      <c r="K48" s="6">
        <v>1.8852165068976201</v>
      </c>
      <c r="L48" s="6">
        <v>0.16099606648502399</v>
      </c>
      <c r="M48" s="3">
        <f t="shared" si="2"/>
        <v>1.562154264457948</v>
      </c>
      <c r="N48" s="3">
        <f t="shared" si="3"/>
        <v>2.2082787493372922</v>
      </c>
      <c r="O48" s="6">
        <v>49.671753436966299</v>
      </c>
      <c r="P48" s="6">
        <v>0.39173434794127499</v>
      </c>
      <c r="Q48" s="6">
        <v>0.96397866291505097</v>
      </c>
      <c r="R48" s="3">
        <f t="shared" si="4"/>
        <v>0</v>
      </c>
    </row>
    <row r="49" spans="1:18" x14ac:dyDescent="0.25">
      <c r="A49" s="4" t="s">
        <v>48</v>
      </c>
      <c r="B49" s="4">
        <v>88</v>
      </c>
      <c r="C49" s="3">
        <v>2.74332523662417</v>
      </c>
      <c r="D49" s="3">
        <v>8.7057733500856299E-2</v>
      </c>
      <c r="E49" s="3">
        <f t="shared" si="0"/>
        <v>2.5702885645414937</v>
      </c>
      <c r="F49" s="3">
        <f t="shared" si="1"/>
        <v>2.9163619087068464</v>
      </c>
      <c r="G49" s="3">
        <v>33.183674314395397</v>
      </c>
      <c r="H49" s="6">
        <v>0.17660283199999999</v>
      </c>
      <c r="I49" s="6">
        <v>0.97662565307537397</v>
      </c>
      <c r="J49" t="s">
        <v>74</v>
      </c>
      <c r="K49" s="6">
        <v>2.6808000000000001</v>
      </c>
      <c r="L49" s="6">
        <v>8.5000000000000006E-2</v>
      </c>
      <c r="M49" s="3">
        <f t="shared" si="2"/>
        <v>2.5118532960649294</v>
      </c>
      <c r="N49" s="3">
        <f t="shared" si="3"/>
        <v>2.8497467039350708</v>
      </c>
      <c r="O49" s="6">
        <v>31.677327934831801</v>
      </c>
      <c r="P49" s="6">
        <v>0.24686357394526701</v>
      </c>
      <c r="Q49" s="6">
        <v>0.97776759883213904</v>
      </c>
      <c r="R49" s="3">
        <f t="shared" si="4"/>
        <v>-1.5063463795635954</v>
      </c>
    </row>
    <row r="50" spans="1:18" x14ac:dyDescent="0.25">
      <c r="A50" s="4" t="s">
        <v>49</v>
      </c>
      <c r="B50" s="4">
        <v>77</v>
      </c>
      <c r="C50" s="3">
        <v>2.0404935723741802</v>
      </c>
      <c r="D50" s="3">
        <v>0.149822932392847</v>
      </c>
      <c r="E50" s="3">
        <f t="shared" si="0"/>
        <v>1.7420953416307028</v>
      </c>
      <c r="F50" s="3">
        <f t="shared" si="1"/>
        <v>2.3388918031176575</v>
      </c>
      <c r="G50" s="1">
        <v>101.785328507824</v>
      </c>
      <c r="H50" s="6">
        <v>0.28062254399999997</v>
      </c>
      <c r="I50" s="6">
        <v>0.99483685173000203</v>
      </c>
      <c r="J50" t="s">
        <v>73</v>
      </c>
      <c r="K50" s="6">
        <v>2.0404935723741802</v>
      </c>
      <c r="L50" s="6">
        <v>0.149822932392847</v>
      </c>
      <c r="M50" s="3">
        <f t="shared" si="2"/>
        <v>1.7420953416307028</v>
      </c>
      <c r="N50" s="3">
        <f t="shared" si="3"/>
        <v>2.3388918031176575</v>
      </c>
      <c r="O50" s="6">
        <v>101.785328507824</v>
      </c>
      <c r="P50" s="6">
        <v>0.27956287280349901</v>
      </c>
      <c r="Q50" s="6">
        <v>0.99483685173000203</v>
      </c>
      <c r="R50" s="3">
        <f t="shared" si="4"/>
        <v>0</v>
      </c>
    </row>
    <row r="51" spans="1:18" x14ac:dyDescent="0.25">
      <c r="A51" s="4" t="s">
        <v>50</v>
      </c>
      <c r="B51" s="4">
        <v>8</v>
      </c>
      <c r="C51" s="3">
        <v>3.9330955382878399</v>
      </c>
      <c r="D51" s="3">
        <v>0.44638631658956901</v>
      </c>
      <c r="E51" s="3">
        <f t="shared" si="0"/>
        <v>2.8775596285009701</v>
      </c>
      <c r="F51" s="3">
        <f t="shared" si="1"/>
        <v>4.9886314480747096</v>
      </c>
      <c r="G51" s="1">
        <v>13.575298206140401</v>
      </c>
      <c r="H51" s="6">
        <v>0.95509358899999997</v>
      </c>
      <c r="I51" s="6">
        <v>0.72301586375097304</v>
      </c>
      <c r="J51" t="s">
        <v>73</v>
      </c>
      <c r="K51" s="6">
        <v>3.9330955382878399</v>
      </c>
      <c r="L51" s="6">
        <v>0.44638631658956901</v>
      </c>
      <c r="M51" s="3">
        <f t="shared" si="2"/>
        <v>2.8775596285009701</v>
      </c>
      <c r="N51" s="3">
        <f t="shared" si="3"/>
        <v>4.9886314480747096</v>
      </c>
      <c r="O51" s="6">
        <v>13.575298206140401</v>
      </c>
      <c r="P51" s="6">
        <v>0.95554727188868804</v>
      </c>
      <c r="Q51" s="6">
        <v>0.72301586375097304</v>
      </c>
      <c r="R51" s="3">
        <f t="shared" si="4"/>
        <v>0</v>
      </c>
    </row>
    <row r="52" spans="1:18" x14ac:dyDescent="0.25">
      <c r="A52" s="4" t="s">
        <v>51</v>
      </c>
      <c r="B52" s="4">
        <v>36</v>
      </c>
      <c r="C52" s="3">
        <v>2.6348646520415002</v>
      </c>
      <c r="D52" s="3">
        <v>9.3006237804360806E-2</v>
      </c>
      <c r="E52" s="3">
        <f t="shared" si="0"/>
        <v>2.4460519512981307</v>
      </c>
      <c r="F52" s="3">
        <f t="shared" si="1"/>
        <v>2.8236773527848698</v>
      </c>
      <c r="G52" s="3">
        <v>15.391242391036499</v>
      </c>
      <c r="H52" s="6">
        <v>5.242282E-3</v>
      </c>
      <c r="I52" s="6">
        <v>0.90767176052770704</v>
      </c>
      <c r="J52" t="s">
        <v>75</v>
      </c>
      <c r="K52" s="6">
        <v>2.4972655515271902</v>
      </c>
      <c r="L52" s="6">
        <v>9.3999157759396199E-2</v>
      </c>
      <c r="M52" s="3">
        <f t="shared" si="2"/>
        <v>2.3064371161109851</v>
      </c>
      <c r="N52" s="3">
        <f t="shared" si="3"/>
        <v>2.6880939869433953</v>
      </c>
      <c r="O52" s="6">
        <v>8.2081617345868008</v>
      </c>
      <c r="P52" s="6">
        <v>0.64180731443938599</v>
      </c>
      <c r="Q52" s="6">
        <v>0.91439432010603705</v>
      </c>
      <c r="R52" s="3">
        <f t="shared" si="4"/>
        <v>-7.1830806564496985</v>
      </c>
    </row>
    <row r="53" spans="1:18" x14ac:dyDescent="0.25">
      <c r="A53" s="4" t="s">
        <v>52</v>
      </c>
      <c r="B53" s="4">
        <v>67</v>
      </c>
      <c r="C53" s="3">
        <v>2.5778066243596198</v>
      </c>
      <c r="D53" s="3">
        <v>9.6426206446016502E-2</v>
      </c>
      <c r="E53" s="3">
        <f t="shared" si="0"/>
        <v>2.3852854915149533</v>
      </c>
      <c r="F53" s="3">
        <f t="shared" si="1"/>
        <v>2.7703277572042864</v>
      </c>
      <c r="G53" s="1">
        <v>53.325173002195001</v>
      </c>
      <c r="H53" s="6">
        <v>0.34734440500000002</v>
      </c>
      <c r="I53" s="6">
        <v>0.96156098905032295</v>
      </c>
      <c r="J53" t="s">
        <v>73</v>
      </c>
      <c r="K53" s="6">
        <v>2.5778066243596198</v>
      </c>
      <c r="L53" s="6">
        <v>9.6426206446016502E-2</v>
      </c>
      <c r="M53" s="3">
        <f t="shared" si="2"/>
        <v>2.3852854915149533</v>
      </c>
      <c r="N53" s="3">
        <f t="shared" si="3"/>
        <v>2.7703277572042864</v>
      </c>
      <c r="O53" s="6">
        <v>53.325173002195001</v>
      </c>
      <c r="P53" s="6">
        <v>0.38273981708022398</v>
      </c>
      <c r="Q53" s="6">
        <v>0.96156098905032295</v>
      </c>
      <c r="R53" s="3">
        <f t="shared" si="4"/>
        <v>0</v>
      </c>
    </row>
    <row r="54" spans="1:18" x14ac:dyDescent="0.25">
      <c r="A54" s="4" t="s">
        <v>53</v>
      </c>
      <c r="B54" s="4">
        <v>5</v>
      </c>
      <c r="C54" s="3">
        <v>1.95379102965953</v>
      </c>
      <c r="D54" s="3">
        <v>0.17507727078049001</v>
      </c>
      <c r="E54" s="3">
        <f t="shared" si="0"/>
        <v>1.46769859816965</v>
      </c>
      <c r="F54" s="3">
        <f t="shared" si="1"/>
        <v>2.4398834611494102</v>
      </c>
      <c r="G54" s="3">
        <v>22.984377678919699</v>
      </c>
      <c r="H54" s="6">
        <v>1</v>
      </c>
      <c r="I54" s="6">
        <v>0.999678801623897</v>
      </c>
      <c r="J54" t="s">
        <v>73</v>
      </c>
      <c r="K54" s="6">
        <v>1.95379102965953</v>
      </c>
      <c r="L54" s="6">
        <v>0.17507727078049001</v>
      </c>
      <c r="M54" s="3">
        <f t="shared" si="2"/>
        <v>1.46769859816965</v>
      </c>
      <c r="N54" s="3">
        <f t="shared" si="3"/>
        <v>2.4398834611494102</v>
      </c>
      <c r="O54" s="6">
        <v>22.984377678919699</v>
      </c>
      <c r="P54" s="6">
        <v>1</v>
      </c>
      <c r="Q54" s="6">
        <v>0.999678801623897</v>
      </c>
      <c r="R54" s="3">
        <f t="shared" si="4"/>
        <v>0</v>
      </c>
    </row>
    <row r="55" spans="1:18" x14ac:dyDescent="0.25">
      <c r="A55" s="4" t="s">
        <v>54</v>
      </c>
      <c r="B55" s="4">
        <v>47</v>
      </c>
      <c r="C55" s="3">
        <v>3.5650263716502399</v>
      </c>
      <c r="D55" s="3">
        <v>0.23290708897927401</v>
      </c>
      <c r="E55" s="3">
        <f t="shared" si="0"/>
        <v>3.0962087172867232</v>
      </c>
      <c r="F55" s="3">
        <f t="shared" si="1"/>
        <v>4.0338440260137567</v>
      </c>
      <c r="G55" s="3">
        <v>55.578076588672801</v>
      </c>
      <c r="H55" s="6">
        <v>0.26496267200000001</v>
      </c>
      <c r="I55" s="6">
        <v>0.77905043737518498</v>
      </c>
      <c r="J55" t="s">
        <v>73</v>
      </c>
      <c r="K55" s="6">
        <v>3.5650263716502399</v>
      </c>
      <c r="L55" s="6">
        <v>0.23290708897927401</v>
      </c>
      <c r="M55" s="3">
        <f t="shared" si="2"/>
        <v>3.0962087172867232</v>
      </c>
      <c r="N55" s="3">
        <f t="shared" si="3"/>
        <v>4.0338440260137567</v>
      </c>
      <c r="O55" s="6">
        <v>55.578076588672801</v>
      </c>
      <c r="P55" s="6">
        <v>0.28820022071012402</v>
      </c>
      <c r="Q55" s="6">
        <v>0.77905043737518498</v>
      </c>
      <c r="R55" s="3">
        <f t="shared" si="4"/>
        <v>0</v>
      </c>
    </row>
    <row r="56" spans="1:18" x14ac:dyDescent="0.25">
      <c r="A56" s="4" t="s">
        <v>55</v>
      </c>
      <c r="B56" s="4">
        <v>72</v>
      </c>
      <c r="C56" s="3">
        <v>1.5688629440054001</v>
      </c>
      <c r="D56" s="3">
        <v>0.124889521702543</v>
      </c>
      <c r="E56" s="3">
        <f t="shared" si="0"/>
        <v>1.3198403104932019</v>
      </c>
      <c r="F56" s="3">
        <f t="shared" si="1"/>
        <v>1.8178855775175982</v>
      </c>
      <c r="G56" s="3">
        <v>105.38181404542399</v>
      </c>
      <c r="H56" s="6">
        <v>0.171136327</v>
      </c>
      <c r="I56" s="6">
        <v>0.96471082726440605</v>
      </c>
      <c r="J56" t="s">
        <v>73</v>
      </c>
      <c r="K56" s="6">
        <v>1.5688629440054001</v>
      </c>
      <c r="L56" s="6">
        <v>0.124889521702543</v>
      </c>
      <c r="M56" s="3">
        <f t="shared" si="2"/>
        <v>1.3198403104932019</v>
      </c>
      <c r="N56" s="3">
        <f t="shared" si="3"/>
        <v>1.8178855775175982</v>
      </c>
      <c r="O56" s="6">
        <v>105.38181404542399</v>
      </c>
      <c r="P56" s="6">
        <v>0.37966049553543901</v>
      </c>
      <c r="Q56" s="6">
        <v>0.96655405845371301</v>
      </c>
      <c r="R56" s="3">
        <f t="shared" si="4"/>
        <v>0</v>
      </c>
    </row>
    <row r="57" spans="1:18" x14ac:dyDescent="0.25">
      <c r="A57" s="4" t="s">
        <v>56</v>
      </c>
      <c r="B57" s="4">
        <v>96</v>
      </c>
      <c r="C57" s="3">
        <v>2.9841356530832299</v>
      </c>
      <c r="D57" s="3">
        <v>0.124932109421539</v>
      </c>
      <c r="E57" s="3">
        <f t="shared" si="0"/>
        <v>2.7361140574840612</v>
      </c>
      <c r="F57" s="3">
        <f t="shared" si="1"/>
        <v>3.2321572486823986</v>
      </c>
      <c r="G57" s="1">
        <v>105.28010380258399</v>
      </c>
      <c r="H57" s="6">
        <v>0.34583457899999998</v>
      </c>
      <c r="I57" s="6">
        <v>0.98663848078939898</v>
      </c>
      <c r="J57" t="s">
        <v>73</v>
      </c>
      <c r="K57" s="6">
        <v>2.9841356530832299</v>
      </c>
      <c r="L57" s="6">
        <v>0.124932109421539</v>
      </c>
      <c r="M57" s="3">
        <f t="shared" si="2"/>
        <v>2.7361140574840612</v>
      </c>
      <c r="N57" s="3">
        <f t="shared" si="3"/>
        <v>3.2321572486823986</v>
      </c>
      <c r="O57" s="6">
        <v>105.28010380258399</v>
      </c>
      <c r="P57" s="6">
        <v>0.29550341949936798</v>
      </c>
      <c r="Q57" s="6">
        <v>0.98663848078939898</v>
      </c>
      <c r="R57" s="3">
        <f t="shared" si="4"/>
        <v>0</v>
      </c>
    </row>
    <row r="58" spans="1:18" x14ac:dyDescent="0.25">
      <c r="A58" s="4" t="s">
        <v>57</v>
      </c>
      <c r="B58" s="4">
        <v>256</v>
      </c>
      <c r="C58" s="3">
        <v>2.3126005336747699</v>
      </c>
      <c r="D58" s="3">
        <v>3.94291507551527E-2</v>
      </c>
      <c r="E58" s="3">
        <f t="shared" si="0"/>
        <v>2.2349522903324432</v>
      </c>
      <c r="F58" s="3">
        <f t="shared" si="1"/>
        <v>2.3902487770170966</v>
      </c>
      <c r="G58" s="3">
        <v>185.870206453729</v>
      </c>
      <c r="H58" s="6">
        <v>6.4000000000000005E-16</v>
      </c>
      <c r="I58" s="6">
        <v>0.998693476143522</v>
      </c>
      <c r="J58" t="s">
        <v>75</v>
      </c>
      <c r="K58" s="6">
        <v>2.4548836350021199</v>
      </c>
      <c r="L58" s="6">
        <v>3.5143621364888501E-2</v>
      </c>
      <c r="M58" s="3">
        <f t="shared" si="2"/>
        <v>2.3856749299854432</v>
      </c>
      <c r="N58" s="3">
        <f t="shared" si="3"/>
        <v>2.5240923400187967</v>
      </c>
      <c r="O58" s="6">
        <v>131.40214236566899</v>
      </c>
      <c r="P58" s="6">
        <v>0.99999992370378299</v>
      </c>
      <c r="Q58" s="6">
        <v>0.99831360797054103</v>
      </c>
      <c r="R58" s="3">
        <f t="shared" si="4"/>
        <v>-54.468064088060004</v>
      </c>
    </row>
    <row r="59" spans="1:18" x14ac:dyDescent="0.25">
      <c r="A59" s="4" t="s">
        <v>58</v>
      </c>
      <c r="B59" s="4">
        <v>29</v>
      </c>
      <c r="C59" s="3">
        <v>2.5277698652563498</v>
      </c>
      <c r="D59" s="3">
        <v>0.136345741539982</v>
      </c>
      <c r="E59" s="3">
        <f t="shared" si="0"/>
        <v>2.2484782745324821</v>
      </c>
      <c r="F59" s="3">
        <f t="shared" si="1"/>
        <v>2.8070614559802176</v>
      </c>
      <c r="G59" s="1">
        <v>40.6086899367873</v>
      </c>
      <c r="H59" s="6">
        <v>0.43632152899999999</v>
      </c>
      <c r="I59" s="6">
        <v>0.985811397728383</v>
      </c>
      <c r="J59" t="s">
        <v>73</v>
      </c>
      <c r="K59" s="6">
        <v>2.5277698652563498</v>
      </c>
      <c r="L59" s="6">
        <v>0.136345741539982</v>
      </c>
      <c r="M59" s="3">
        <f t="shared" si="2"/>
        <v>2.2484782745324821</v>
      </c>
      <c r="N59" s="3">
        <f t="shared" si="3"/>
        <v>2.8070614559802176</v>
      </c>
      <c r="O59" s="6">
        <v>40.6086899367873</v>
      </c>
      <c r="P59" s="6">
        <v>0.43632152949370001</v>
      </c>
      <c r="Q59" s="6">
        <v>0.985811397728383</v>
      </c>
      <c r="R59" s="3">
        <f t="shared" si="4"/>
        <v>0</v>
      </c>
    </row>
    <row r="60" spans="1:18" x14ac:dyDescent="0.25">
      <c r="A60" s="4" t="s">
        <v>59</v>
      </c>
      <c r="B60" s="4">
        <v>23</v>
      </c>
      <c r="C60" s="3">
        <v>2.3824538131414799</v>
      </c>
      <c r="D60" s="3">
        <v>0.27347985358771698</v>
      </c>
      <c r="E60" s="3">
        <f t="shared" si="0"/>
        <v>1.8152913101715775</v>
      </c>
      <c r="F60" s="3">
        <f t="shared" si="1"/>
        <v>2.9496163161113822</v>
      </c>
      <c r="G60" s="1">
        <v>39.573607607979099</v>
      </c>
      <c r="H60" s="6">
        <v>0.52205865100000004</v>
      </c>
      <c r="I60" s="6">
        <v>0.99440551163592195</v>
      </c>
      <c r="J60" t="s">
        <v>73</v>
      </c>
      <c r="K60" s="6">
        <v>2.3824538131414799</v>
      </c>
      <c r="L60" s="6">
        <v>0.27347985358771698</v>
      </c>
      <c r="M60" s="3">
        <f t="shared" si="2"/>
        <v>1.8152913101715775</v>
      </c>
      <c r="N60" s="3">
        <f t="shared" si="3"/>
        <v>2.9496163161113822</v>
      </c>
      <c r="O60" s="6">
        <v>39.573607607979099</v>
      </c>
      <c r="P60" s="6">
        <v>0.52254268405588</v>
      </c>
      <c r="Q60" s="6">
        <v>0.99440551163592195</v>
      </c>
      <c r="R60" s="3">
        <f t="shared" si="4"/>
        <v>0</v>
      </c>
    </row>
    <row r="61" spans="1:18" x14ac:dyDescent="0.25">
      <c r="A61" s="4" t="s">
        <v>60</v>
      </c>
      <c r="B61" s="4">
        <v>14</v>
      </c>
      <c r="C61" s="3">
        <v>2.2839676349775302</v>
      </c>
      <c r="D61" s="3">
        <v>0.25562898802071499</v>
      </c>
      <c r="E61" s="3">
        <f t="shared" si="0"/>
        <v>1.7317147815742751</v>
      </c>
      <c r="F61" s="3">
        <f t="shared" si="1"/>
        <v>2.8362204883807856</v>
      </c>
      <c r="G61" s="1">
        <v>11.1969827191382</v>
      </c>
      <c r="H61" s="6">
        <v>0.65383236899999997</v>
      </c>
      <c r="I61" s="6">
        <v>0.83913985781469502</v>
      </c>
      <c r="J61" t="s">
        <v>73</v>
      </c>
      <c r="K61" s="6">
        <v>2.2839676349775302</v>
      </c>
      <c r="L61" s="6">
        <v>0.25562898802071499</v>
      </c>
      <c r="M61" s="3">
        <f t="shared" si="2"/>
        <v>1.7317147815742751</v>
      </c>
      <c r="N61" s="3">
        <f t="shared" si="3"/>
        <v>2.8362204883807856</v>
      </c>
      <c r="O61" s="6">
        <v>11.1969827191382</v>
      </c>
      <c r="P61" s="6">
        <v>0.60175531581626696</v>
      </c>
      <c r="Q61" s="6">
        <v>0.83913985781469502</v>
      </c>
      <c r="R61" s="3">
        <f t="shared" si="4"/>
        <v>0</v>
      </c>
    </row>
    <row r="62" spans="1:18" x14ac:dyDescent="0.25">
      <c r="A62" s="4" t="s">
        <v>61</v>
      </c>
      <c r="B62" s="4">
        <v>185</v>
      </c>
      <c r="C62" s="3">
        <v>2.81762697851897</v>
      </c>
      <c r="D62" s="3">
        <v>0.120440373837552</v>
      </c>
      <c r="E62" s="3">
        <f t="shared" si="0"/>
        <v>2.5800052820343327</v>
      </c>
      <c r="F62" s="3">
        <f t="shared" si="1"/>
        <v>3.0552486750036074</v>
      </c>
      <c r="G62" s="3">
        <v>354.57294136681998</v>
      </c>
      <c r="H62" s="6">
        <v>3.2560299999999999E-4</v>
      </c>
      <c r="I62" s="6">
        <v>0.55921598695075703</v>
      </c>
      <c r="J62" t="s">
        <v>75</v>
      </c>
      <c r="K62" s="6">
        <v>2.9239631447031602</v>
      </c>
      <c r="L62" s="6">
        <v>0.11561611815273599</v>
      </c>
      <c r="M62" s="3">
        <f t="shared" si="2"/>
        <v>2.6958594178459485</v>
      </c>
      <c r="N62" s="3">
        <f t="shared" si="3"/>
        <v>3.1520668715603719</v>
      </c>
      <c r="O62" s="6">
        <v>340.65868020839702</v>
      </c>
      <c r="P62" s="6">
        <v>0.56204801950798</v>
      </c>
      <c r="Q62" s="6">
        <v>0.54988709525932</v>
      </c>
      <c r="R62" s="3">
        <f t="shared" si="4"/>
        <v>-13.91426115842296</v>
      </c>
    </row>
    <row r="63" spans="1:18" x14ac:dyDescent="0.25">
      <c r="A63" s="4" t="s">
        <v>62</v>
      </c>
      <c r="B63" s="4">
        <v>40</v>
      </c>
      <c r="C63" s="3">
        <v>2.4398897130043502</v>
      </c>
      <c r="D63" s="3">
        <v>0.123368712390781</v>
      </c>
      <c r="E63" s="3">
        <f t="shared" si="0"/>
        <v>2.190352938634891</v>
      </c>
      <c r="F63" s="3">
        <f t="shared" si="1"/>
        <v>2.6894264873738094</v>
      </c>
      <c r="G63" s="3">
        <v>50.300927713556703</v>
      </c>
      <c r="H63" s="6">
        <v>4.2918069000000003E-2</v>
      </c>
      <c r="I63" s="6">
        <v>0.99319209723795898</v>
      </c>
      <c r="J63" t="s">
        <v>77</v>
      </c>
      <c r="K63" s="6" t="s">
        <v>84</v>
      </c>
      <c r="L63" s="6" t="s">
        <v>84</v>
      </c>
      <c r="M63" s="3" t="s">
        <v>84</v>
      </c>
      <c r="N63" s="3" t="s">
        <v>84</v>
      </c>
      <c r="O63" s="6">
        <v>46.610806882040798</v>
      </c>
      <c r="P63" s="6">
        <v>0.32254727441893</v>
      </c>
      <c r="Q63" s="6" t="s">
        <v>84</v>
      </c>
      <c r="R63" s="3">
        <f t="shared" si="4"/>
        <v>-3.6901208315159053</v>
      </c>
    </row>
    <row r="64" spans="1:18" x14ac:dyDescent="0.25">
      <c r="A64" s="4" t="s">
        <v>63</v>
      </c>
      <c r="B64" s="4">
        <v>22</v>
      </c>
      <c r="C64" s="3">
        <v>1.9944383419320499</v>
      </c>
      <c r="D64" s="3">
        <v>0.24063776218421201</v>
      </c>
      <c r="E64" s="3">
        <f t="shared" si="0"/>
        <v>1.4940047201294757</v>
      </c>
      <c r="F64" s="3">
        <f t="shared" si="1"/>
        <v>2.4948719637346244</v>
      </c>
      <c r="G64" s="1">
        <v>20.577859048849</v>
      </c>
      <c r="H64" s="6">
        <v>0.47511208799999999</v>
      </c>
      <c r="I64" s="6">
        <v>0.83947351458861497</v>
      </c>
      <c r="J64" t="s">
        <v>73</v>
      </c>
      <c r="K64" s="6">
        <v>1.9944383419320499</v>
      </c>
      <c r="L64" s="6">
        <v>0.24063776218421201</v>
      </c>
      <c r="M64" s="3">
        <f t="shared" si="2"/>
        <v>1.4940047201294757</v>
      </c>
      <c r="N64" s="3">
        <f t="shared" si="3"/>
        <v>2.4948719637346244</v>
      </c>
      <c r="O64" s="6">
        <v>20.577859048849</v>
      </c>
      <c r="P64" s="6">
        <v>0.46085893730593303</v>
      </c>
      <c r="Q64" s="6">
        <v>0.83947351458861497</v>
      </c>
      <c r="R64" s="3">
        <f t="shared" si="4"/>
        <v>0</v>
      </c>
    </row>
    <row r="65" spans="1:18" x14ac:dyDescent="0.25">
      <c r="A65" s="4" t="s">
        <v>64</v>
      </c>
      <c r="B65" s="4">
        <v>55</v>
      </c>
      <c r="C65" s="3">
        <v>2.6847191151797301</v>
      </c>
      <c r="D65" s="3">
        <v>0.16219372564762299</v>
      </c>
      <c r="E65" s="3">
        <f t="shared" si="0"/>
        <v>2.3595402739547544</v>
      </c>
      <c r="F65" s="3">
        <f t="shared" si="1"/>
        <v>3.0098979564047057</v>
      </c>
      <c r="G65" s="3">
        <v>47.463752338946897</v>
      </c>
      <c r="H65" s="6">
        <v>0.15890727299999999</v>
      </c>
      <c r="I65" s="6">
        <v>0.98192700536057198</v>
      </c>
      <c r="J65" t="s">
        <v>75</v>
      </c>
      <c r="K65" s="6">
        <v>2.6046999999999998</v>
      </c>
      <c r="L65" s="6">
        <v>0.16539999999999999</v>
      </c>
      <c r="M65" s="3">
        <f t="shared" si="2"/>
        <v>2.2730929657336949</v>
      </c>
      <c r="N65" s="3">
        <f t="shared" si="3"/>
        <v>2.9363070342663047</v>
      </c>
      <c r="O65" s="6">
        <v>46.970364091278803</v>
      </c>
      <c r="P65" s="6">
        <v>0.25381364265705397</v>
      </c>
      <c r="Q65" s="6">
        <v>0.98333374572017096</v>
      </c>
      <c r="R65" s="3">
        <f t="shared" si="4"/>
        <v>-0.49338824766809353</v>
      </c>
    </row>
    <row r="66" spans="1:18" x14ac:dyDescent="0.25">
      <c r="A66" s="4" t="s">
        <v>65</v>
      </c>
      <c r="B66" s="4">
        <v>73</v>
      </c>
      <c r="C66" s="3">
        <v>2.5606502683846299</v>
      </c>
      <c r="D66" s="3">
        <v>9.8540976480449197E-2</v>
      </c>
      <c r="E66" s="3">
        <f t="shared" si="0"/>
        <v>2.36421242194757</v>
      </c>
      <c r="F66" s="3">
        <f t="shared" si="1"/>
        <v>2.7570881148216899</v>
      </c>
      <c r="G66" s="3">
        <v>61.776111920947898</v>
      </c>
      <c r="H66" s="6">
        <v>4.4434881000000002E-2</v>
      </c>
      <c r="I66" s="6">
        <v>0.98921060305425002</v>
      </c>
      <c r="J66" t="s">
        <v>75</v>
      </c>
      <c r="K66" s="6">
        <v>2.5525000000000002</v>
      </c>
      <c r="L66" s="6">
        <v>0.1011</v>
      </c>
      <c r="M66" s="3">
        <f t="shared" si="2"/>
        <v>2.3509608334104848</v>
      </c>
      <c r="N66" s="3">
        <f t="shared" si="3"/>
        <v>2.7540391665895156</v>
      </c>
      <c r="O66" s="6">
        <v>60.303084078754203</v>
      </c>
      <c r="P66" s="6">
        <v>0.34943186925296099</v>
      </c>
      <c r="Q66" s="6">
        <v>0.98928547653863697</v>
      </c>
      <c r="R66" s="3">
        <f t="shared" si="4"/>
        <v>-1.4730278421936944</v>
      </c>
    </row>
    <row r="67" spans="1:18" x14ac:dyDescent="0.25">
      <c r="A67" s="4" t="s">
        <v>66</v>
      </c>
      <c r="B67" s="4">
        <v>24</v>
      </c>
      <c r="C67" s="3">
        <v>2.3472936402046098</v>
      </c>
      <c r="D67" s="3">
        <v>0.23198552110126</v>
      </c>
      <c r="E67" s="3">
        <f t="shared" si="0"/>
        <v>1.8673950264714598</v>
      </c>
      <c r="F67" s="3">
        <f t="shared" si="1"/>
        <v>2.8271922539377599</v>
      </c>
      <c r="G67" s="1">
        <v>36.899049007749099</v>
      </c>
      <c r="H67" s="6">
        <v>0.33968210399999998</v>
      </c>
      <c r="I67" s="6">
        <v>0.91525283335303897</v>
      </c>
      <c r="J67" t="s">
        <v>73</v>
      </c>
      <c r="K67" s="6">
        <v>2.3472936402046098</v>
      </c>
      <c r="L67" s="6">
        <v>0.23198552110126</v>
      </c>
      <c r="M67" s="3">
        <f t="shared" si="2"/>
        <v>1.8673950264714598</v>
      </c>
      <c r="N67" s="3">
        <f t="shared" si="3"/>
        <v>2.8271922539377599</v>
      </c>
      <c r="O67" s="6">
        <v>36.899049007749099</v>
      </c>
      <c r="P67" s="6">
        <v>0.43673617707970203</v>
      </c>
      <c r="Q67" s="6">
        <v>0.91525283335303897</v>
      </c>
      <c r="R67" s="3">
        <f t="shared" si="4"/>
        <v>0</v>
      </c>
    </row>
    <row r="68" spans="1:18" x14ac:dyDescent="0.25">
      <c r="A68" s="4" t="s">
        <v>67</v>
      </c>
      <c r="B68" s="4">
        <v>5</v>
      </c>
      <c r="C68" s="3">
        <v>2.1304468537984</v>
      </c>
      <c r="D68" s="3">
        <v>1.6131796634701201</v>
      </c>
      <c r="E68" s="3">
        <f t="shared" si="0"/>
        <v>-2.3484579266478374</v>
      </c>
      <c r="F68" s="3">
        <f t="shared" si="1"/>
        <v>6.6093516342446375</v>
      </c>
      <c r="G68" s="3">
        <v>34.898554186374596</v>
      </c>
      <c r="H68" s="6">
        <v>1</v>
      </c>
      <c r="I68" s="6">
        <v>0.91898953109133197</v>
      </c>
      <c r="J68" t="s">
        <v>73</v>
      </c>
      <c r="K68" s="6">
        <v>2.1304468537984</v>
      </c>
      <c r="L68" s="6">
        <v>1.6131796634701201</v>
      </c>
      <c r="M68" s="3">
        <f t="shared" si="2"/>
        <v>-2.3484579266478374</v>
      </c>
      <c r="N68" s="3">
        <f t="shared" si="3"/>
        <v>6.6093516342446375</v>
      </c>
      <c r="O68" s="6">
        <v>34.898554186374596</v>
      </c>
      <c r="P68" s="6">
        <v>1</v>
      </c>
      <c r="Q68" s="6">
        <v>0.91898953109133197</v>
      </c>
      <c r="R68" s="3">
        <f t="shared" si="4"/>
        <v>0</v>
      </c>
    </row>
  </sheetData>
  <customSheetViews>
    <customSheetView guid="{0EB225EF-B459-4E37-85A8-DD97D9F05BD8}">
      <selection activeCell="C1" sqref="C1:C3"/>
      <pageMargins left="0.7" right="0.7" top="0.75" bottom="0.75" header="0.3" footer="0.3"/>
      <pageSetup orientation="portrait" horizontalDpi="0" verticalDpi="0" r:id="rId1"/>
    </customSheetView>
    <customSheetView guid="{72644962-1034-4C52-8B75-7325F70A2DA5}">
      <selection activeCell="G1" sqref="G1:I1"/>
      <pageMargins left="0.7" right="0.7" top="0.75" bottom="0.75" header="0.3" footer="0.3"/>
      <pageSetup orientation="portrait" horizontalDpi="0" verticalDpi="0" r:id="rId2"/>
    </customSheetView>
  </customSheetViews>
  <mergeCells count="15">
    <mergeCell ref="R2:R4"/>
    <mergeCell ref="G3:G4"/>
    <mergeCell ref="J3:J4"/>
    <mergeCell ref="A1:R1"/>
    <mergeCell ref="C3:F3"/>
    <mergeCell ref="K3:N3"/>
    <mergeCell ref="A2:A4"/>
    <mergeCell ref="B2:B4"/>
    <mergeCell ref="J2:Q2"/>
    <mergeCell ref="P3:P4"/>
    <mergeCell ref="Q3:Q4"/>
    <mergeCell ref="C2:I2"/>
    <mergeCell ref="H3:H4"/>
    <mergeCell ref="I3:I4"/>
    <mergeCell ref="O3:O4"/>
  </mergeCells>
  <pageMargins left="0.7" right="0.7" top="0.75" bottom="0.75" header="0.3" footer="0.3"/>
  <pageSetup orientation="portrait" horizontalDpi="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Xu</dc:creator>
  <cp:lastModifiedBy>gter04</cp:lastModifiedBy>
  <dcterms:created xsi:type="dcterms:W3CDTF">2018-11-07T20:23:37Z</dcterms:created>
  <dcterms:modified xsi:type="dcterms:W3CDTF">2020-12-01T14:35:15Z</dcterms:modified>
</cp:coreProperties>
</file>