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LOCAL DISK\Research\TaylorLaw\UnitedStatesCountyData1940-2010\TaylorLawUSCensus\20191113WorkingFolder_OtherResults\PlosOne\Revision\TablesAndFigures\"/>
    </mc:Choice>
  </mc:AlternateContent>
  <xr:revisionPtr revIDLastSave="0" documentId="13_ncr:1_{44B5BC83-5DCE-4058-BE53-E5AB1B391219}" xr6:coauthVersionLast="45" xr6:coauthVersionMax="45" xr10:uidLastSave="{00000000-0000-0000-0000-000000000000}"/>
  <bookViews>
    <workbookView xWindow="780" yWindow="780" windowWidth="19890" windowHeight="15060" xr2:uid="{A15AD36D-E33D-414C-BB7A-FB331E132E2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1" l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N5" i="1"/>
  <c r="M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5" i="1"/>
  <c r="R6" i="1" l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5" i="1"/>
</calcChain>
</file>

<file path=xl/sharedStrings.xml><?xml version="1.0" encoding="utf-8"?>
<sst xmlns="http://schemas.openxmlformats.org/spreadsheetml/2006/main" count="46" uniqueCount="18">
  <si>
    <t>year</t>
  </si>
  <si>
    <t>quadratic coefficient</t>
  </si>
  <si>
    <t>est</t>
  </si>
  <si>
    <t>std err</t>
  </si>
  <si>
    <t>OLS</t>
  </si>
  <si>
    <t>AICc</t>
  </si>
  <si>
    <t>∆AICc</t>
  </si>
  <si>
    <t>mod</t>
  </si>
  <si>
    <t>ols</t>
  </si>
  <si>
    <t>gls_exp</t>
  </si>
  <si>
    <t>gls_rat</t>
  </si>
  <si>
    <t>lower</t>
  </si>
  <si>
    <t>upper</t>
  </si>
  <si>
    <t>AICc wt</t>
  </si>
  <si>
    <t>cor</t>
  </si>
  <si>
    <t>best LS</t>
  </si>
  <si>
    <t>n</t>
  </si>
  <si>
    <t>Table S26. Descriptive model summary of the spatial hierarchical quadratic TL for each census (year). OLS is the ordinary least-squares quadratic regression and best LS is the least-squares quadratic regression with the smallest AICc. n is the number of finite log(mean)-log(variance) pairs (here, the number of states) in each fitting. Other notations are defined in Table S1.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</si>
</sst>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horizontal="center" vertical="center"/>
    </xf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164" fontId="0" fillId="0" borderId="0" xfId="0" applyNumberFormat="1" applyFont="1"/>
    <xf numFmtId="0" fontId="0" fillId="0" borderId="0" xfId="0" applyAlignment="1">
      <alignment horizontal="center" vertical="center"/>
    </xf>
    <xf numFmtId="11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A3AF6-EDA4-4FA3-BD8B-5B5662AA6465}">
  <dimension ref="A1:R27"/>
  <sheetViews>
    <sheetView tabSelected="1" workbookViewId="0">
      <selection sqref="A1:R1"/>
    </sheetView>
  </sheetViews>
  <sheetFormatPr defaultRowHeight="15" x14ac:dyDescent="0.25"/>
  <cols>
    <col min="4" max="6" width="10.140625" customWidth="1"/>
    <col min="12" max="14" width="11.140625" customWidth="1"/>
  </cols>
  <sheetData>
    <row r="1" spans="1:18" ht="44.2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x14ac:dyDescent="0.25">
      <c r="A2" s="10" t="s">
        <v>0</v>
      </c>
      <c r="B2" s="10" t="s">
        <v>16</v>
      </c>
      <c r="C2" s="10" t="s">
        <v>4</v>
      </c>
      <c r="D2" s="10"/>
      <c r="E2" s="10"/>
      <c r="F2" s="10"/>
      <c r="G2" s="10"/>
      <c r="H2" s="10"/>
      <c r="I2" s="10"/>
      <c r="J2" s="10" t="s">
        <v>15</v>
      </c>
      <c r="K2" s="10"/>
      <c r="L2" s="10"/>
      <c r="M2" s="10"/>
      <c r="N2" s="10"/>
      <c r="O2" s="10"/>
      <c r="P2" s="10"/>
      <c r="Q2" s="10"/>
      <c r="R2" s="12" t="s">
        <v>6</v>
      </c>
    </row>
    <row r="3" spans="1:18" x14ac:dyDescent="0.25">
      <c r="A3" s="10"/>
      <c r="B3" s="10"/>
      <c r="C3" s="10" t="s">
        <v>1</v>
      </c>
      <c r="D3" s="10"/>
      <c r="E3" s="10"/>
      <c r="F3" s="10"/>
      <c r="G3" s="10" t="s">
        <v>5</v>
      </c>
      <c r="H3" s="10" t="s">
        <v>13</v>
      </c>
      <c r="I3" s="10" t="s">
        <v>14</v>
      </c>
      <c r="J3" s="10" t="s">
        <v>7</v>
      </c>
      <c r="K3" s="10" t="s">
        <v>1</v>
      </c>
      <c r="L3" s="10"/>
      <c r="M3" s="10"/>
      <c r="N3" s="10"/>
      <c r="O3" s="10" t="s">
        <v>5</v>
      </c>
      <c r="P3" s="10" t="s">
        <v>13</v>
      </c>
      <c r="Q3" s="10" t="s">
        <v>14</v>
      </c>
      <c r="R3" s="10"/>
    </row>
    <row r="4" spans="1:18" x14ac:dyDescent="0.25">
      <c r="A4" s="10"/>
      <c r="B4" s="10"/>
      <c r="C4" s="1" t="s">
        <v>2</v>
      </c>
      <c r="D4" s="1" t="s">
        <v>3</v>
      </c>
      <c r="E4" s="8" t="s">
        <v>11</v>
      </c>
      <c r="F4" s="8" t="s">
        <v>12</v>
      </c>
      <c r="G4" s="10"/>
      <c r="H4" s="10"/>
      <c r="I4" s="10"/>
      <c r="J4" s="10"/>
      <c r="K4" s="3" t="s">
        <v>2</v>
      </c>
      <c r="L4" s="3" t="s">
        <v>3</v>
      </c>
      <c r="M4" s="8" t="s">
        <v>11</v>
      </c>
      <c r="N4" s="8" t="s">
        <v>12</v>
      </c>
      <c r="O4" s="10"/>
      <c r="P4" s="10"/>
      <c r="Q4" s="10"/>
      <c r="R4" s="10"/>
    </row>
    <row r="5" spans="1:18" x14ac:dyDescent="0.25">
      <c r="A5">
        <v>1790</v>
      </c>
      <c r="B5" s="8">
        <v>14</v>
      </c>
      <c r="C5" s="2">
        <v>3.4384607768784399</v>
      </c>
      <c r="D5" s="2">
        <v>3.8634770310338298</v>
      </c>
      <c r="E5" s="2">
        <f>C5-D5*_xlfn.T.INV(0.975,B5-1)</f>
        <v>-4.908073905930971</v>
      </c>
      <c r="F5" s="2">
        <f>C5+D5*_xlfn.T.INV(0.975,B5-1)</f>
        <v>11.784995459687851</v>
      </c>
      <c r="G5" s="5">
        <v>47.860260216596799</v>
      </c>
      <c r="H5">
        <v>0.69832169399999999</v>
      </c>
      <c r="I5">
        <v>0.73123778013455998</v>
      </c>
      <c r="J5" s="5" t="s">
        <v>8</v>
      </c>
      <c r="K5" s="6">
        <v>3.4384607768784399</v>
      </c>
      <c r="L5" s="6">
        <v>3.8634770310338298</v>
      </c>
      <c r="M5" s="6">
        <f>K5-L5*_xlfn.T.INV(0.975,B5-1)</f>
        <v>-4.908073905930971</v>
      </c>
      <c r="N5" s="6">
        <f>K5+L5*_xlfn.T.INV(0.975,B5-1)</f>
        <v>11.784995459687851</v>
      </c>
      <c r="O5" s="4">
        <v>47.860260216596799</v>
      </c>
      <c r="P5">
        <v>0.69832169399999999</v>
      </c>
      <c r="Q5">
        <v>0.73123778013455998</v>
      </c>
      <c r="R5" s="2">
        <f t="shared" ref="R5:R27" si="0">O5-G5</f>
        <v>0</v>
      </c>
    </row>
    <row r="6" spans="1:18" x14ac:dyDescent="0.25">
      <c r="A6">
        <v>1800</v>
      </c>
      <c r="B6" s="8">
        <v>19</v>
      </c>
      <c r="C6" s="2">
        <v>0.30697002133329099</v>
      </c>
      <c r="D6" s="2">
        <v>0.528698253968788</v>
      </c>
      <c r="E6" s="2">
        <f t="shared" ref="E6:E27" si="1">C6-D6*_xlfn.T.INV(0.975,B6-1)</f>
        <v>-0.80378379306668946</v>
      </c>
      <c r="F6" s="2">
        <f t="shared" ref="F6:F27" si="2">C6+D6*_xlfn.T.INV(0.975,B6-1)</f>
        <v>1.4177238357332715</v>
      </c>
      <c r="G6" s="5">
        <v>31.2913214011581</v>
      </c>
      <c r="H6">
        <v>0.56701507200000001</v>
      </c>
      <c r="I6">
        <v>0.92734653355153296</v>
      </c>
      <c r="J6" s="5" t="s">
        <v>8</v>
      </c>
      <c r="K6" s="7">
        <v>0.30697002133329099</v>
      </c>
      <c r="L6" s="7">
        <v>0.528698253968788</v>
      </c>
      <c r="M6" s="6">
        <f t="shared" ref="M6:M27" si="3">K6-L6*_xlfn.T.INV(0.975,B6-1)</f>
        <v>-0.80378379306668946</v>
      </c>
      <c r="N6" s="6">
        <f t="shared" ref="N6:N27" si="4">K6+L6*_xlfn.T.INV(0.975,B6-1)</f>
        <v>1.4177238357332715</v>
      </c>
      <c r="O6" s="5">
        <v>31.2913214011581</v>
      </c>
      <c r="P6">
        <v>0.56701507200000001</v>
      </c>
      <c r="Q6">
        <v>0.92734653355153296</v>
      </c>
      <c r="R6" s="2">
        <f t="shared" si="0"/>
        <v>0</v>
      </c>
    </row>
    <row r="7" spans="1:18" x14ac:dyDescent="0.25">
      <c r="A7">
        <v>1810</v>
      </c>
      <c r="B7" s="8">
        <v>24</v>
      </c>
      <c r="C7" s="2">
        <v>0.60781608734141002</v>
      </c>
      <c r="D7" s="2">
        <v>0.44795355079940602</v>
      </c>
      <c r="E7" s="2">
        <f t="shared" si="1"/>
        <v>-0.31884643463401674</v>
      </c>
      <c r="F7" s="2">
        <f t="shared" si="2"/>
        <v>1.5344786093168368</v>
      </c>
      <c r="G7" s="5">
        <v>35.696330871770797</v>
      </c>
      <c r="H7">
        <v>0.41369320100000001</v>
      </c>
      <c r="I7">
        <v>0.97563852783810801</v>
      </c>
      <c r="J7" s="5" t="s">
        <v>8</v>
      </c>
      <c r="K7" s="2">
        <v>0.60781608734141002</v>
      </c>
      <c r="L7" s="2">
        <v>0.44795355079940602</v>
      </c>
      <c r="M7" s="6">
        <f t="shared" si="3"/>
        <v>-0.31884643463401674</v>
      </c>
      <c r="N7" s="6">
        <f t="shared" si="4"/>
        <v>1.5344786093168368</v>
      </c>
      <c r="O7" s="5">
        <v>35.696330871770797</v>
      </c>
      <c r="P7">
        <v>0.41369320100000001</v>
      </c>
      <c r="Q7">
        <v>0.97563852783810801</v>
      </c>
      <c r="R7" s="2">
        <f t="shared" si="0"/>
        <v>0</v>
      </c>
    </row>
    <row r="8" spans="1:18" x14ac:dyDescent="0.25">
      <c r="A8">
        <v>1820</v>
      </c>
      <c r="B8" s="8">
        <v>26</v>
      </c>
      <c r="C8" s="2">
        <v>-0.17099809112928599</v>
      </c>
      <c r="D8" s="2">
        <v>0.37282835125953301</v>
      </c>
      <c r="E8" s="2">
        <f t="shared" si="1"/>
        <v>-0.93885245410774265</v>
      </c>
      <c r="F8" s="2">
        <f t="shared" si="2"/>
        <v>0.59685627184917067</v>
      </c>
      <c r="G8" s="5">
        <v>22.682929134659702</v>
      </c>
      <c r="H8">
        <v>0.53352495</v>
      </c>
      <c r="I8">
        <v>0.74947294049311097</v>
      </c>
      <c r="J8" s="5" t="s">
        <v>8</v>
      </c>
      <c r="K8" s="2">
        <v>-0.17099809112928599</v>
      </c>
      <c r="L8" s="2">
        <v>0.37282835125953301</v>
      </c>
      <c r="M8" s="6">
        <f t="shared" si="3"/>
        <v>-0.93885245410774265</v>
      </c>
      <c r="N8" s="6">
        <f t="shared" si="4"/>
        <v>0.59685627184917067</v>
      </c>
      <c r="O8" s="5">
        <v>22.682929134659702</v>
      </c>
      <c r="P8">
        <v>0.53352495</v>
      </c>
      <c r="Q8">
        <v>0.74947294049311097</v>
      </c>
      <c r="R8" s="2">
        <f t="shared" si="0"/>
        <v>0</v>
      </c>
    </row>
    <row r="9" spans="1:18" x14ac:dyDescent="0.25">
      <c r="A9">
        <v>1830</v>
      </c>
      <c r="B9" s="8">
        <v>28</v>
      </c>
      <c r="C9" s="2">
        <v>-0.33117130457844501</v>
      </c>
      <c r="D9" s="2">
        <v>0.32504243294645202</v>
      </c>
      <c r="E9" s="2">
        <f t="shared" si="1"/>
        <v>-0.99810328764897183</v>
      </c>
      <c r="F9" s="2">
        <f t="shared" si="2"/>
        <v>0.3357606784920818</v>
      </c>
      <c r="G9" s="5">
        <v>20.505178333824201</v>
      </c>
      <c r="H9">
        <v>0.34157228299999998</v>
      </c>
      <c r="I9">
        <v>0.69926357553191398</v>
      </c>
      <c r="J9" s="5" t="s">
        <v>8</v>
      </c>
      <c r="K9" s="2">
        <v>-0.33117130457844501</v>
      </c>
      <c r="L9" s="2">
        <v>0.32504243294645202</v>
      </c>
      <c r="M9" s="6">
        <f t="shared" si="3"/>
        <v>-0.99810328764897183</v>
      </c>
      <c r="N9" s="6">
        <f t="shared" si="4"/>
        <v>0.3357606784920818</v>
      </c>
      <c r="O9" s="5">
        <v>20.505178333824201</v>
      </c>
      <c r="P9">
        <v>0.34157228299999998</v>
      </c>
      <c r="Q9">
        <v>0.69926357553191398</v>
      </c>
      <c r="R9" s="2">
        <f t="shared" si="0"/>
        <v>0</v>
      </c>
    </row>
    <row r="10" spans="1:18" x14ac:dyDescent="0.25">
      <c r="A10">
        <v>1840</v>
      </c>
      <c r="B10" s="8">
        <v>30</v>
      </c>
      <c r="C10" s="2">
        <v>9.0993922103298694E-2</v>
      </c>
      <c r="D10" s="2">
        <v>0.345763356174556</v>
      </c>
      <c r="E10" s="2">
        <f t="shared" si="1"/>
        <v>-0.61617154310819089</v>
      </c>
      <c r="F10" s="2">
        <f t="shared" si="2"/>
        <v>0.7981593873147883</v>
      </c>
      <c r="G10" s="5">
        <v>28.001164855989401</v>
      </c>
      <c r="H10">
        <v>0.30248629300000002</v>
      </c>
      <c r="I10">
        <v>0.74083513209937202</v>
      </c>
      <c r="J10" s="5" t="s">
        <v>8</v>
      </c>
      <c r="K10" s="2">
        <v>9.0993922103298694E-2</v>
      </c>
      <c r="L10" s="2">
        <v>0.345763356174556</v>
      </c>
      <c r="M10" s="6">
        <f t="shared" si="3"/>
        <v>-0.61617154310819089</v>
      </c>
      <c r="N10" s="6">
        <f t="shared" si="4"/>
        <v>0.7981593873147883</v>
      </c>
      <c r="O10" s="5">
        <v>28.001164855989401</v>
      </c>
      <c r="P10">
        <v>0.30248629300000002</v>
      </c>
      <c r="Q10">
        <v>0.74083513209937202</v>
      </c>
      <c r="R10" s="2">
        <f t="shared" si="0"/>
        <v>0</v>
      </c>
    </row>
    <row r="11" spans="1:18" x14ac:dyDescent="0.25">
      <c r="A11">
        <v>1850</v>
      </c>
      <c r="B11" s="8">
        <v>36</v>
      </c>
      <c r="C11" s="2">
        <v>0.16654746410650501</v>
      </c>
      <c r="D11" s="2">
        <v>0.23712220141642601</v>
      </c>
      <c r="E11" s="2">
        <f t="shared" si="1"/>
        <v>-0.31483619695315634</v>
      </c>
      <c r="F11" s="2">
        <f t="shared" si="2"/>
        <v>0.64793112516616636</v>
      </c>
      <c r="G11" s="5">
        <v>40.861276267521397</v>
      </c>
      <c r="H11">
        <v>0.231840887</v>
      </c>
      <c r="I11">
        <v>0.726480319073186</v>
      </c>
      <c r="J11" s="5" t="s">
        <v>8</v>
      </c>
      <c r="K11" s="2">
        <v>0.16654746410650501</v>
      </c>
      <c r="L11" s="2">
        <v>0.23712220141642601</v>
      </c>
      <c r="M11" s="6">
        <f t="shared" si="3"/>
        <v>-0.31483619695315634</v>
      </c>
      <c r="N11" s="6">
        <f t="shared" si="4"/>
        <v>0.64793112516616636</v>
      </c>
      <c r="O11" s="5">
        <v>40.861276267521397</v>
      </c>
      <c r="P11">
        <v>0.231840887</v>
      </c>
      <c r="Q11">
        <v>0.726480319073186</v>
      </c>
      <c r="R11" s="2">
        <f t="shared" si="0"/>
        <v>0</v>
      </c>
    </row>
    <row r="12" spans="1:18" x14ac:dyDescent="0.25">
      <c r="A12">
        <v>1860</v>
      </c>
      <c r="B12" s="8">
        <v>38</v>
      </c>
      <c r="C12" s="2">
        <v>0.25955565918117901</v>
      </c>
      <c r="D12" s="2">
        <v>0.20717092282395</v>
      </c>
      <c r="E12" s="2">
        <f t="shared" si="1"/>
        <v>-0.16021250320349367</v>
      </c>
      <c r="F12" s="2">
        <f t="shared" si="2"/>
        <v>0.67932382156585169</v>
      </c>
      <c r="G12" s="5">
        <v>45.428064266420897</v>
      </c>
      <c r="H12">
        <v>0.43094453500000002</v>
      </c>
      <c r="I12">
        <v>0.69649867890880302</v>
      </c>
      <c r="J12" s="5" t="s">
        <v>8</v>
      </c>
      <c r="K12" s="2">
        <v>0.25955565918117901</v>
      </c>
      <c r="L12" s="2">
        <v>0.20717092282395</v>
      </c>
      <c r="M12" s="6">
        <f t="shared" si="3"/>
        <v>-0.16021250320349367</v>
      </c>
      <c r="N12" s="6">
        <f t="shared" si="4"/>
        <v>0.67932382156585169</v>
      </c>
      <c r="O12" s="5">
        <v>45.428064266420897</v>
      </c>
      <c r="P12">
        <v>0.43094453500000002</v>
      </c>
      <c r="Q12">
        <v>0.69649867890880302</v>
      </c>
      <c r="R12" s="2">
        <f t="shared" si="0"/>
        <v>0</v>
      </c>
    </row>
    <row r="13" spans="1:18" x14ac:dyDescent="0.25">
      <c r="A13">
        <v>1870</v>
      </c>
      <c r="B13" s="8">
        <v>46</v>
      </c>
      <c r="C13" s="2">
        <v>0.14232335958652101</v>
      </c>
      <c r="D13" s="2">
        <v>0.19785216814423201</v>
      </c>
      <c r="E13" s="2">
        <f t="shared" si="1"/>
        <v>-0.25617136277019958</v>
      </c>
      <c r="F13" s="2">
        <f t="shared" si="2"/>
        <v>0.54081808194324166</v>
      </c>
      <c r="G13" s="5">
        <v>48.448483765618299</v>
      </c>
      <c r="H13">
        <v>0.41405119699999998</v>
      </c>
      <c r="I13">
        <v>0.72685830442146404</v>
      </c>
      <c r="J13" s="5" t="s">
        <v>8</v>
      </c>
      <c r="K13" s="2">
        <v>0.14232335958652101</v>
      </c>
      <c r="L13" s="2">
        <v>0.19785216814423201</v>
      </c>
      <c r="M13" s="6">
        <f t="shared" si="3"/>
        <v>-0.25617136277019958</v>
      </c>
      <c r="N13" s="6">
        <f t="shared" si="4"/>
        <v>0.54081808194324166</v>
      </c>
      <c r="O13" s="5">
        <v>48.448483765618299</v>
      </c>
      <c r="P13">
        <v>0.41405119699999998</v>
      </c>
      <c r="Q13">
        <v>0.72685830442146404</v>
      </c>
      <c r="R13" s="2">
        <f t="shared" si="0"/>
        <v>0</v>
      </c>
    </row>
    <row r="14" spans="1:18" x14ac:dyDescent="0.25">
      <c r="A14">
        <v>1880</v>
      </c>
      <c r="B14" s="8">
        <v>47</v>
      </c>
      <c r="C14" s="2">
        <v>0.41822796684708402</v>
      </c>
      <c r="D14" s="2">
        <v>0.23413978108450001</v>
      </c>
      <c r="E14" s="2">
        <f t="shared" si="1"/>
        <v>-5.3070968029864829E-2</v>
      </c>
      <c r="F14" s="2">
        <f t="shared" si="2"/>
        <v>0.88952690172403281</v>
      </c>
      <c r="G14" s="5">
        <v>48.156965720856</v>
      </c>
      <c r="H14">
        <v>0.41243189600000002</v>
      </c>
      <c r="I14">
        <v>0.67216681269159395</v>
      </c>
      <c r="J14" s="5" t="s">
        <v>8</v>
      </c>
      <c r="K14" s="2">
        <v>0.41822796684708402</v>
      </c>
      <c r="L14" s="2">
        <v>0.23413978108450001</v>
      </c>
      <c r="M14" s="6">
        <f t="shared" si="3"/>
        <v>-5.3070968029864829E-2</v>
      </c>
      <c r="N14" s="6">
        <f t="shared" si="4"/>
        <v>0.88952690172403281</v>
      </c>
      <c r="O14" s="5">
        <v>48.156965720856</v>
      </c>
      <c r="P14">
        <v>0.41243189600000002</v>
      </c>
      <c r="Q14">
        <v>0.67216681269159395</v>
      </c>
      <c r="R14" s="2">
        <f t="shared" si="0"/>
        <v>0</v>
      </c>
    </row>
    <row r="15" spans="1:18" x14ac:dyDescent="0.25">
      <c r="A15">
        <v>1890</v>
      </c>
      <c r="B15" s="8">
        <v>49</v>
      </c>
      <c r="C15" s="2">
        <v>0.314296975667194</v>
      </c>
      <c r="D15" s="2">
        <v>0.324893071042818</v>
      </c>
      <c r="E15" s="2">
        <f t="shared" si="1"/>
        <v>-0.33894432548277459</v>
      </c>
      <c r="F15" s="2">
        <f t="shared" si="2"/>
        <v>0.96753827681716253</v>
      </c>
      <c r="G15" s="5">
        <v>66.489160406523794</v>
      </c>
      <c r="H15">
        <v>0.385288772</v>
      </c>
      <c r="I15">
        <v>0.64525444197124404</v>
      </c>
      <c r="J15" s="5" t="s">
        <v>8</v>
      </c>
      <c r="K15" s="2">
        <v>0.314296975667194</v>
      </c>
      <c r="L15" s="2">
        <v>0.324893071042818</v>
      </c>
      <c r="M15" s="6">
        <f t="shared" si="3"/>
        <v>-0.33894432548277459</v>
      </c>
      <c r="N15" s="6">
        <f t="shared" si="4"/>
        <v>0.96753827681716253</v>
      </c>
      <c r="O15" s="5">
        <v>66.489160406523794</v>
      </c>
      <c r="P15">
        <v>0.385288772</v>
      </c>
      <c r="Q15">
        <v>0.64525444197124404</v>
      </c>
      <c r="R15" s="2">
        <f t="shared" si="0"/>
        <v>0</v>
      </c>
    </row>
    <row r="16" spans="1:18" x14ac:dyDescent="0.25">
      <c r="A16">
        <v>1900</v>
      </c>
      <c r="B16" s="8">
        <v>51</v>
      </c>
      <c r="C16" s="2">
        <v>0.24826082841941</v>
      </c>
      <c r="D16" s="2">
        <v>0.42872973746866</v>
      </c>
      <c r="E16" s="2">
        <f t="shared" si="1"/>
        <v>-0.6128681924018341</v>
      </c>
      <c r="F16" s="2">
        <f t="shared" si="2"/>
        <v>1.109389849240654</v>
      </c>
      <c r="G16" s="7">
        <v>92.038637056564099</v>
      </c>
      <c r="H16" s="9">
        <v>7.5899999999999995E-7</v>
      </c>
      <c r="I16">
        <v>0.579849193428709</v>
      </c>
      <c r="J16" s="7" t="s">
        <v>9</v>
      </c>
      <c r="K16" s="2">
        <v>-1.53250047987003E-2</v>
      </c>
      <c r="L16" s="2">
        <v>0.34547189999254602</v>
      </c>
      <c r="M16" s="6">
        <f t="shared" si="3"/>
        <v>-0.70922573750349138</v>
      </c>
      <c r="N16" s="6">
        <f t="shared" si="4"/>
        <v>0.67857572790609089</v>
      </c>
      <c r="O16" s="5">
        <v>66.8826193961971</v>
      </c>
      <c r="P16">
        <v>0.220299461</v>
      </c>
      <c r="Q16">
        <v>0.60633421511407803</v>
      </c>
      <c r="R16" s="2">
        <f t="shared" si="0"/>
        <v>-25.156017660366999</v>
      </c>
    </row>
    <row r="17" spans="1:18" x14ac:dyDescent="0.25">
      <c r="A17">
        <v>1910</v>
      </c>
      <c r="B17" s="8">
        <v>49</v>
      </c>
      <c r="C17" s="2">
        <v>-0.23806563036129899</v>
      </c>
      <c r="D17" s="2">
        <v>0.421733465778237</v>
      </c>
      <c r="E17" s="2">
        <f t="shared" si="1"/>
        <v>-1.0860175951083515</v>
      </c>
      <c r="F17" s="2">
        <f t="shared" si="2"/>
        <v>0.60988633438575357</v>
      </c>
      <c r="G17" s="5">
        <v>68.410761141183002</v>
      </c>
      <c r="H17">
        <v>0.35089372600000002</v>
      </c>
      <c r="I17">
        <v>0.59867697993963398</v>
      </c>
      <c r="J17" s="5" t="s">
        <v>8</v>
      </c>
      <c r="K17" s="2">
        <v>-0.23806563036129899</v>
      </c>
      <c r="L17" s="2">
        <v>0.421733465778237</v>
      </c>
      <c r="M17" s="6">
        <f t="shared" si="3"/>
        <v>-1.0860175951083515</v>
      </c>
      <c r="N17" s="6">
        <f t="shared" si="4"/>
        <v>0.60988633438575357</v>
      </c>
      <c r="O17" s="5">
        <v>68.410761141183002</v>
      </c>
      <c r="P17">
        <v>0.35089372600000002</v>
      </c>
      <c r="Q17">
        <v>0.59867697993963398</v>
      </c>
      <c r="R17" s="2">
        <f t="shared" si="0"/>
        <v>0</v>
      </c>
    </row>
    <row r="18" spans="1:18" x14ac:dyDescent="0.25">
      <c r="A18">
        <v>1920</v>
      </c>
      <c r="B18" s="8">
        <v>50</v>
      </c>
      <c r="C18" s="2">
        <v>-0.37383073185267501</v>
      </c>
      <c r="D18" s="2">
        <v>0.36208511038123498</v>
      </c>
      <c r="E18" s="2">
        <f t="shared" si="1"/>
        <v>-1.1014680034080118</v>
      </c>
      <c r="F18" s="2">
        <f t="shared" si="2"/>
        <v>0.35380653970266185</v>
      </c>
      <c r="G18" s="7">
        <v>72.121251411522294</v>
      </c>
      <c r="H18">
        <v>7.3476959999999999E-3</v>
      </c>
      <c r="I18">
        <v>0.65738533641791597</v>
      </c>
      <c r="J18" s="7" t="s">
        <v>9</v>
      </c>
      <c r="K18" s="7">
        <v>-0.42522604334372499</v>
      </c>
      <c r="L18" s="7">
        <v>0.33539230491253003</v>
      </c>
      <c r="M18" s="6">
        <f t="shared" si="3"/>
        <v>-1.0992221140196445</v>
      </c>
      <c r="N18" s="6">
        <f t="shared" si="4"/>
        <v>0.2487700273321945</v>
      </c>
      <c r="O18" s="5">
        <v>64.132161786247195</v>
      </c>
      <c r="P18">
        <v>0.398988132</v>
      </c>
      <c r="Q18">
        <v>0.64948355838476002</v>
      </c>
      <c r="R18" s="2">
        <f t="shared" si="0"/>
        <v>-7.9890896252750991</v>
      </c>
    </row>
    <row r="19" spans="1:18" x14ac:dyDescent="0.25">
      <c r="A19">
        <v>1930</v>
      </c>
      <c r="B19" s="8">
        <v>50</v>
      </c>
      <c r="C19" s="2">
        <v>-0.446990605438017</v>
      </c>
      <c r="D19" s="2">
        <v>0.35217981029140999</v>
      </c>
      <c r="E19" s="2">
        <f t="shared" si="1"/>
        <v>-1.1547224312165076</v>
      </c>
      <c r="F19" s="2">
        <f t="shared" si="2"/>
        <v>0.26074122034047359</v>
      </c>
      <c r="G19" s="7">
        <v>71.903974888610094</v>
      </c>
      <c r="H19">
        <v>8.2591700000000001E-4</v>
      </c>
      <c r="I19">
        <v>0.63924359589353097</v>
      </c>
      <c r="J19" s="7" t="s">
        <v>9</v>
      </c>
      <c r="K19" s="7">
        <v>-0.41653012763966402</v>
      </c>
      <c r="L19" s="7">
        <v>0.31228882606774999</v>
      </c>
      <c r="M19" s="6">
        <f t="shared" si="3"/>
        <v>-1.0440980193375742</v>
      </c>
      <c r="N19" s="6">
        <f t="shared" si="4"/>
        <v>0.21103776405824626</v>
      </c>
      <c r="O19" s="5">
        <v>59.117107048190697</v>
      </c>
      <c r="P19">
        <v>0.49382079099999998</v>
      </c>
      <c r="Q19">
        <v>0.61427462206283701</v>
      </c>
      <c r="R19" s="2">
        <f t="shared" si="0"/>
        <v>-12.786867840419397</v>
      </c>
    </row>
    <row r="20" spans="1:18" x14ac:dyDescent="0.25">
      <c r="A20">
        <v>1940</v>
      </c>
      <c r="B20" s="8">
        <v>50</v>
      </c>
      <c r="C20" s="2">
        <v>-0.42028512569586601</v>
      </c>
      <c r="D20" s="2">
        <v>0.35112354361007297</v>
      </c>
      <c r="E20" s="2">
        <f t="shared" si="1"/>
        <v>-1.1258943041077369</v>
      </c>
      <c r="F20" s="2">
        <f t="shared" si="2"/>
        <v>0.28532405271600497</v>
      </c>
      <c r="G20" s="7">
        <v>67.948623918493993</v>
      </c>
      <c r="H20">
        <v>8.7924400000000005E-4</v>
      </c>
      <c r="I20">
        <v>0.63313669909553105</v>
      </c>
      <c r="J20" s="7" t="s">
        <v>9</v>
      </c>
      <c r="K20" s="7">
        <v>-0.40990925032116599</v>
      </c>
      <c r="L20" s="7">
        <v>0.31563351294633202</v>
      </c>
      <c r="M20" s="6">
        <f t="shared" si="3"/>
        <v>-1.0441985419462259</v>
      </c>
      <c r="N20" s="6">
        <f t="shared" si="4"/>
        <v>0.22438004130389388</v>
      </c>
      <c r="O20" s="5">
        <v>55.216203437752</v>
      </c>
      <c r="P20">
        <v>0.51158667899999999</v>
      </c>
      <c r="Q20">
        <v>0.60911901058409401</v>
      </c>
      <c r="R20" s="2">
        <f t="shared" si="0"/>
        <v>-12.732420480741993</v>
      </c>
    </row>
    <row r="21" spans="1:18" x14ac:dyDescent="0.25">
      <c r="A21">
        <v>1950</v>
      </c>
      <c r="B21" s="8">
        <v>50</v>
      </c>
      <c r="C21" s="2">
        <v>-0.42090726693645802</v>
      </c>
      <c r="D21" s="2">
        <v>0.324489703325471</v>
      </c>
      <c r="E21" s="2">
        <f t="shared" si="1"/>
        <v>-1.0729937394427378</v>
      </c>
      <c r="F21" s="2">
        <f t="shared" si="2"/>
        <v>0.23117920556982169</v>
      </c>
      <c r="G21" s="7">
        <v>58.112506052077997</v>
      </c>
      <c r="H21">
        <v>5.4138400000000001E-4</v>
      </c>
      <c r="I21">
        <v>0.61428659521092599</v>
      </c>
      <c r="J21" s="7" t="s">
        <v>9</v>
      </c>
      <c r="K21" s="7">
        <v>-0.40796752834850603</v>
      </c>
      <c r="L21" s="7">
        <v>0.29753838918057901</v>
      </c>
      <c r="M21" s="6">
        <f t="shared" si="3"/>
        <v>-1.0058933073411198</v>
      </c>
      <c r="N21" s="6">
        <f t="shared" si="4"/>
        <v>0.18995825064410776</v>
      </c>
      <c r="O21" s="5">
        <v>45.674157908863499</v>
      </c>
      <c r="P21">
        <v>0.27193078999999998</v>
      </c>
      <c r="Q21">
        <v>0.580180575217496</v>
      </c>
      <c r="R21" s="2">
        <f t="shared" si="0"/>
        <v>-12.438348143214498</v>
      </c>
    </row>
    <row r="22" spans="1:18" x14ac:dyDescent="0.25">
      <c r="A22">
        <v>1960</v>
      </c>
      <c r="B22" s="8">
        <v>50</v>
      </c>
      <c r="C22" s="2">
        <v>-0.48008015168908502</v>
      </c>
      <c r="D22" s="2">
        <v>0.27867174528498301</v>
      </c>
      <c r="E22" s="2">
        <f t="shared" si="1"/>
        <v>-1.0400919903013737</v>
      </c>
      <c r="F22" s="2">
        <f t="shared" si="2"/>
        <v>7.9931686923203515E-2</v>
      </c>
      <c r="G22" s="7">
        <v>49.178779770304203</v>
      </c>
      <c r="H22">
        <v>1.4055599999999999E-4</v>
      </c>
      <c r="I22">
        <v>0.59832353418068895</v>
      </c>
      <c r="J22" s="7" t="s">
        <v>10</v>
      </c>
      <c r="K22" s="7">
        <v>-0.53464600640006799</v>
      </c>
      <c r="L22" s="7">
        <v>0.21023387886704301</v>
      </c>
      <c r="M22" s="6">
        <f t="shared" si="3"/>
        <v>-0.95712680337690559</v>
      </c>
      <c r="N22" s="6">
        <f t="shared" si="4"/>
        <v>-0.11216520942323038</v>
      </c>
      <c r="O22" s="5">
        <v>33.485535976746498</v>
      </c>
      <c r="P22">
        <v>0.35941426700000001</v>
      </c>
      <c r="Q22">
        <v>0.58079155443807295</v>
      </c>
      <c r="R22" s="2">
        <f t="shared" si="0"/>
        <v>-15.693243793557706</v>
      </c>
    </row>
    <row r="23" spans="1:18" x14ac:dyDescent="0.25">
      <c r="A23">
        <v>1970</v>
      </c>
      <c r="B23" s="8">
        <v>50</v>
      </c>
      <c r="C23" s="2">
        <v>-0.46720794526792198</v>
      </c>
      <c r="D23" s="2">
        <v>0.25331923803499301</v>
      </c>
      <c r="E23" s="2">
        <f t="shared" si="1"/>
        <v>-0.97627201311149114</v>
      </c>
      <c r="F23" s="2">
        <f t="shared" si="2"/>
        <v>4.1856122575647192E-2</v>
      </c>
      <c r="G23" s="7">
        <v>46.322135644458101</v>
      </c>
      <c r="H23" s="9">
        <v>3.5800000000000003E-5</v>
      </c>
      <c r="I23">
        <v>0.60286141997043796</v>
      </c>
      <c r="J23" s="7" t="s">
        <v>10</v>
      </c>
      <c r="K23" s="7">
        <v>-0.47435407954629499</v>
      </c>
      <c r="L23" s="7">
        <v>0.17906521933099301</v>
      </c>
      <c r="M23" s="6">
        <f t="shared" si="3"/>
        <v>-0.83419911014497439</v>
      </c>
      <c r="N23" s="6">
        <f t="shared" si="4"/>
        <v>-0.11450904894761554</v>
      </c>
      <c r="O23" s="5">
        <v>27.609728577164599</v>
      </c>
      <c r="P23">
        <v>0.414549161</v>
      </c>
      <c r="Q23">
        <v>0.59185310566002602</v>
      </c>
      <c r="R23" s="2">
        <f t="shared" si="0"/>
        <v>-18.712407067293501</v>
      </c>
    </row>
    <row r="24" spans="1:18" x14ac:dyDescent="0.25">
      <c r="A24">
        <v>1980</v>
      </c>
      <c r="B24" s="8">
        <v>50</v>
      </c>
      <c r="C24" s="2">
        <v>-0.41054943450224202</v>
      </c>
      <c r="D24" s="2">
        <v>0.263788905077464</v>
      </c>
      <c r="E24" s="2">
        <f t="shared" si="1"/>
        <v>-0.94065308597534902</v>
      </c>
      <c r="F24" s="2">
        <f t="shared" si="2"/>
        <v>0.11955421697086499</v>
      </c>
      <c r="G24" s="7">
        <v>43.671632672619999</v>
      </c>
      <c r="H24">
        <v>1.16951E-4</v>
      </c>
      <c r="I24">
        <v>0.62640964116535003</v>
      </c>
      <c r="J24" s="7" t="s">
        <v>10</v>
      </c>
      <c r="K24" s="7">
        <v>-0.469508746638862</v>
      </c>
      <c r="L24" s="7">
        <v>0.18829197909069401</v>
      </c>
      <c r="M24" s="6">
        <f t="shared" si="3"/>
        <v>-0.84789564516957705</v>
      </c>
      <c r="N24" s="6">
        <f t="shared" si="4"/>
        <v>-9.1121848108146941E-2</v>
      </c>
      <c r="O24" s="5">
        <v>27.261962642320299</v>
      </c>
      <c r="P24">
        <v>0.42787751499999999</v>
      </c>
      <c r="Q24">
        <v>0.633267916019574</v>
      </c>
      <c r="R24" s="2">
        <f t="shared" si="0"/>
        <v>-16.409670030299701</v>
      </c>
    </row>
    <row r="25" spans="1:18" x14ac:dyDescent="0.25">
      <c r="A25">
        <v>1990</v>
      </c>
      <c r="B25" s="8">
        <v>50</v>
      </c>
      <c r="C25" s="2">
        <v>-0.34457944792622902</v>
      </c>
      <c r="D25" s="2">
        <v>0.25006680760886701</v>
      </c>
      <c r="E25" s="2">
        <f t="shared" si="1"/>
        <v>-0.8471075121249696</v>
      </c>
      <c r="F25" s="2">
        <f t="shared" si="2"/>
        <v>0.15794861627251161</v>
      </c>
      <c r="G25" s="7">
        <v>44.199941976001803</v>
      </c>
      <c r="H25">
        <v>1.0639100000000001E-4</v>
      </c>
      <c r="I25">
        <v>0.67672819531550499</v>
      </c>
      <c r="J25" s="7" t="s">
        <v>10</v>
      </c>
      <c r="K25" s="7">
        <v>-0.469830141783661</v>
      </c>
      <c r="L25" s="7">
        <v>0.18379388824019699</v>
      </c>
      <c r="M25" s="6">
        <f t="shared" si="3"/>
        <v>-0.83917778832685963</v>
      </c>
      <c r="N25" s="6">
        <f t="shared" si="4"/>
        <v>-0.10048249524046232</v>
      </c>
      <c r="O25" s="5">
        <v>28.079230277877301</v>
      </c>
      <c r="P25">
        <v>0.33687947899999998</v>
      </c>
      <c r="Q25">
        <v>0.69378165132182101</v>
      </c>
      <c r="R25" s="2">
        <f t="shared" si="0"/>
        <v>-16.120711698124502</v>
      </c>
    </row>
    <row r="26" spans="1:18" x14ac:dyDescent="0.25">
      <c r="A26">
        <v>2000</v>
      </c>
      <c r="B26" s="8">
        <v>50</v>
      </c>
      <c r="C26" s="2">
        <v>-0.250089749502383</v>
      </c>
      <c r="D26" s="2">
        <v>0.24706793586714601</v>
      </c>
      <c r="E26" s="2">
        <f t="shared" si="1"/>
        <v>-0.7465913553096345</v>
      </c>
      <c r="F26" s="2">
        <f t="shared" si="2"/>
        <v>0.2464118563048685</v>
      </c>
      <c r="G26" s="7">
        <v>45.056441593840603</v>
      </c>
      <c r="H26">
        <v>1.5265400000000001E-4</v>
      </c>
      <c r="I26">
        <v>0.72772697170483003</v>
      </c>
      <c r="J26" s="7" t="s">
        <v>10</v>
      </c>
      <c r="K26" s="7">
        <v>-0.45619813870701598</v>
      </c>
      <c r="L26" s="7">
        <v>0.18490244912001499</v>
      </c>
      <c r="M26" s="6">
        <f t="shared" si="3"/>
        <v>-0.82777352174314711</v>
      </c>
      <c r="N26" s="6">
        <f t="shared" si="4"/>
        <v>-8.4622755670884842E-2</v>
      </c>
      <c r="O26" s="5">
        <v>28.872000130018002</v>
      </c>
      <c r="P26">
        <v>0.49901666500000003</v>
      </c>
      <c r="Q26">
        <v>0.73206561650819202</v>
      </c>
      <c r="R26" s="2">
        <f t="shared" si="0"/>
        <v>-16.184441463822601</v>
      </c>
    </row>
    <row r="27" spans="1:18" x14ac:dyDescent="0.25">
      <c r="A27">
        <v>2010</v>
      </c>
      <c r="B27" s="8">
        <v>51</v>
      </c>
      <c r="C27" s="2">
        <v>-0.148846077406281</v>
      </c>
      <c r="D27" s="2">
        <v>0.245290258656335</v>
      </c>
      <c r="E27" s="2">
        <f t="shared" si="1"/>
        <v>-0.64152606154001524</v>
      </c>
      <c r="F27" s="2">
        <f t="shared" si="2"/>
        <v>0.34383390672745329</v>
      </c>
      <c r="G27" s="7">
        <v>46.144166384075803</v>
      </c>
      <c r="H27" s="9">
        <v>4.0800000000000002E-5</v>
      </c>
      <c r="I27">
        <v>0.774843310699591</v>
      </c>
      <c r="J27" s="7" t="s">
        <v>10</v>
      </c>
      <c r="K27" s="7">
        <v>-0.36175239101787099</v>
      </c>
      <c r="L27" s="7">
        <v>0.16916159695066499</v>
      </c>
      <c r="M27" s="6">
        <f t="shared" si="3"/>
        <v>-0.70152345799064553</v>
      </c>
      <c r="N27" s="6">
        <f t="shared" si="4"/>
        <v>-2.1981324045096506E-2</v>
      </c>
      <c r="O27" s="5">
        <v>27.284026565896198</v>
      </c>
      <c r="P27">
        <v>0.50775908999999997</v>
      </c>
      <c r="Q27">
        <v>0.77101439134368299</v>
      </c>
      <c r="R27" s="2">
        <f t="shared" si="0"/>
        <v>-18.860139818179604</v>
      </c>
    </row>
  </sheetData>
  <mergeCells count="15">
    <mergeCell ref="A2:A4"/>
    <mergeCell ref="G3:G4"/>
    <mergeCell ref="C3:F3"/>
    <mergeCell ref="B2:B4"/>
    <mergeCell ref="A1:R1"/>
    <mergeCell ref="O3:O4"/>
    <mergeCell ref="R2:R4"/>
    <mergeCell ref="J3:J4"/>
    <mergeCell ref="K3:N3"/>
    <mergeCell ref="C2:I2"/>
    <mergeCell ref="H3:H4"/>
    <mergeCell ref="I3:I4"/>
    <mergeCell ref="J2:Q2"/>
    <mergeCell ref="P3:P4"/>
    <mergeCell ref="Q3:Q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2018-11-06T19:06:53Z</dcterms:created>
  <dcterms:modified xsi:type="dcterms:W3CDTF">2020-12-01T17:27:35Z</dcterms:modified>
</cp:coreProperties>
</file>