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J:\LOCAL DISK\Research\TaylorLaw\UnitedStatesCountyData1940-2010\TaylorLawUSCensus\20191113WorkingFolder_OtherResults\PlosOne\Revision\TablesAndFigures\"/>
    </mc:Choice>
  </mc:AlternateContent>
  <xr:revisionPtr revIDLastSave="0" documentId="13_ncr:1_{CDE7C12D-3C5D-4466-B97F-6C9258548978}" xr6:coauthVersionLast="45" xr6:coauthVersionMax="45" xr10:uidLastSave="{00000000-0000-0000-0000-000000000000}"/>
  <bookViews>
    <workbookView xWindow="390" yWindow="390" windowWidth="15030" windowHeight="15060" xr2:uid="{51F757FE-729A-4E4B-8E29-7E2BF3E0C637}"/>
  </bookViews>
  <sheets>
    <sheet name="Sheet1" sheetId="1" r:id="rId1"/>
  </sheets>
  <definedNames>
    <definedName name="_xlnm._FilterDatabase" localSheetId="0" hidden="1">Sheet1!#REF!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6" i="1" l="1"/>
  <c r="O7" i="1"/>
  <c r="O8" i="1"/>
  <c r="O9" i="1"/>
  <c r="O10" i="1"/>
  <c r="O11" i="1"/>
  <c r="O12" i="1"/>
  <c r="O13" i="1"/>
  <c r="O14" i="1"/>
  <c r="O15" i="1"/>
  <c r="O16" i="1"/>
  <c r="O17" i="1"/>
  <c r="O18" i="1"/>
  <c r="O20" i="1"/>
  <c r="O23" i="1"/>
  <c r="O24" i="1"/>
  <c r="O25" i="1"/>
  <c r="O26" i="1"/>
  <c r="O27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3" i="1"/>
  <c r="O44" i="1"/>
  <c r="O45" i="1"/>
  <c r="O47" i="1"/>
  <c r="O48" i="1"/>
  <c r="O50" i="1"/>
  <c r="O51" i="1"/>
  <c r="O52" i="1"/>
  <c r="O53" i="1"/>
  <c r="O54" i="1"/>
  <c r="O55" i="1"/>
  <c r="O56" i="1"/>
  <c r="O57" i="1"/>
  <c r="O58" i="1"/>
  <c r="O59" i="1"/>
  <c r="O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20" i="1"/>
  <c r="N23" i="1"/>
  <c r="N24" i="1"/>
  <c r="N25" i="1"/>
  <c r="N26" i="1"/>
  <c r="N27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3" i="1"/>
  <c r="N44" i="1"/>
  <c r="N45" i="1"/>
  <c r="N47" i="1"/>
  <c r="N48" i="1"/>
  <c r="N50" i="1"/>
  <c r="N51" i="1"/>
  <c r="N52" i="1"/>
  <c r="N53" i="1"/>
  <c r="N54" i="1"/>
  <c r="N55" i="1"/>
  <c r="N56" i="1"/>
  <c r="N57" i="1"/>
  <c r="N58" i="1"/>
  <c r="N59" i="1"/>
  <c r="N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5" i="1"/>
  <c r="S6" i="1" l="1"/>
  <c r="S7" i="1"/>
  <c r="S8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4" i="1"/>
  <c r="S55" i="1"/>
  <c r="S56" i="1"/>
  <c r="S57" i="1"/>
  <c r="S58" i="1"/>
  <c r="S59" i="1"/>
  <c r="S5" i="1" l="1"/>
</calcChain>
</file>

<file path=xl/sharedStrings.xml><?xml version="1.0" encoding="utf-8"?>
<sst xmlns="http://schemas.openxmlformats.org/spreadsheetml/2006/main" count="169" uniqueCount="78">
  <si>
    <t>state</t>
  </si>
  <si>
    <t>Alabama</t>
  </si>
  <si>
    <t>Alaska</t>
  </si>
  <si>
    <t>Alaska Territory</t>
  </si>
  <si>
    <t>Arizona</t>
  </si>
  <si>
    <t>Arizona Territory</t>
  </si>
  <si>
    <t>Arkansas</t>
  </si>
  <si>
    <t>California</t>
  </si>
  <si>
    <t>Colorado</t>
  </si>
  <si>
    <t>Connecticut</t>
  </si>
  <si>
    <t>Delaware</t>
  </si>
  <si>
    <t>Florida</t>
  </si>
  <si>
    <t>Georgia</t>
  </si>
  <si>
    <t>Hawaii</t>
  </si>
  <si>
    <t>Hawaii Territory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</si>
  <si>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</si>
  <si>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</si>
  <si>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</si>
  <si>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</si>
  <si>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</si>
  <si>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</si>
  <si>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</si>
  <si>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</si>
  <si>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</si>
  <si>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</si>
  <si>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</si>
  <si>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</si>
  <si>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</si>
  <si>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</si>
  <si>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</si>
  <si>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</si>
  <si>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</si>
  <si>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</si>
  <si>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</si>
  <si>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</si>
  <si>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Mexico Territory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</si>
  <si>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</si>
  <si>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</si>
  <si>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</si>
  <si>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</si>
  <si>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</si>
  <si>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</si>
  <si>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</si>
  <si>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</si>
  <si>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</si>
  <si>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</si>
  <si>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</si>
  <si>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</si>
  <si>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</si>
  <si>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Utah Territory</t>
  </si>
  <si>
    <t>Vermont</t>
  </si>
  <si>
    <t>Virginia</t>
  </si>
  <si>
    <t>Washington</t>
  </si>
  <si>
    <t>West Virginia</t>
  </si>
  <si>
    <t>Wisconsin</t>
  </si>
  <si>
    <t>Wyoming</t>
  </si>
  <si>
    <t>measure</t>
  </si>
  <si>
    <t>count</t>
  </si>
  <si>
    <t>quadratic coefficient</t>
  </si>
  <si>
    <t>est</t>
  </si>
  <si>
    <t>std err</t>
  </si>
  <si>
    <t>Inf</t>
  </si>
  <si>
    <t>OLS</t>
  </si>
  <si>
    <t>∆AICc</t>
  </si>
  <si>
    <t>AICc</t>
  </si>
  <si>
    <t>mod</t>
  </si>
  <si>
    <t>gls_ar1</t>
  </si>
  <si>
    <t>gls_arma11</t>
  </si>
  <si>
    <t>ols</t>
  </si>
  <si>
    <t>gls_ma1</t>
  </si>
  <si>
    <t>NA</t>
  </si>
  <si>
    <t>lower</t>
  </si>
  <si>
    <t>upper</t>
  </si>
  <si>
    <t>AICc wt</t>
  </si>
  <si>
    <t>cor</t>
  </si>
  <si>
    <t>best LS</t>
  </si>
  <si>
    <t>n</t>
  </si>
  <si>
    <t>Table S27. Descriptive model summary of the spatial quadratic TL for each state. OLS is the ordinary least-squares quadratic regression and best LS is the least-squares quadratic regression with the smallest AICc. n is the number of finite log(mean)-log(variance) pairs (here, the number of censuses) in each fitting. Other notations are defined in Tables S1 and S4.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</si>
</sst>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164" fontId="0" fillId="0" borderId="0" xfId="0" applyNumberFormat="1" applyFont="1" applyFill="1" applyAlignment="1">
      <alignment horizontal="center" vertical="center"/>
    </xf>
    <xf numFmtId="0" fontId="0" fillId="0" borderId="0" xfId="0" applyFont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11" fontId="0" fillId="0" borderId="0" xfId="0" applyNumberFormat="1"/>
    <xf numFmtId="0" fontId="0" fillId="0" borderId="0" xfId="0" applyFont="1" applyAlignment="1">
      <alignment horizontal="left" vertical="center" wrapText="1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864795-10DE-48DC-8A9A-89D8095B7B37}">
  <dimension ref="A1:S59"/>
  <sheetViews>
    <sheetView tabSelected="1" topLeftCell="B1" workbookViewId="0">
      <selection activeCell="B1" sqref="B1:S1"/>
    </sheetView>
  </sheetViews>
  <sheetFormatPr defaultRowHeight="15" x14ac:dyDescent="0.25"/>
  <cols>
    <col min="1" max="1" width="9.140625" style="2"/>
    <col min="2" max="2" width="17.140625" style="2" customWidth="1"/>
    <col min="3" max="3" width="9.140625" style="2"/>
    <col min="4" max="5" width="9.140625" style="2" customWidth="1"/>
    <col min="6" max="7" width="9.140625" style="6" customWidth="1"/>
    <col min="8" max="8" width="9.140625" style="2" customWidth="1"/>
    <col min="9" max="10" width="9.140625" style="7" customWidth="1"/>
    <col min="11" max="11" width="11.28515625" style="5" customWidth="1"/>
    <col min="12" max="13" width="9.140625" style="2" customWidth="1"/>
    <col min="14" max="15" width="9.140625" style="6" customWidth="1"/>
    <col min="16" max="16" width="9.140625" style="2" customWidth="1"/>
    <col min="17" max="18" width="9.140625" style="7"/>
    <col min="19" max="16384" width="9.140625" style="2"/>
  </cols>
  <sheetData>
    <row r="1" spans="1:19" s="8" customFormat="1" ht="27.75" customHeight="1" x14ac:dyDescent="0.25">
      <c r="B1" s="10" t="s">
        <v>77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</row>
    <row r="2" spans="1:19" x14ac:dyDescent="0.25">
      <c r="A2" s="11" t="s">
        <v>56</v>
      </c>
      <c r="B2" s="11" t="s">
        <v>0</v>
      </c>
      <c r="C2" s="13" t="s">
        <v>76</v>
      </c>
      <c r="D2" s="11" t="s">
        <v>62</v>
      </c>
      <c r="E2" s="11"/>
      <c r="F2" s="11"/>
      <c r="G2" s="11"/>
      <c r="H2" s="11"/>
      <c r="I2" s="11"/>
      <c r="J2" s="11"/>
      <c r="K2" s="11" t="s">
        <v>75</v>
      </c>
      <c r="L2" s="11"/>
      <c r="M2" s="11"/>
      <c r="N2" s="11"/>
      <c r="O2" s="11"/>
      <c r="P2" s="11"/>
      <c r="Q2" s="11"/>
      <c r="R2" s="11"/>
      <c r="S2" s="12" t="s">
        <v>63</v>
      </c>
    </row>
    <row r="3" spans="1:19" x14ac:dyDescent="0.25">
      <c r="A3" s="11"/>
      <c r="B3" s="11"/>
      <c r="C3" s="13"/>
      <c r="D3" s="11" t="s">
        <v>58</v>
      </c>
      <c r="E3" s="11"/>
      <c r="F3" s="11"/>
      <c r="G3" s="11"/>
      <c r="H3" s="11" t="s">
        <v>64</v>
      </c>
      <c r="I3" s="11" t="s">
        <v>73</v>
      </c>
      <c r="J3" s="11" t="s">
        <v>74</v>
      </c>
      <c r="K3" s="11" t="s">
        <v>65</v>
      </c>
      <c r="L3" s="11" t="s">
        <v>58</v>
      </c>
      <c r="M3" s="11"/>
      <c r="N3" s="11"/>
      <c r="O3" s="11"/>
      <c r="P3" s="11" t="s">
        <v>64</v>
      </c>
      <c r="Q3" s="11" t="s">
        <v>73</v>
      </c>
      <c r="R3" s="11" t="s">
        <v>74</v>
      </c>
      <c r="S3" s="11"/>
    </row>
    <row r="4" spans="1:19" x14ac:dyDescent="0.25">
      <c r="A4" s="11"/>
      <c r="B4" s="11"/>
      <c r="C4" s="13"/>
      <c r="D4" s="2" t="s">
        <v>59</v>
      </c>
      <c r="E4" s="2" t="s">
        <v>60</v>
      </c>
      <c r="F4" s="6" t="s">
        <v>71</v>
      </c>
      <c r="G4" s="6" t="s">
        <v>72</v>
      </c>
      <c r="H4" s="11"/>
      <c r="I4" s="11"/>
      <c r="J4" s="11"/>
      <c r="K4" s="11"/>
      <c r="L4" s="2" t="s">
        <v>59</v>
      </c>
      <c r="M4" s="2" t="s">
        <v>60</v>
      </c>
      <c r="N4" s="6" t="s">
        <v>71</v>
      </c>
      <c r="O4" s="6" t="s">
        <v>72</v>
      </c>
      <c r="P4" s="11"/>
      <c r="Q4" s="11"/>
      <c r="R4" s="11"/>
      <c r="S4" s="11"/>
    </row>
    <row r="5" spans="1:19" x14ac:dyDescent="0.25">
      <c r="A5" s="11" t="s">
        <v>57</v>
      </c>
      <c r="B5" s="2" t="s">
        <v>1</v>
      </c>
      <c r="C5" s="3">
        <v>20</v>
      </c>
      <c r="D5" s="4">
        <v>1.5899061968492201</v>
      </c>
      <c r="E5" s="4">
        <v>0.39381024026452</v>
      </c>
      <c r="F5" s="4">
        <f>D5-E5*_xlfn.T.INV(0.975,C5-1)</f>
        <v>0.76565189110326426</v>
      </c>
      <c r="G5" s="4">
        <f>D5+E5*_xlfn.T.INV(0.975,C5-1)</f>
        <v>2.414160502595176</v>
      </c>
      <c r="H5" s="4">
        <v>-5.4868493605461497</v>
      </c>
      <c r="I5">
        <v>7.8878060000000007E-3</v>
      </c>
      <c r="J5">
        <v>0.88274604206257101</v>
      </c>
      <c r="K5" s="4" t="s">
        <v>66</v>
      </c>
      <c r="L5" s="1">
        <v>0.79151080769239202</v>
      </c>
      <c r="M5" s="4">
        <v>0.62473577007727699</v>
      </c>
      <c r="N5" s="4">
        <f>L5-M5*_xlfn.T.INV(0.975,C5-1)</f>
        <v>-0.51607618672864719</v>
      </c>
      <c r="O5" s="4">
        <f>L5+M5*_xlfn.T.INV(0.975,C5-1)</f>
        <v>2.0990978021134312</v>
      </c>
      <c r="P5" s="4">
        <v>-14.823030553482599</v>
      </c>
      <c r="Q5">
        <v>0.840005636</v>
      </c>
      <c r="R5">
        <v>0.91690493929024097</v>
      </c>
      <c r="S5" s="4">
        <f>P5-H5</f>
        <v>-9.3361811929364507</v>
      </c>
    </row>
    <row r="6" spans="1:19" x14ac:dyDescent="0.25">
      <c r="A6" s="11"/>
      <c r="B6" s="2" t="s">
        <v>2</v>
      </c>
      <c r="C6" s="3">
        <v>6</v>
      </c>
      <c r="D6" s="4">
        <v>0.54290837590692098</v>
      </c>
      <c r="E6" s="4">
        <v>2.3353362133612201</v>
      </c>
      <c r="F6" s="4">
        <f t="shared" ref="F6:F59" si="0">D6-E6*_xlfn.T.INV(0.975,C6-1)</f>
        <v>-5.4602644742631252</v>
      </c>
      <c r="G6" s="4">
        <f t="shared" ref="G6:G59" si="1">D6+E6*_xlfn.T.INV(0.975,C6-1)</f>
        <v>6.5460812260769679</v>
      </c>
      <c r="H6" s="4">
        <v>29.956624843018801</v>
      </c>
      <c r="I6" s="9">
        <v>4.9600000000000004E-28</v>
      </c>
      <c r="J6">
        <v>0.99087368940363396</v>
      </c>
      <c r="K6" s="4" t="s">
        <v>67</v>
      </c>
      <c r="L6" s="4">
        <v>0.74123079837856398</v>
      </c>
      <c r="M6" s="4">
        <v>2.70754501439664</v>
      </c>
      <c r="N6" s="4">
        <f t="shared" ref="N6:N59" si="2">L6-M6*_xlfn.T.INV(0.975,C6-1)</f>
        <v>-6.2187352347971041</v>
      </c>
      <c r="O6" s="4">
        <f t="shared" ref="O6:O59" si="3">L6+M6*_xlfn.T.INV(0.975,C6-1)</f>
        <v>7.7011968315542321</v>
      </c>
      <c r="P6" s="4">
        <v>-95.785042515444701</v>
      </c>
      <c r="Q6">
        <v>1</v>
      </c>
      <c r="R6">
        <v>0.99242184633640795</v>
      </c>
      <c r="S6" s="4">
        <f t="shared" ref="S6:S59" si="4">P6-H6</f>
        <v>-125.7416673584635</v>
      </c>
    </row>
    <row r="7" spans="1:19" x14ac:dyDescent="0.25">
      <c r="A7" s="11"/>
      <c r="B7" s="2" t="s">
        <v>3</v>
      </c>
      <c r="C7" s="3">
        <v>7</v>
      </c>
      <c r="D7" s="4">
        <v>-19.1307652566366</v>
      </c>
      <c r="E7" s="4">
        <v>30.8742793497271</v>
      </c>
      <c r="F7" s="4">
        <f t="shared" si="0"/>
        <v>-94.677405293044217</v>
      </c>
      <c r="G7" s="4">
        <f t="shared" si="1"/>
        <v>56.415874779771023</v>
      </c>
      <c r="H7" s="4">
        <v>41.623993203821001</v>
      </c>
      <c r="I7">
        <v>0.999999992</v>
      </c>
      <c r="J7">
        <v>-4.34331014864296E-2</v>
      </c>
      <c r="K7" s="4" t="s">
        <v>68</v>
      </c>
      <c r="L7" s="4">
        <v>-19.1307652566366</v>
      </c>
      <c r="M7" s="4">
        <v>30.8742793497271</v>
      </c>
      <c r="N7" s="4">
        <f t="shared" si="2"/>
        <v>-94.677405293044217</v>
      </c>
      <c r="O7" s="4">
        <f t="shared" si="3"/>
        <v>56.415874779771023</v>
      </c>
      <c r="P7" s="4">
        <v>41.623993203821001</v>
      </c>
      <c r="Q7">
        <v>0.999999992</v>
      </c>
      <c r="R7">
        <v>-4.34331014864296E-2</v>
      </c>
      <c r="S7" s="4">
        <f t="shared" si="4"/>
        <v>0</v>
      </c>
    </row>
    <row r="8" spans="1:19" x14ac:dyDescent="0.25">
      <c r="A8" s="11"/>
      <c r="B8" s="2" t="s">
        <v>4</v>
      </c>
      <c r="C8" s="3">
        <v>10</v>
      </c>
      <c r="D8" s="4">
        <v>-0.614012098155715</v>
      </c>
      <c r="E8" s="4">
        <v>9.3307356349192502E-2</v>
      </c>
      <c r="F8" s="4">
        <f t="shared" si="0"/>
        <v>-0.82508800266280535</v>
      </c>
      <c r="G8" s="4">
        <f t="shared" si="1"/>
        <v>-0.40293619364862465</v>
      </c>
      <c r="H8" s="4">
        <v>-23.2696741859111</v>
      </c>
      <c r="I8">
        <v>0.97078907199999998</v>
      </c>
      <c r="J8">
        <v>0.99932352150097203</v>
      </c>
      <c r="K8" s="4" t="s">
        <v>68</v>
      </c>
      <c r="L8" s="4">
        <v>-0.614012098155715</v>
      </c>
      <c r="M8" s="4">
        <v>9.3307356349192502E-2</v>
      </c>
      <c r="N8" s="4">
        <f t="shared" si="2"/>
        <v>-0.82508800266280535</v>
      </c>
      <c r="O8" s="4">
        <f t="shared" si="3"/>
        <v>-0.40293619364862465</v>
      </c>
      <c r="P8" s="4">
        <v>-23.2696741859111</v>
      </c>
      <c r="Q8">
        <v>0.97078907199999998</v>
      </c>
      <c r="R8">
        <v>0.99932352150097203</v>
      </c>
      <c r="S8" s="4">
        <f t="shared" si="4"/>
        <v>0</v>
      </c>
    </row>
    <row r="9" spans="1:19" x14ac:dyDescent="0.25">
      <c r="A9" s="11"/>
      <c r="B9" s="2" t="s">
        <v>5</v>
      </c>
      <c r="C9" s="3">
        <v>5</v>
      </c>
      <c r="D9" s="4">
        <v>0.55614966473063299</v>
      </c>
      <c r="E9" s="4">
        <v>0.96932806947282002</v>
      </c>
      <c r="F9" s="4">
        <f t="shared" si="0"/>
        <v>-2.1351365090880048</v>
      </c>
      <c r="G9" s="4">
        <f t="shared" si="1"/>
        <v>3.2474358385492703</v>
      </c>
      <c r="H9" s="4" t="s">
        <v>61</v>
      </c>
      <c r="I9" t="s">
        <v>70</v>
      </c>
      <c r="J9">
        <v>0.98657697712063097</v>
      </c>
      <c r="K9" s="4" t="s">
        <v>69</v>
      </c>
      <c r="L9" s="4">
        <v>-3.50736028742277E-2</v>
      </c>
      <c r="M9" s="4">
        <v>0.88923234735112899</v>
      </c>
      <c r="N9" s="4">
        <f t="shared" si="2"/>
        <v>-2.5039784010608135</v>
      </c>
      <c r="O9" s="4">
        <f t="shared" si="3"/>
        <v>2.4338311953123584</v>
      </c>
      <c r="P9" s="4">
        <v>-61.0245706063399</v>
      </c>
      <c r="Q9">
        <v>0.67723646100000001</v>
      </c>
      <c r="R9">
        <v>0.98647184438943902</v>
      </c>
      <c r="S9" s="4" t="s">
        <v>70</v>
      </c>
    </row>
    <row r="10" spans="1:19" x14ac:dyDescent="0.25">
      <c r="A10" s="11"/>
      <c r="B10" s="2" t="s">
        <v>6</v>
      </c>
      <c r="C10" s="3">
        <v>18</v>
      </c>
      <c r="D10" s="4">
        <v>1.8714460150424099</v>
      </c>
      <c r="E10" s="4">
        <v>0.47728373319892903</v>
      </c>
      <c r="F10" s="4">
        <f t="shared" si="0"/>
        <v>0.86446535969286886</v>
      </c>
      <c r="G10" s="4">
        <f t="shared" si="1"/>
        <v>2.878426670391951</v>
      </c>
      <c r="H10" s="4">
        <v>3.5384744114725701</v>
      </c>
      <c r="I10">
        <v>3.1895070999999997E-2</v>
      </c>
      <c r="J10">
        <v>0.947744034791552</v>
      </c>
      <c r="K10" s="4" t="s">
        <v>66</v>
      </c>
      <c r="L10" s="4">
        <v>0.231289366141088</v>
      </c>
      <c r="M10" s="4">
        <v>0.59558664055249</v>
      </c>
      <c r="N10" s="4">
        <f t="shared" si="2"/>
        <v>-1.0252886060459678</v>
      </c>
      <c r="O10" s="4">
        <f t="shared" si="3"/>
        <v>1.4878673383281438</v>
      </c>
      <c r="P10" s="4">
        <v>-2.9435221178483002</v>
      </c>
      <c r="Q10">
        <v>0.81521326900000002</v>
      </c>
      <c r="R10">
        <v>0.951984914334435</v>
      </c>
      <c r="S10" s="4">
        <f t="shared" si="4"/>
        <v>-6.4819965293208703</v>
      </c>
    </row>
    <row r="11" spans="1:19" x14ac:dyDescent="0.25">
      <c r="A11" s="11"/>
      <c r="B11" s="2" t="s">
        <v>7</v>
      </c>
      <c r="C11" s="3">
        <v>17</v>
      </c>
      <c r="D11" s="4">
        <v>-0.286710206433197</v>
      </c>
      <c r="E11" s="4">
        <v>7.9163859993909902E-2</v>
      </c>
      <c r="F11" s="4">
        <f t="shared" si="0"/>
        <v>-0.45453009274109613</v>
      </c>
      <c r="G11" s="4">
        <f t="shared" si="1"/>
        <v>-0.11889032012529788</v>
      </c>
      <c r="H11" s="4">
        <v>-12.5360252424815</v>
      </c>
      <c r="I11">
        <v>0.72920199799999996</v>
      </c>
      <c r="J11">
        <v>0.99371607069228696</v>
      </c>
      <c r="K11" s="4" t="s">
        <v>68</v>
      </c>
      <c r="L11" s="4">
        <v>-0.286710206433197</v>
      </c>
      <c r="M11" s="4">
        <v>7.9163859993909902E-2</v>
      </c>
      <c r="N11" s="4">
        <f t="shared" si="2"/>
        <v>-0.45453009274109613</v>
      </c>
      <c r="O11" s="4">
        <f t="shared" si="3"/>
        <v>-0.11889032012529788</v>
      </c>
      <c r="P11" s="4">
        <v>-12.5360252424815</v>
      </c>
      <c r="Q11">
        <v>0.72920199799999996</v>
      </c>
      <c r="R11">
        <v>0.99371607069228696</v>
      </c>
      <c r="S11" s="4">
        <f t="shared" si="4"/>
        <v>0</v>
      </c>
    </row>
    <row r="12" spans="1:19" x14ac:dyDescent="0.25">
      <c r="A12" s="11"/>
      <c r="B12" s="2" t="s">
        <v>8</v>
      </c>
      <c r="C12" s="3">
        <v>14</v>
      </c>
      <c r="D12" s="4">
        <v>-0.96470243669379396</v>
      </c>
      <c r="E12" s="4">
        <v>0.31027563284181098</v>
      </c>
      <c r="F12" s="4">
        <f t="shared" si="0"/>
        <v>-1.6350121887493996</v>
      </c>
      <c r="G12" s="4">
        <f t="shared" si="1"/>
        <v>-0.29439268463818835</v>
      </c>
      <c r="H12" s="4">
        <v>-9.5454317433954508</v>
      </c>
      <c r="I12">
        <v>0.110694846</v>
      </c>
      <c r="J12">
        <v>0.99396034486614204</v>
      </c>
      <c r="K12" s="4" t="s">
        <v>69</v>
      </c>
      <c r="L12" s="4">
        <v>-0.83821709643389997</v>
      </c>
      <c r="M12" s="4">
        <v>0.14021885472756901</v>
      </c>
      <c r="N12" s="4">
        <f t="shared" si="2"/>
        <v>-1.1411415152324496</v>
      </c>
      <c r="O12" s="4">
        <f t="shared" si="3"/>
        <v>-0.53529267763535038</v>
      </c>
      <c r="P12" s="4">
        <v>-13.4415406432776</v>
      </c>
      <c r="Q12">
        <v>0.77652724299999998</v>
      </c>
      <c r="R12">
        <v>0.99545175048511603</v>
      </c>
      <c r="S12" s="4">
        <f t="shared" si="4"/>
        <v>-3.8961088998821491</v>
      </c>
    </row>
    <row r="13" spans="1:19" x14ac:dyDescent="0.25">
      <c r="A13" s="11"/>
      <c r="B13" s="2" t="s">
        <v>9</v>
      </c>
      <c r="C13" s="3">
        <v>23</v>
      </c>
      <c r="D13" s="4">
        <v>-1.1513796025138401</v>
      </c>
      <c r="E13" s="4">
        <v>7.5023411541272594E-2</v>
      </c>
      <c r="F13" s="4">
        <f t="shared" si="0"/>
        <v>-1.3069686351715653</v>
      </c>
      <c r="G13" s="4">
        <f t="shared" si="1"/>
        <v>-0.99579056985611492</v>
      </c>
      <c r="H13" s="4">
        <v>-71.115191382510702</v>
      </c>
      <c r="I13">
        <v>3.3065599999999997E-4</v>
      </c>
      <c r="J13">
        <v>0.99893104867120197</v>
      </c>
      <c r="K13" s="4" t="s">
        <v>66</v>
      </c>
      <c r="L13" s="4">
        <v>-1.11523468664444</v>
      </c>
      <c r="M13" s="4">
        <v>0.16829129037133</v>
      </c>
      <c r="N13" s="4">
        <f t="shared" si="2"/>
        <v>-1.4642494613083572</v>
      </c>
      <c r="O13" s="4">
        <f t="shared" si="3"/>
        <v>-0.76621991198052286</v>
      </c>
      <c r="P13" s="4">
        <v>-86.5982766661146</v>
      </c>
      <c r="Q13">
        <v>0.76117599400000002</v>
      </c>
      <c r="R13">
        <v>0.99878507792140303</v>
      </c>
      <c r="S13" s="4">
        <f t="shared" si="4"/>
        <v>-15.483085283603899</v>
      </c>
    </row>
    <row r="14" spans="1:19" x14ac:dyDescent="0.25">
      <c r="A14" s="11"/>
      <c r="B14" s="2" t="s">
        <v>10</v>
      </c>
      <c r="C14" s="3">
        <v>23</v>
      </c>
      <c r="D14" s="4">
        <v>-3.1996608157429201</v>
      </c>
      <c r="E14" s="4">
        <v>0.36780488348040302</v>
      </c>
      <c r="F14" s="4">
        <f t="shared" si="0"/>
        <v>-3.9624414578365057</v>
      </c>
      <c r="G14" s="4">
        <f t="shared" si="1"/>
        <v>-2.4368801736493344</v>
      </c>
      <c r="H14" s="4">
        <v>2.02012026307621E-2</v>
      </c>
      <c r="I14">
        <v>0.68576021300000001</v>
      </c>
      <c r="J14">
        <v>0.98881321925654697</v>
      </c>
      <c r="K14" s="4" t="s">
        <v>68</v>
      </c>
      <c r="L14" s="4">
        <v>-3.1996608157429201</v>
      </c>
      <c r="M14" s="4">
        <v>0.36780488348040302</v>
      </c>
      <c r="N14" s="4">
        <f t="shared" si="2"/>
        <v>-3.9624414578365057</v>
      </c>
      <c r="O14" s="4">
        <f t="shared" si="3"/>
        <v>-2.4368801736493344</v>
      </c>
      <c r="P14" s="4">
        <v>2.02012026307621E-2</v>
      </c>
      <c r="Q14">
        <v>0.68576021300000001</v>
      </c>
      <c r="R14">
        <v>0.98881321925654697</v>
      </c>
      <c r="S14" s="4">
        <f t="shared" si="4"/>
        <v>0</v>
      </c>
    </row>
    <row r="15" spans="1:19" x14ac:dyDescent="0.25">
      <c r="A15" s="11"/>
      <c r="B15" s="2" t="s">
        <v>11</v>
      </c>
      <c r="C15" s="3">
        <v>17</v>
      </c>
      <c r="D15" s="4">
        <v>-0.17030982582929799</v>
      </c>
      <c r="E15" s="4">
        <v>0.13037292112144</v>
      </c>
      <c r="F15" s="4">
        <f t="shared" si="0"/>
        <v>-0.44668807218959333</v>
      </c>
      <c r="G15" s="4">
        <f t="shared" si="1"/>
        <v>0.10606842053099735</v>
      </c>
      <c r="H15" s="4">
        <v>-2.2156312911723499</v>
      </c>
      <c r="I15">
        <v>1.641991E-3</v>
      </c>
      <c r="J15">
        <v>0.99207262817898201</v>
      </c>
      <c r="K15" s="4" t="s">
        <v>66</v>
      </c>
      <c r="L15" s="4">
        <v>-0.105600602674639</v>
      </c>
      <c r="M15" s="4">
        <v>0.20347423154123401</v>
      </c>
      <c r="N15" s="4">
        <f t="shared" si="2"/>
        <v>-0.5369467043738736</v>
      </c>
      <c r="O15" s="4">
        <f t="shared" si="3"/>
        <v>0.3257454990245956</v>
      </c>
      <c r="P15" s="4">
        <v>-14.5695917664095</v>
      </c>
      <c r="Q15">
        <v>0.79067717599999998</v>
      </c>
      <c r="R15">
        <v>0.99311745681404395</v>
      </c>
      <c r="S15" s="4">
        <f t="shared" si="4"/>
        <v>-12.35396047523715</v>
      </c>
    </row>
    <row r="16" spans="1:19" x14ac:dyDescent="0.25">
      <c r="A16" s="11"/>
      <c r="B16" s="2" t="s">
        <v>12</v>
      </c>
      <c r="C16" s="3">
        <v>23</v>
      </c>
      <c r="D16" s="4">
        <v>-0.419560349001254</v>
      </c>
      <c r="E16" s="4">
        <v>0.641410286792367</v>
      </c>
      <c r="F16" s="4">
        <f t="shared" si="0"/>
        <v>-1.7497638682565406</v>
      </c>
      <c r="G16" s="4">
        <f t="shared" si="1"/>
        <v>0.91064317025403252</v>
      </c>
      <c r="H16" s="4">
        <v>8.2439985453692799</v>
      </c>
      <c r="I16">
        <v>1.9324100000000001E-3</v>
      </c>
      <c r="J16">
        <v>0.97791778304334798</v>
      </c>
      <c r="K16" s="4" t="s">
        <v>66</v>
      </c>
      <c r="L16" s="4">
        <v>-0.22607274789721499</v>
      </c>
      <c r="M16" s="4">
        <v>0.99084580739363604</v>
      </c>
      <c r="N16" s="4">
        <f t="shared" si="2"/>
        <v>-2.2809611822964957</v>
      </c>
      <c r="O16" s="4">
        <f t="shared" si="3"/>
        <v>1.8288156865020655</v>
      </c>
      <c r="P16" s="4">
        <v>-3.5427951292370499</v>
      </c>
      <c r="Q16">
        <v>0.70075945100000003</v>
      </c>
      <c r="R16">
        <v>0.98759658309797504</v>
      </c>
      <c r="S16" s="4">
        <f t="shared" si="4"/>
        <v>-11.786793674606329</v>
      </c>
    </row>
    <row r="17" spans="1:19" x14ac:dyDescent="0.25">
      <c r="A17" s="11"/>
      <c r="B17" s="2" t="s">
        <v>13</v>
      </c>
      <c r="C17" s="3">
        <v>6</v>
      </c>
      <c r="D17" s="4">
        <v>-1.3800929947335101</v>
      </c>
      <c r="E17" s="4">
        <v>1.19356532491255</v>
      </c>
      <c r="F17" s="4">
        <f t="shared" si="0"/>
        <v>-4.4482503385990677</v>
      </c>
      <c r="G17" s="4">
        <f t="shared" si="1"/>
        <v>1.6880643491320475</v>
      </c>
      <c r="H17" s="4">
        <v>20.139580421651399</v>
      </c>
      <c r="I17">
        <v>1</v>
      </c>
      <c r="J17">
        <v>0.988192446724528</v>
      </c>
      <c r="K17" s="4" t="s">
        <v>68</v>
      </c>
      <c r="L17" s="4">
        <v>-1.3800929947335101</v>
      </c>
      <c r="M17" s="4">
        <v>1.19356532491255</v>
      </c>
      <c r="N17" s="4">
        <f t="shared" si="2"/>
        <v>-4.4482503385990677</v>
      </c>
      <c r="O17" s="4">
        <f t="shared" si="3"/>
        <v>1.6880643491320475</v>
      </c>
      <c r="P17" s="4">
        <v>20.139580421651399</v>
      </c>
      <c r="Q17">
        <v>1</v>
      </c>
      <c r="R17">
        <v>0.988192446724528</v>
      </c>
      <c r="S17" s="4">
        <f t="shared" si="4"/>
        <v>0</v>
      </c>
    </row>
    <row r="18" spans="1:19" x14ac:dyDescent="0.25">
      <c r="A18" s="11"/>
      <c r="B18" s="2" t="s">
        <v>14</v>
      </c>
      <c r="C18" s="3">
        <v>6</v>
      </c>
      <c r="D18" s="4">
        <v>1.60051433742187</v>
      </c>
      <c r="E18" s="4">
        <v>0.96493729334094103</v>
      </c>
      <c r="F18" s="4">
        <f t="shared" si="0"/>
        <v>-0.87993594136842379</v>
      </c>
      <c r="G18" s="4">
        <f t="shared" si="1"/>
        <v>4.0809646162121638</v>
      </c>
      <c r="H18" s="4">
        <v>33.542226488519297</v>
      </c>
      <c r="I18" s="9">
        <v>1.02E-27</v>
      </c>
      <c r="J18">
        <v>0.98319161379993703</v>
      </c>
      <c r="K18" s="4" t="s">
        <v>67</v>
      </c>
      <c r="L18" s="4">
        <v>1.65797568264923</v>
      </c>
      <c r="M18" s="4">
        <v>1.0533814908899</v>
      </c>
      <c r="N18" s="4">
        <f t="shared" si="2"/>
        <v>-1.0498276438278471</v>
      </c>
      <c r="O18" s="4">
        <f t="shared" si="3"/>
        <v>4.3657790091263067</v>
      </c>
      <c r="P18" s="4">
        <v>-90.755661941722593</v>
      </c>
      <c r="Q18">
        <v>1</v>
      </c>
      <c r="R18">
        <v>0.98349382292822296</v>
      </c>
      <c r="S18" s="4">
        <f t="shared" si="4"/>
        <v>-124.2978884302419</v>
      </c>
    </row>
    <row r="19" spans="1:19" x14ac:dyDescent="0.25">
      <c r="A19" s="11"/>
      <c r="B19" s="2" t="s">
        <v>15</v>
      </c>
      <c r="C19" s="3">
        <v>13</v>
      </c>
      <c r="D19" s="4">
        <v>0.76555247281240801</v>
      </c>
      <c r="E19" s="4">
        <v>0.82234281362763095</v>
      </c>
      <c r="F19" s="4">
        <f t="shared" si="0"/>
        <v>-1.0261785999041204</v>
      </c>
      <c r="G19" s="4">
        <f t="shared" si="1"/>
        <v>2.5572835455289367</v>
      </c>
      <c r="H19" s="4">
        <v>4.74470505274068</v>
      </c>
      <c r="I19">
        <v>4.0030250000000003E-2</v>
      </c>
      <c r="J19">
        <v>0.99258331352305695</v>
      </c>
      <c r="K19" s="4" t="s">
        <v>67</v>
      </c>
      <c r="L19" s="4" t="s">
        <v>70</v>
      </c>
      <c r="M19" s="4" t="s">
        <v>70</v>
      </c>
      <c r="N19" s="4" t="s">
        <v>70</v>
      </c>
      <c r="O19" s="4" t="s">
        <v>70</v>
      </c>
      <c r="P19" s="4">
        <v>-0.56921535634588905</v>
      </c>
      <c r="Q19">
        <v>0.57054704300000003</v>
      </c>
      <c r="R19">
        <v>0.99817839025490795</v>
      </c>
      <c r="S19" s="4">
        <f t="shared" si="4"/>
        <v>-5.3139204090865686</v>
      </c>
    </row>
    <row r="20" spans="1:19" x14ac:dyDescent="0.25">
      <c r="A20" s="11"/>
      <c r="B20" s="2" t="s">
        <v>16</v>
      </c>
      <c r="C20" s="3">
        <v>20</v>
      </c>
      <c r="D20" s="4">
        <v>0.399726363795254</v>
      </c>
      <c r="E20" s="4">
        <v>0.24742272721370301</v>
      </c>
      <c r="F20" s="4">
        <f t="shared" si="0"/>
        <v>-0.11813535587033169</v>
      </c>
      <c r="G20" s="4">
        <f t="shared" si="1"/>
        <v>0.91758808346083964</v>
      </c>
      <c r="H20" s="4">
        <v>8.8198620041535403</v>
      </c>
      <c r="I20" s="9">
        <v>4.63E-7</v>
      </c>
      <c r="J20">
        <v>0.90875738491626801</v>
      </c>
      <c r="K20" s="4" t="s">
        <v>67</v>
      </c>
      <c r="L20" s="4">
        <v>1.13016018645215</v>
      </c>
      <c r="M20" s="4">
        <v>0.33060324016276998</v>
      </c>
      <c r="N20" s="4">
        <f t="shared" si="2"/>
        <v>0.43819965232614533</v>
      </c>
      <c r="O20" s="4">
        <f t="shared" si="3"/>
        <v>1.8221207205781547</v>
      </c>
      <c r="P20" s="4">
        <v>-20.2016794827762</v>
      </c>
      <c r="Q20">
        <v>0.92768076200000005</v>
      </c>
      <c r="R20">
        <v>0.87763056713776</v>
      </c>
      <c r="S20" s="4">
        <f t="shared" si="4"/>
        <v>-29.021541486929742</v>
      </c>
    </row>
    <row r="21" spans="1:19" x14ac:dyDescent="0.25">
      <c r="A21" s="11"/>
      <c r="B21" s="2" t="s">
        <v>17</v>
      </c>
      <c r="C21" s="3">
        <v>20</v>
      </c>
      <c r="D21" s="4">
        <v>1.5547701715411499</v>
      </c>
      <c r="E21" s="4">
        <v>0.39323330566147002</v>
      </c>
      <c r="F21" s="4">
        <f t="shared" si="0"/>
        <v>0.73172340379719825</v>
      </c>
      <c r="G21" s="4">
        <f t="shared" si="1"/>
        <v>2.3778169392851014</v>
      </c>
      <c r="H21" s="4">
        <v>3.7481230707712698</v>
      </c>
      <c r="I21" s="9">
        <v>1.04E-6</v>
      </c>
      <c r="J21">
        <v>0.91899703600664195</v>
      </c>
      <c r="K21" s="4" t="s">
        <v>67</v>
      </c>
      <c r="L21" s="4" t="s">
        <v>70</v>
      </c>
      <c r="M21" s="4" t="s">
        <v>70</v>
      </c>
      <c r="N21" s="4" t="s">
        <v>70</v>
      </c>
      <c r="O21" s="4" t="s">
        <v>70</v>
      </c>
      <c r="P21" s="4">
        <v>-23.4346974952891</v>
      </c>
      <c r="Q21">
        <v>0.83395007499999996</v>
      </c>
      <c r="R21">
        <v>0.93962592311216597</v>
      </c>
      <c r="S21" s="4">
        <f t="shared" si="4"/>
        <v>-27.182820566060371</v>
      </c>
    </row>
    <row r="22" spans="1:19" x14ac:dyDescent="0.25">
      <c r="A22" s="11"/>
      <c r="B22" s="2" t="s">
        <v>18</v>
      </c>
      <c r="C22" s="3">
        <v>17</v>
      </c>
      <c r="D22" s="4">
        <v>3.97879784719593</v>
      </c>
      <c r="E22" s="4">
        <v>1.01336205965346</v>
      </c>
      <c r="F22" s="4">
        <f t="shared" si="0"/>
        <v>1.8305662469067943</v>
      </c>
      <c r="G22" s="4">
        <f t="shared" si="1"/>
        <v>6.1270294474850662</v>
      </c>
      <c r="H22" s="4">
        <v>7.5885029696899302</v>
      </c>
      <c r="I22" s="9">
        <v>5.5699999999999999E-5</v>
      </c>
      <c r="J22">
        <v>0.96552244392095199</v>
      </c>
      <c r="K22" s="4" t="s">
        <v>67</v>
      </c>
      <c r="L22" s="4" t="s">
        <v>70</v>
      </c>
      <c r="M22" s="4" t="s">
        <v>70</v>
      </c>
      <c r="N22" s="4" t="s">
        <v>70</v>
      </c>
      <c r="O22" s="4" t="s">
        <v>70</v>
      </c>
      <c r="P22" s="4">
        <v>-11.7923388247565</v>
      </c>
      <c r="Q22">
        <v>0.90052370699999995</v>
      </c>
      <c r="R22">
        <v>0.46845045673691599</v>
      </c>
      <c r="S22" s="4">
        <f t="shared" si="4"/>
        <v>-19.380841794446432</v>
      </c>
    </row>
    <row r="23" spans="1:19" x14ac:dyDescent="0.25">
      <c r="A23" s="11"/>
      <c r="B23" s="2" t="s">
        <v>19</v>
      </c>
      <c r="C23" s="3">
        <v>15</v>
      </c>
      <c r="D23" s="4">
        <v>5.97778827445301</v>
      </c>
      <c r="E23" s="4">
        <v>0.76618487663934498</v>
      </c>
      <c r="F23" s="4">
        <f t="shared" si="0"/>
        <v>4.3344851505529984</v>
      </c>
      <c r="G23" s="4">
        <f t="shared" si="1"/>
        <v>7.6210913983530215</v>
      </c>
      <c r="H23" s="4">
        <v>-14.219187193158399</v>
      </c>
      <c r="I23">
        <v>2.2576186000000002E-2</v>
      </c>
      <c r="J23">
        <v>0.970584337276158</v>
      </c>
      <c r="K23" s="4" t="s">
        <v>66</v>
      </c>
      <c r="L23" s="4">
        <v>3.9890644107551099</v>
      </c>
      <c r="M23" s="4">
        <v>0.82119968361849305</v>
      </c>
      <c r="N23" s="4">
        <f t="shared" si="2"/>
        <v>2.2277662612078544</v>
      </c>
      <c r="O23" s="4">
        <f t="shared" si="3"/>
        <v>5.7503625603023654</v>
      </c>
      <c r="P23" s="4">
        <v>-21.4750394845877</v>
      </c>
      <c r="Q23">
        <v>0.84964769500000004</v>
      </c>
      <c r="R23">
        <v>0.987493388539466</v>
      </c>
      <c r="S23" s="4">
        <f t="shared" si="4"/>
        <v>-7.2558522914293011</v>
      </c>
    </row>
    <row r="24" spans="1:19" x14ac:dyDescent="0.25">
      <c r="A24" s="11"/>
      <c r="B24" s="2" t="s">
        <v>20</v>
      </c>
      <c r="C24" s="3">
        <v>22</v>
      </c>
      <c r="D24" s="4">
        <v>0.83128973254348504</v>
      </c>
      <c r="E24" s="4">
        <v>0.53645860459420003</v>
      </c>
      <c r="F24" s="4">
        <f t="shared" si="0"/>
        <v>-0.28433700869390555</v>
      </c>
      <c r="G24" s="4">
        <f t="shared" si="1"/>
        <v>1.9469164737808757</v>
      </c>
      <c r="H24" s="4">
        <v>-20.993514977276099</v>
      </c>
      <c r="I24">
        <v>2.3112857000000001E-2</v>
      </c>
      <c r="J24">
        <v>0.92086769662676204</v>
      </c>
      <c r="K24" s="4" t="s">
        <v>66</v>
      </c>
      <c r="L24" s="4">
        <v>0.77408065135189297</v>
      </c>
      <c r="M24" s="4">
        <v>0.86366596603488399</v>
      </c>
      <c r="N24" s="4">
        <f t="shared" si="2"/>
        <v>-1.0220110488343579</v>
      </c>
      <c r="O24" s="4">
        <f t="shared" si="3"/>
        <v>2.5701723515381438</v>
      </c>
      <c r="P24" s="4">
        <v>-27.5806802930211</v>
      </c>
      <c r="Q24">
        <v>0.62264198100000001</v>
      </c>
      <c r="R24">
        <v>0.92880857770863301</v>
      </c>
      <c r="S24" s="4">
        <f t="shared" si="4"/>
        <v>-6.5871653157450005</v>
      </c>
    </row>
    <row r="25" spans="1:19" x14ac:dyDescent="0.25">
      <c r="A25" s="11"/>
      <c r="B25" s="2" t="s">
        <v>21</v>
      </c>
      <c r="C25" s="3">
        <v>20</v>
      </c>
      <c r="D25" s="4">
        <v>-0.73254071478610805</v>
      </c>
      <c r="E25" s="4">
        <v>0.14534110908910799</v>
      </c>
      <c r="F25" s="4">
        <f t="shared" si="0"/>
        <v>-1.0367431522039932</v>
      </c>
      <c r="G25" s="4">
        <f t="shared" si="1"/>
        <v>-0.42833827736822294</v>
      </c>
      <c r="H25" s="4">
        <v>-44.928146796842498</v>
      </c>
      <c r="I25">
        <v>0.72908026100000001</v>
      </c>
      <c r="J25">
        <v>0.99013324022197302</v>
      </c>
      <c r="K25" s="4" t="s">
        <v>68</v>
      </c>
      <c r="L25" s="4">
        <v>-0.73254071478610805</v>
      </c>
      <c r="M25" s="4">
        <v>0.14534110908910799</v>
      </c>
      <c r="N25" s="4">
        <f t="shared" si="2"/>
        <v>-1.0367431522039932</v>
      </c>
      <c r="O25" s="4">
        <f t="shared" si="3"/>
        <v>-0.42833827736822294</v>
      </c>
      <c r="P25" s="4">
        <v>-44.928146796842498</v>
      </c>
      <c r="Q25">
        <v>0.72908026100000001</v>
      </c>
      <c r="R25">
        <v>0.99013324022197302</v>
      </c>
      <c r="S25" s="4">
        <f t="shared" si="4"/>
        <v>0</v>
      </c>
    </row>
    <row r="26" spans="1:19" x14ac:dyDescent="0.25">
      <c r="A26" s="11"/>
      <c r="B26" s="2" t="s">
        <v>22</v>
      </c>
      <c r="C26" s="3">
        <v>20</v>
      </c>
      <c r="D26" s="4">
        <v>-3.0257294043342502</v>
      </c>
      <c r="E26" s="4">
        <v>1.78828735910708</v>
      </c>
      <c r="F26" s="4">
        <f t="shared" si="0"/>
        <v>-6.7686578631396781</v>
      </c>
      <c r="G26" s="4">
        <f t="shared" si="1"/>
        <v>0.71719905447117771</v>
      </c>
      <c r="H26" s="4">
        <v>-29.485343930223699</v>
      </c>
      <c r="I26">
        <v>3.6666440000000002E-2</v>
      </c>
      <c r="J26">
        <v>0.994269187400317</v>
      </c>
      <c r="K26" s="4" t="s">
        <v>66</v>
      </c>
      <c r="L26" s="4">
        <v>-6.5850109306913103</v>
      </c>
      <c r="M26" s="4">
        <v>0.93995209430415005</v>
      </c>
      <c r="N26" s="4">
        <f t="shared" si="2"/>
        <v>-8.5523532740613639</v>
      </c>
      <c r="O26" s="4">
        <f t="shared" si="3"/>
        <v>-4.6176685873212566</v>
      </c>
      <c r="P26" s="4">
        <v>-35.145341658552603</v>
      </c>
      <c r="Q26">
        <v>0.62132902300000004</v>
      </c>
      <c r="R26">
        <v>0.99442643720603896</v>
      </c>
      <c r="S26" s="4">
        <f t="shared" si="4"/>
        <v>-5.6599977283289036</v>
      </c>
    </row>
    <row r="27" spans="1:19" x14ac:dyDescent="0.25">
      <c r="A27" s="11"/>
      <c r="B27" s="2" t="s">
        <v>23</v>
      </c>
      <c r="C27" s="3">
        <v>23</v>
      </c>
      <c r="D27" s="4">
        <v>-3.22119787873137</v>
      </c>
      <c r="E27" s="4">
        <v>0.203535873885688</v>
      </c>
      <c r="F27" s="4">
        <f t="shared" si="0"/>
        <v>-3.6433054459352086</v>
      </c>
      <c r="G27" s="4">
        <f t="shared" si="1"/>
        <v>-2.7990903115275314</v>
      </c>
      <c r="H27" s="4">
        <v>-26.6551564356486</v>
      </c>
      <c r="I27">
        <v>0.122331942</v>
      </c>
      <c r="J27">
        <v>0.94648957560793701</v>
      </c>
      <c r="K27" s="4" t="s">
        <v>66</v>
      </c>
      <c r="L27" s="4">
        <v>-2.8061966386522599</v>
      </c>
      <c r="M27" s="4">
        <v>0.59243455123550803</v>
      </c>
      <c r="N27" s="4">
        <f t="shared" si="2"/>
        <v>-4.0348306989553873</v>
      </c>
      <c r="O27" s="4">
        <f t="shared" si="3"/>
        <v>-1.5775625783491325</v>
      </c>
      <c r="P27" s="4">
        <v>-29.6582109901486</v>
      </c>
      <c r="Q27">
        <v>0.54909170299999999</v>
      </c>
      <c r="R27">
        <v>0.957690215944624</v>
      </c>
      <c r="S27" s="4">
        <f t="shared" si="4"/>
        <v>-3.0030545545000003</v>
      </c>
    </row>
    <row r="28" spans="1:19" x14ac:dyDescent="0.25">
      <c r="A28" s="11"/>
      <c r="B28" s="2" t="s">
        <v>24</v>
      </c>
      <c r="C28" s="3">
        <v>23</v>
      </c>
      <c r="D28" s="4">
        <v>-0.74376287484729797</v>
      </c>
      <c r="E28" s="4">
        <v>0.52894453145071896</v>
      </c>
      <c r="F28" s="4">
        <f t="shared" si="0"/>
        <v>-1.8407266930380575</v>
      </c>
      <c r="G28" s="4">
        <f t="shared" si="1"/>
        <v>0.35320094334346153</v>
      </c>
      <c r="H28" s="4">
        <v>5.6908666010416704</v>
      </c>
      <c r="I28" s="9">
        <v>6.2500000000000004E-11</v>
      </c>
      <c r="J28">
        <v>0.99748536552139599</v>
      </c>
      <c r="K28" s="4" t="s">
        <v>67</v>
      </c>
      <c r="L28" s="4" t="s">
        <v>70</v>
      </c>
      <c r="M28" s="4" t="s">
        <v>70</v>
      </c>
      <c r="N28" s="4" t="s">
        <v>70</v>
      </c>
      <c r="O28" s="4" t="s">
        <v>70</v>
      </c>
      <c r="P28" s="4">
        <v>-41.300637938365803</v>
      </c>
      <c r="Q28">
        <v>0.99941597100000001</v>
      </c>
      <c r="R28">
        <v>0.99734945530480001</v>
      </c>
      <c r="S28" s="4">
        <f t="shared" si="4"/>
        <v>-46.991504539407472</v>
      </c>
    </row>
    <row r="29" spans="1:19" x14ac:dyDescent="0.25">
      <c r="A29" s="11"/>
      <c r="B29" s="2" t="s">
        <v>25</v>
      </c>
      <c r="C29" s="3">
        <v>18</v>
      </c>
      <c r="D29" s="4">
        <v>-0.28385932915240503</v>
      </c>
      <c r="E29" s="4">
        <v>0.39697618816687802</v>
      </c>
      <c r="F29" s="4">
        <f t="shared" si="0"/>
        <v>-1.1214058749757743</v>
      </c>
      <c r="G29" s="4">
        <f t="shared" si="1"/>
        <v>0.55368721667096432</v>
      </c>
      <c r="H29" s="4">
        <v>6.31627346619495</v>
      </c>
      <c r="I29" s="9">
        <v>1.0900000000000001E-5</v>
      </c>
      <c r="J29">
        <v>0.87043704080565398</v>
      </c>
      <c r="K29" s="4" t="s">
        <v>67</v>
      </c>
      <c r="L29" s="4">
        <v>0.241282871038555</v>
      </c>
      <c r="M29" s="4">
        <v>0.53841118176445801</v>
      </c>
      <c r="N29" s="4">
        <f t="shared" si="2"/>
        <v>-0.89466542752774392</v>
      </c>
      <c r="O29" s="4">
        <f t="shared" si="3"/>
        <v>1.377231169604854</v>
      </c>
      <c r="P29" s="4">
        <v>-16.4365857786253</v>
      </c>
      <c r="Q29">
        <v>0.94822387200000002</v>
      </c>
      <c r="R29">
        <v>0.85743110266957101</v>
      </c>
      <c r="S29" s="4">
        <f t="shared" si="4"/>
        <v>-22.75285924482025</v>
      </c>
    </row>
    <row r="30" spans="1:19" x14ac:dyDescent="0.25">
      <c r="A30" s="11"/>
      <c r="B30" s="2" t="s">
        <v>26</v>
      </c>
      <c r="C30" s="3">
        <v>16</v>
      </c>
      <c r="D30" s="4">
        <v>0.51218529550605296</v>
      </c>
      <c r="E30" s="4">
        <v>0.18550686657839399</v>
      </c>
      <c r="F30" s="4">
        <f t="shared" si="0"/>
        <v>0.11678676903931745</v>
      </c>
      <c r="G30" s="4">
        <f t="shared" si="1"/>
        <v>0.90758382197278853</v>
      </c>
      <c r="H30" s="4">
        <v>-17.449934917588099</v>
      </c>
      <c r="I30">
        <v>0.55738824799999998</v>
      </c>
      <c r="J30">
        <v>0.96267581742095798</v>
      </c>
      <c r="K30" s="4" t="s">
        <v>68</v>
      </c>
      <c r="L30" s="4">
        <v>0.51218529550605296</v>
      </c>
      <c r="M30" s="4">
        <v>0.18550686657839399</v>
      </c>
      <c r="N30" s="4">
        <f t="shared" si="2"/>
        <v>0.11678676903931745</v>
      </c>
      <c r="O30" s="4">
        <f t="shared" si="3"/>
        <v>0.90758382197278853</v>
      </c>
      <c r="P30" s="4">
        <v>-17.449934917588099</v>
      </c>
      <c r="Q30">
        <v>0.55738824799999998</v>
      </c>
      <c r="R30">
        <v>0.96267581742095798</v>
      </c>
      <c r="S30" s="4">
        <f t="shared" si="4"/>
        <v>0</v>
      </c>
    </row>
    <row r="31" spans="1:19" x14ac:dyDescent="0.25">
      <c r="A31" s="11"/>
      <c r="B31" s="2" t="s">
        <v>27</v>
      </c>
      <c r="C31" s="3">
        <v>20</v>
      </c>
      <c r="D31" s="4">
        <v>2.8061802222987802</v>
      </c>
      <c r="E31" s="4">
        <v>0.65261143778340802</v>
      </c>
      <c r="F31" s="4">
        <f t="shared" si="0"/>
        <v>1.4402487848361158</v>
      </c>
      <c r="G31" s="4">
        <f t="shared" si="1"/>
        <v>4.1721116597614447</v>
      </c>
      <c r="H31" s="4">
        <v>-1.8085118026153799</v>
      </c>
      <c r="I31" s="9">
        <v>4.2599999999999999E-5</v>
      </c>
      <c r="J31">
        <v>0.958929134366863</v>
      </c>
      <c r="K31" s="4" t="s">
        <v>66</v>
      </c>
      <c r="L31" s="4">
        <v>9.79328591119831E-2</v>
      </c>
      <c r="M31" s="4">
        <v>0.78313093470528095</v>
      </c>
      <c r="N31" s="4">
        <f t="shared" si="2"/>
        <v>-1.5411790249774326</v>
      </c>
      <c r="O31" s="4">
        <f t="shared" si="3"/>
        <v>1.7370447432013987</v>
      </c>
      <c r="P31" s="4">
        <v>-20.819899837848801</v>
      </c>
      <c r="Q31">
        <v>0.572047427</v>
      </c>
      <c r="R31">
        <v>0.925121559143678</v>
      </c>
      <c r="S31" s="4">
        <f t="shared" si="4"/>
        <v>-19.01138803523342</v>
      </c>
    </row>
    <row r="32" spans="1:19" x14ac:dyDescent="0.25">
      <c r="A32" s="11"/>
      <c r="B32" s="2" t="s">
        <v>28</v>
      </c>
      <c r="C32" s="3">
        <v>19</v>
      </c>
      <c r="D32" s="4">
        <v>-1.1162419684103</v>
      </c>
      <c r="E32" s="4">
        <v>0.37656221529504802</v>
      </c>
      <c r="F32" s="4">
        <f t="shared" si="0"/>
        <v>-1.9073698260456573</v>
      </c>
      <c r="G32" s="4">
        <f t="shared" si="1"/>
        <v>-0.32511411077494279</v>
      </c>
      <c r="H32" s="4">
        <v>-12.759932355280601</v>
      </c>
      <c r="I32">
        <v>0.65729516499999996</v>
      </c>
      <c r="J32">
        <v>0.96345191819433296</v>
      </c>
      <c r="K32" s="4" t="s">
        <v>68</v>
      </c>
      <c r="L32" s="4">
        <v>-1.1162419684103</v>
      </c>
      <c r="M32" s="4">
        <v>0.37656221529504802</v>
      </c>
      <c r="N32" s="4">
        <f t="shared" si="2"/>
        <v>-1.9073698260456573</v>
      </c>
      <c r="O32" s="4">
        <f t="shared" si="3"/>
        <v>-0.32511411077494279</v>
      </c>
      <c r="P32" s="4">
        <v>-12.759932355280601</v>
      </c>
      <c r="Q32">
        <v>0.65729516499999996</v>
      </c>
      <c r="R32">
        <v>0.96345191819433296</v>
      </c>
      <c r="S32" s="4">
        <f t="shared" si="4"/>
        <v>0</v>
      </c>
    </row>
    <row r="33" spans="1:19" x14ac:dyDescent="0.25">
      <c r="A33" s="11"/>
      <c r="B33" s="2" t="s">
        <v>29</v>
      </c>
      <c r="C33" s="3">
        <v>13</v>
      </c>
      <c r="D33" s="4">
        <v>-1.5838491211785499</v>
      </c>
      <c r="E33" s="4">
        <v>5.0202440559696901</v>
      </c>
      <c r="F33" s="4">
        <f t="shared" si="0"/>
        <v>-12.522021278385953</v>
      </c>
      <c r="G33" s="4">
        <f t="shared" si="1"/>
        <v>9.3543230360288518</v>
      </c>
      <c r="H33" s="4">
        <v>-0.82145864262912305</v>
      </c>
      <c r="I33">
        <v>0.33614140599999998</v>
      </c>
      <c r="J33">
        <v>0.95784217085586498</v>
      </c>
      <c r="K33" s="4" t="s">
        <v>66</v>
      </c>
      <c r="L33" s="4">
        <v>-3.8599082832085898</v>
      </c>
      <c r="M33" s="4">
        <v>4.0975543033330499</v>
      </c>
      <c r="N33" s="4">
        <f t="shared" si="2"/>
        <v>-12.787712169568799</v>
      </c>
      <c r="O33" s="4">
        <f t="shared" si="3"/>
        <v>5.0678956031516194</v>
      </c>
      <c r="P33" s="4">
        <v>-1.9895437425949001</v>
      </c>
      <c r="Q33">
        <v>0.60279337200000005</v>
      </c>
      <c r="R33">
        <v>0.89541746740854</v>
      </c>
      <c r="S33" s="4">
        <f t="shared" si="4"/>
        <v>-1.168085099965777</v>
      </c>
    </row>
    <row r="34" spans="1:19" x14ac:dyDescent="0.25">
      <c r="A34" s="11"/>
      <c r="B34" s="2" t="s">
        <v>30</v>
      </c>
      <c r="C34" s="3">
        <v>15</v>
      </c>
      <c r="D34" s="4">
        <v>3.61532492176145</v>
      </c>
      <c r="E34" s="4">
        <v>0.45466387884510301</v>
      </c>
      <c r="F34" s="4">
        <f t="shared" si="0"/>
        <v>2.6401678869373999</v>
      </c>
      <c r="G34" s="4">
        <f t="shared" si="1"/>
        <v>4.5904819565855002</v>
      </c>
      <c r="H34" s="4">
        <v>-15.7013728154266</v>
      </c>
      <c r="I34">
        <v>3.7964616999999999E-2</v>
      </c>
      <c r="J34">
        <v>0.96911971098198402</v>
      </c>
      <c r="K34" s="4" t="s">
        <v>69</v>
      </c>
      <c r="L34" s="4">
        <v>3.7077524184398398</v>
      </c>
      <c r="M34" s="4">
        <v>0.32444747138558799</v>
      </c>
      <c r="N34" s="4">
        <f t="shared" si="2"/>
        <v>3.0118818008834385</v>
      </c>
      <c r="O34" s="4">
        <f t="shared" si="3"/>
        <v>4.4036230359962412</v>
      </c>
      <c r="P34" s="4">
        <v>-21.2359446113343</v>
      </c>
      <c r="Q34">
        <v>0.60422127999999997</v>
      </c>
      <c r="R34">
        <v>0.96801639334835698</v>
      </c>
      <c r="S34" s="4">
        <f t="shared" si="4"/>
        <v>-5.5345717959077003</v>
      </c>
    </row>
    <row r="35" spans="1:19" x14ac:dyDescent="0.25">
      <c r="A35" s="11"/>
      <c r="B35" s="2" t="s">
        <v>31</v>
      </c>
      <c r="C35" s="3">
        <v>15</v>
      </c>
      <c r="D35" s="4">
        <v>-0.31584906020328002</v>
      </c>
      <c r="E35" s="4">
        <v>0.13624478768197601</v>
      </c>
      <c r="F35" s="4">
        <f t="shared" si="0"/>
        <v>-0.60806506712176978</v>
      </c>
      <c r="G35" s="4">
        <f t="shared" si="1"/>
        <v>-2.3633053284790317E-2</v>
      </c>
      <c r="H35" s="4">
        <v>-9.1084497016982304</v>
      </c>
      <c r="I35">
        <v>0.38911287500000002</v>
      </c>
      <c r="J35">
        <v>0.99970741956361797</v>
      </c>
      <c r="K35" s="4" t="s">
        <v>68</v>
      </c>
      <c r="L35" s="4">
        <v>-0.31584906020328002</v>
      </c>
      <c r="M35" s="4">
        <v>0.13624478768197601</v>
      </c>
      <c r="N35" s="4">
        <f t="shared" si="2"/>
        <v>-0.60806506712176978</v>
      </c>
      <c r="O35" s="4">
        <f t="shared" si="3"/>
        <v>-2.3633053284790317E-2</v>
      </c>
      <c r="P35" s="4">
        <v>-9.1084497016982304</v>
      </c>
      <c r="Q35">
        <v>0.38911287500000002</v>
      </c>
      <c r="R35">
        <v>0.99970741956361797</v>
      </c>
      <c r="S35" s="4">
        <f t="shared" si="4"/>
        <v>0</v>
      </c>
    </row>
    <row r="36" spans="1:19" x14ac:dyDescent="0.25">
      <c r="A36" s="11"/>
      <c r="B36" s="2" t="s">
        <v>32</v>
      </c>
      <c r="C36" s="3">
        <v>23</v>
      </c>
      <c r="D36" s="4">
        <v>-2.6274640744858702</v>
      </c>
      <c r="E36" s="4">
        <v>1.1058167244050301</v>
      </c>
      <c r="F36" s="4">
        <f t="shared" si="0"/>
        <v>-4.9207875972673101</v>
      </c>
      <c r="G36" s="4">
        <f t="shared" si="1"/>
        <v>-0.33414055170443069</v>
      </c>
      <c r="H36" s="4">
        <v>-8.1424628185908006</v>
      </c>
      <c r="I36">
        <v>0.27095387900000001</v>
      </c>
      <c r="J36">
        <v>0.99688513066734097</v>
      </c>
      <c r="K36" s="4" t="s">
        <v>66</v>
      </c>
      <c r="L36" s="4">
        <v>2.41026357875944</v>
      </c>
      <c r="M36" s="4">
        <v>1.5702499599839499</v>
      </c>
      <c r="N36" s="4">
        <f t="shared" si="2"/>
        <v>-0.84623552312864669</v>
      </c>
      <c r="O36" s="4">
        <f t="shared" si="3"/>
        <v>5.6667626806475262</v>
      </c>
      <c r="P36" s="4">
        <v>-9.2192652886592601</v>
      </c>
      <c r="Q36">
        <v>0.46421594900000002</v>
      </c>
      <c r="R36">
        <v>0.98366730775665001</v>
      </c>
      <c r="S36" s="4">
        <f t="shared" si="4"/>
        <v>-1.0768024700684595</v>
      </c>
    </row>
    <row r="37" spans="1:19" x14ac:dyDescent="0.25">
      <c r="A37" s="11"/>
      <c r="B37" s="2" t="s">
        <v>33</v>
      </c>
      <c r="C37" s="3">
        <v>23</v>
      </c>
      <c r="D37" s="4">
        <v>-1.52491276420856</v>
      </c>
      <c r="E37" s="4">
        <v>0.11336447354960601</v>
      </c>
      <c r="F37" s="4">
        <f t="shared" si="0"/>
        <v>-1.7600162927602061</v>
      </c>
      <c r="G37" s="4">
        <f t="shared" si="1"/>
        <v>-1.289809235656914</v>
      </c>
      <c r="H37" s="4">
        <v>-35.759705094090002</v>
      </c>
      <c r="I37">
        <v>3.8305959999999999E-3</v>
      </c>
      <c r="J37">
        <v>0.98404200130597697</v>
      </c>
      <c r="K37" s="4" t="s">
        <v>69</v>
      </c>
      <c r="L37" s="4">
        <v>-1.4416599345352701</v>
      </c>
      <c r="M37" s="4">
        <v>0.14155345749718601</v>
      </c>
      <c r="N37" s="4">
        <f t="shared" si="2"/>
        <v>-1.7352238377073812</v>
      </c>
      <c r="O37" s="4">
        <f t="shared" si="3"/>
        <v>-1.148096031363159</v>
      </c>
      <c r="P37" s="4">
        <v>-46.132044821640903</v>
      </c>
      <c r="Q37">
        <v>0.68484347899999998</v>
      </c>
      <c r="R37">
        <v>0.97984844967100904</v>
      </c>
      <c r="S37" s="4">
        <f t="shared" si="4"/>
        <v>-10.372339727550902</v>
      </c>
    </row>
    <row r="38" spans="1:19" x14ac:dyDescent="0.25">
      <c r="A38" s="11"/>
      <c r="B38" s="2" t="s">
        <v>34</v>
      </c>
      <c r="C38" s="3">
        <v>10</v>
      </c>
      <c r="D38" s="4">
        <v>-3.0135313884564701</v>
      </c>
      <c r="E38" s="4">
        <v>0.47117194082677499</v>
      </c>
      <c r="F38" s="4">
        <f t="shared" si="0"/>
        <v>-4.0793963693072914</v>
      </c>
      <c r="G38" s="4">
        <f t="shared" si="1"/>
        <v>-1.9476664076056491</v>
      </c>
      <c r="H38" s="4">
        <v>-13.301764635997801</v>
      </c>
      <c r="I38">
        <v>0.78622932999999995</v>
      </c>
      <c r="J38">
        <v>0.99546219981529005</v>
      </c>
      <c r="K38" s="4" t="s">
        <v>68</v>
      </c>
      <c r="L38" s="4">
        <v>-3.0135313884564701</v>
      </c>
      <c r="M38" s="4">
        <v>0.47117194082677499</v>
      </c>
      <c r="N38" s="4">
        <f t="shared" si="2"/>
        <v>-4.0793963693072914</v>
      </c>
      <c r="O38" s="4">
        <f t="shared" si="3"/>
        <v>-1.9476664076056491</v>
      </c>
      <c r="P38" s="4">
        <v>-13.301764635997801</v>
      </c>
      <c r="Q38">
        <v>0.78622932999999995</v>
      </c>
      <c r="R38">
        <v>0.99546219981529005</v>
      </c>
      <c r="S38" s="4">
        <f t="shared" si="4"/>
        <v>0</v>
      </c>
    </row>
    <row r="39" spans="1:19" x14ac:dyDescent="0.25">
      <c r="A39" s="11"/>
      <c r="B39" s="2" t="s">
        <v>35</v>
      </c>
      <c r="C39" s="3">
        <v>7</v>
      </c>
      <c r="D39" s="4">
        <v>0.58666212079468505</v>
      </c>
      <c r="E39" s="4">
        <v>15.752038904352201</v>
      </c>
      <c r="F39" s="4">
        <f t="shared" si="0"/>
        <v>-37.957188553961323</v>
      </c>
      <c r="G39" s="4">
        <f t="shared" si="1"/>
        <v>39.130512795550693</v>
      </c>
      <c r="H39" s="4">
        <v>25.365248757497898</v>
      </c>
      <c r="I39">
        <v>0.99999999299999998</v>
      </c>
      <c r="J39">
        <v>0.42537421835058897</v>
      </c>
      <c r="K39" s="4" t="s">
        <v>68</v>
      </c>
      <c r="L39" s="4">
        <v>0.58666212079468505</v>
      </c>
      <c r="M39" s="4">
        <v>15.752038904352201</v>
      </c>
      <c r="N39" s="4">
        <f t="shared" si="2"/>
        <v>-37.957188553961323</v>
      </c>
      <c r="O39" s="4">
        <f t="shared" si="3"/>
        <v>39.130512795550693</v>
      </c>
      <c r="P39" s="4">
        <v>25.365248757497898</v>
      </c>
      <c r="Q39">
        <v>0.99999999299999998</v>
      </c>
      <c r="R39">
        <v>0.42537421835058897</v>
      </c>
      <c r="S39" s="4">
        <f t="shared" si="4"/>
        <v>0</v>
      </c>
    </row>
    <row r="40" spans="1:19" x14ac:dyDescent="0.25">
      <c r="A40" s="11"/>
      <c r="B40" s="2" t="s">
        <v>36</v>
      </c>
      <c r="C40" s="3">
        <v>23</v>
      </c>
      <c r="D40" s="4">
        <v>-1.4227462918854199</v>
      </c>
      <c r="E40" s="4">
        <v>0.210497005357592</v>
      </c>
      <c r="F40" s="4">
        <f t="shared" si="0"/>
        <v>-1.8592903621709791</v>
      </c>
      <c r="G40" s="4">
        <f t="shared" si="1"/>
        <v>-0.9862022215998606</v>
      </c>
      <c r="H40" s="4">
        <v>-22.626124654897399</v>
      </c>
      <c r="I40">
        <v>1.3497499999999999E-4</v>
      </c>
      <c r="J40">
        <v>0.97844536896012402</v>
      </c>
      <c r="K40" s="4" t="s">
        <v>66</v>
      </c>
      <c r="L40" s="4">
        <v>-1.07044306384336</v>
      </c>
      <c r="M40" s="4">
        <v>0.42936672005749199</v>
      </c>
      <c r="N40" s="4">
        <f t="shared" si="2"/>
        <v>-1.9608951408248796</v>
      </c>
      <c r="O40" s="4">
        <f t="shared" si="3"/>
        <v>-0.17999098686184045</v>
      </c>
      <c r="P40" s="4">
        <v>-38.638809447893401</v>
      </c>
      <c r="Q40">
        <v>0.404913839</v>
      </c>
      <c r="R40">
        <v>0.97285854444678899</v>
      </c>
      <c r="S40" s="4">
        <f t="shared" si="4"/>
        <v>-16.012684792996001</v>
      </c>
    </row>
    <row r="41" spans="1:19" x14ac:dyDescent="0.25">
      <c r="A41" s="11"/>
      <c r="B41" s="2" t="s">
        <v>37</v>
      </c>
      <c r="C41" s="3">
        <v>23</v>
      </c>
      <c r="D41" s="4">
        <v>0.484106720834172</v>
      </c>
      <c r="E41" s="4">
        <v>0.14520992022142301</v>
      </c>
      <c r="F41" s="4">
        <f t="shared" si="0"/>
        <v>0.18295977809447073</v>
      </c>
      <c r="G41" s="4">
        <f t="shared" si="1"/>
        <v>0.78525366357387327</v>
      </c>
      <c r="H41" s="4">
        <v>-53.035028759159196</v>
      </c>
      <c r="I41">
        <v>0.14701265499999999</v>
      </c>
      <c r="J41">
        <v>0.99649009700237701</v>
      </c>
      <c r="K41" s="4" t="s">
        <v>69</v>
      </c>
      <c r="L41" s="4">
        <v>0.448270246214034</v>
      </c>
      <c r="M41" s="4">
        <v>0.18603185629468999</v>
      </c>
      <c r="N41" s="4">
        <f t="shared" si="2"/>
        <v>6.2463789672284553E-2</v>
      </c>
      <c r="O41" s="4">
        <f t="shared" si="3"/>
        <v>0.83407670275578338</v>
      </c>
      <c r="P41" s="4">
        <v>-55.568046418376198</v>
      </c>
      <c r="Q41">
        <v>0.521665983</v>
      </c>
      <c r="R41">
        <v>0.996882183556007</v>
      </c>
      <c r="S41" s="4">
        <f t="shared" si="4"/>
        <v>-2.5330176592170019</v>
      </c>
    </row>
    <row r="42" spans="1:19" x14ac:dyDescent="0.25">
      <c r="A42" s="11"/>
      <c r="B42" s="2" t="s">
        <v>38</v>
      </c>
      <c r="C42" s="3">
        <v>13</v>
      </c>
      <c r="D42" s="4">
        <v>4.9666420741059802</v>
      </c>
      <c r="E42" s="4">
        <v>5.8967927786019496</v>
      </c>
      <c r="F42" s="4">
        <f t="shared" si="0"/>
        <v>-7.8813656858010095</v>
      </c>
      <c r="G42" s="4">
        <f t="shared" si="1"/>
        <v>17.814649834012968</v>
      </c>
      <c r="H42" s="4">
        <v>22.418037932381502</v>
      </c>
      <c r="I42" s="9">
        <v>1.86E-6</v>
      </c>
      <c r="J42">
        <v>0.46203690621492699</v>
      </c>
      <c r="K42" s="4" t="s">
        <v>67</v>
      </c>
      <c r="L42" s="4" t="s">
        <v>70</v>
      </c>
      <c r="M42" s="4" t="s">
        <v>70</v>
      </c>
      <c r="N42" s="4" t="s">
        <v>70</v>
      </c>
      <c r="O42" s="4" t="s">
        <v>70</v>
      </c>
      <c r="P42" s="4">
        <v>-3.7961087046862199</v>
      </c>
      <c r="Q42">
        <v>0.91568065399999998</v>
      </c>
      <c r="R42">
        <v>0.36023487295596202</v>
      </c>
      <c r="S42" s="4">
        <f t="shared" si="4"/>
        <v>-26.214146637067721</v>
      </c>
    </row>
    <row r="43" spans="1:19" x14ac:dyDescent="0.25">
      <c r="A43" s="11"/>
      <c r="B43" s="2" t="s">
        <v>39</v>
      </c>
      <c r="C43" s="3">
        <v>21</v>
      </c>
      <c r="D43" s="4">
        <v>0.10321824000843</v>
      </c>
      <c r="E43" s="4">
        <v>0.224490815439159</v>
      </c>
      <c r="F43" s="4">
        <f t="shared" si="0"/>
        <v>-0.36506139524456316</v>
      </c>
      <c r="G43" s="4">
        <f t="shared" si="1"/>
        <v>0.57149787526142315</v>
      </c>
      <c r="H43" s="4">
        <v>-12.619472261371699</v>
      </c>
      <c r="I43">
        <v>6.3692900000000005E-4</v>
      </c>
      <c r="J43">
        <v>0.94761888093244595</v>
      </c>
      <c r="K43" s="4" t="s">
        <v>66</v>
      </c>
      <c r="L43" s="4">
        <v>0.57240933126625104</v>
      </c>
      <c r="M43" s="4">
        <v>0.36481281381083902</v>
      </c>
      <c r="N43" s="4">
        <f t="shared" si="2"/>
        <v>-0.18857686343736679</v>
      </c>
      <c r="O43" s="4">
        <f t="shared" si="3"/>
        <v>1.3333955259698689</v>
      </c>
      <c r="P43" s="4">
        <v>-27.058026088427599</v>
      </c>
      <c r="Q43">
        <v>0.86972681299999999</v>
      </c>
      <c r="R43">
        <v>0.94020760080519705</v>
      </c>
      <c r="S43" s="4">
        <f t="shared" si="4"/>
        <v>-14.4385538270559</v>
      </c>
    </row>
    <row r="44" spans="1:19" x14ac:dyDescent="0.25">
      <c r="A44" s="11"/>
      <c r="B44" s="2" t="s">
        <v>40</v>
      </c>
      <c r="C44" s="3">
        <v>11</v>
      </c>
      <c r="D44" s="4">
        <v>-13.205498860406401</v>
      </c>
      <c r="E44" s="4">
        <v>6.2671543253193196</v>
      </c>
      <c r="F44" s="4">
        <f t="shared" si="0"/>
        <v>-27.169588904044204</v>
      </c>
      <c r="G44" s="4">
        <f t="shared" si="1"/>
        <v>0.75859118323140251</v>
      </c>
      <c r="H44" s="4">
        <v>9.6674969384390099</v>
      </c>
      <c r="I44">
        <v>0.45843885899999998</v>
      </c>
      <c r="J44">
        <v>0.96537989001286695</v>
      </c>
      <c r="K44" s="4" t="s">
        <v>68</v>
      </c>
      <c r="L44" s="4">
        <v>-13.205498860406401</v>
      </c>
      <c r="M44" s="4">
        <v>6.2671543253193196</v>
      </c>
      <c r="N44" s="4">
        <f t="shared" si="2"/>
        <v>-27.169588904044204</v>
      </c>
      <c r="O44" s="4">
        <f t="shared" si="3"/>
        <v>0.75859118323140251</v>
      </c>
      <c r="P44" s="4">
        <v>9.6674969384390099</v>
      </c>
      <c r="Q44">
        <v>0.45843885899999998</v>
      </c>
      <c r="R44">
        <v>0.96537989001286695</v>
      </c>
      <c r="S44" s="4">
        <f t="shared" si="4"/>
        <v>0</v>
      </c>
    </row>
    <row r="45" spans="1:19" x14ac:dyDescent="0.25">
      <c r="A45" s="11"/>
      <c r="B45" s="2" t="s">
        <v>41</v>
      </c>
      <c r="C45" s="3">
        <v>16</v>
      </c>
      <c r="D45" s="4">
        <v>-0.75976340213856697</v>
      </c>
      <c r="E45" s="4">
        <v>0.18958204691595501</v>
      </c>
      <c r="F45" s="4">
        <f t="shared" si="0"/>
        <v>-1.1638479698838711</v>
      </c>
      <c r="G45" s="4">
        <f t="shared" si="1"/>
        <v>-0.35567883439326287</v>
      </c>
      <c r="H45" s="4">
        <v>-4.2104097845490696</v>
      </c>
      <c r="I45">
        <v>0.589649003</v>
      </c>
      <c r="J45">
        <v>0.99320882956407097</v>
      </c>
      <c r="K45" s="4" t="s">
        <v>68</v>
      </c>
      <c r="L45" s="4">
        <v>-0.75976340213856697</v>
      </c>
      <c r="M45" s="4">
        <v>0.18958204691595501</v>
      </c>
      <c r="N45" s="4">
        <f t="shared" si="2"/>
        <v>-1.1638479698838711</v>
      </c>
      <c r="O45" s="4">
        <f t="shared" si="3"/>
        <v>-0.35567883439326287</v>
      </c>
      <c r="P45" s="4">
        <v>-4.2104097845490696</v>
      </c>
      <c r="Q45">
        <v>0.589649003</v>
      </c>
      <c r="R45">
        <v>0.99320882956407097</v>
      </c>
      <c r="S45" s="4">
        <f t="shared" si="4"/>
        <v>0</v>
      </c>
    </row>
    <row r="46" spans="1:19" x14ac:dyDescent="0.25">
      <c r="A46" s="11"/>
      <c r="B46" s="2" t="s">
        <v>42</v>
      </c>
      <c r="C46" s="3">
        <v>23</v>
      </c>
      <c r="D46" s="4">
        <v>-1.3738239590350401</v>
      </c>
      <c r="E46" s="4">
        <v>0.29562810775313297</v>
      </c>
      <c r="F46" s="4">
        <f t="shared" si="0"/>
        <v>-1.9869191298196918</v>
      </c>
      <c r="G46" s="4">
        <f t="shared" si="1"/>
        <v>-0.76072878825038848</v>
      </c>
      <c r="H46" s="4">
        <v>-22.759323737745699</v>
      </c>
      <c r="I46">
        <v>1.2992401000000001E-2</v>
      </c>
      <c r="J46">
        <v>0.95608678336389696</v>
      </c>
      <c r="K46" s="4" t="s">
        <v>67</v>
      </c>
      <c r="L46" s="4" t="s">
        <v>70</v>
      </c>
      <c r="M46" s="4" t="s">
        <v>70</v>
      </c>
      <c r="N46" s="4" t="s">
        <v>70</v>
      </c>
      <c r="O46" s="4" t="s">
        <v>70</v>
      </c>
      <c r="P46" s="4">
        <v>-31.274224611798001</v>
      </c>
      <c r="Q46">
        <v>0.91764909699999997</v>
      </c>
      <c r="R46">
        <v>0.86217644697180695</v>
      </c>
      <c r="S46" s="4">
        <f t="shared" si="4"/>
        <v>-8.5149008740523016</v>
      </c>
    </row>
    <row r="47" spans="1:19" x14ac:dyDescent="0.25">
      <c r="A47" s="11"/>
      <c r="B47" s="2" t="s">
        <v>43</v>
      </c>
      <c r="C47" s="3">
        <v>23</v>
      </c>
      <c r="D47" s="4">
        <v>-1.53374762743875</v>
      </c>
      <c r="E47" s="4">
        <v>9.7278310688731995E-2</v>
      </c>
      <c r="F47" s="4">
        <f t="shared" si="0"/>
        <v>-1.7354904960673116</v>
      </c>
      <c r="G47" s="4">
        <f t="shared" si="1"/>
        <v>-1.3320047588101884</v>
      </c>
      <c r="H47" s="4">
        <v>-59.785970787409099</v>
      </c>
      <c r="I47">
        <v>1.2639800000000001E-4</v>
      </c>
      <c r="J47">
        <v>0.97787944892755896</v>
      </c>
      <c r="K47" s="4" t="s">
        <v>66</v>
      </c>
      <c r="L47" s="4">
        <v>-1.29421340684612</v>
      </c>
      <c r="M47" s="4">
        <v>0.21278197622103601</v>
      </c>
      <c r="N47" s="4">
        <f t="shared" si="2"/>
        <v>-1.7354962166663213</v>
      </c>
      <c r="O47" s="4">
        <f t="shared" si="3"/>
        <v>-0.85293059702591867</v>
      </c>
      <c r="P47" s="4">
        <v>-76.009126471668196</v>
      </c>
      <c r="Q47">
        <v>0.421262362</v>
      </c>
      <c r="R47">
        <v>0.97362981645406499</v>
      </c>
      <c r="S47" s="4">
        <f t="shared" si="4"/>
        <v>-16.223155684259098</v>
      </c>
    </row>
    <row r="48" spans="1:19" x14ac:dyDescent="0.25">
      <c r="A48" s="11"/>
      <c r="B48" s="2" t="s">
        <v>44</v>
      </c>
      <c r="C48" s="3">
        <v>23</v>
      </c>
      <c r="D48" s="4">
        <v>2.7593091929225499</v>
      </c>
      <c r="E48" s="4">
        <v>0.58402968251128595</v>
      </c>
      <c r="F48" s="4">
        <f t="shared" si="0"/>
        <v>1.5481057635058557</v>
      </c>
      <c r="G48" s="4">
        <f t="shared" si="1"/>
        <v>3.9705126223392444</v>
      </c>
      <c r="H48" s="4">
        <v>-5.0024695123833398</v>
      </c>
      <c r="I48">
        <v>4.2423500000000002E-4</v>
      </c>
      <c r="J48">
        <v>0.95180308951738302</v>
      </c>
      <c r="K48" s="4" t="s">
        <v>69</v>
      </c>
      <c r="L48" s="4">
        <v>2.6541678319426198</v>
      </c>
      <c r="M48" s="4">
        <v>0.64095222059992296</v>
      </c>
      <c r="N48" s="4">
        <f t="shared" si="2"/>
        <v>1.3249142838271601</v>
      </c>
      <c r="O48" s="4">
        <f t="shared" si="3"/>
        <v>3.9834213800580796</v>
      </c>
      <c r="P48" s="4">
        <v>-18.677586789455901</v>
      </c>
      <c r="Q48">
        <v>0.39547596499999998</v>
      </c>
      <c r="R48">
        <v>0.95551148817620601</v>
      </c>
      <c r="S48" s="4">
        <f t="shared" si="4"/>
        <v>-13.675117277072562</v>
      </c>
    </row>
    <row r="49" spans="1:19" x14ac:dyDescent="0.25">
      <c r="A49" s="11"/>
      <c r="B49" s="2" t="s">
        <v>45</v>
      </c>
      <c r="C49" s="3">
        <v>13</v>
      </c>
      <c r="D49" s="4">
        <v>14.9049131050088</v>
      </c>
      <c r="E49" s="4">
        <v>3.2234077835542498</v>
      </c>
      <c r="F49" s="4">
        <f t="shared" si="0"/>
        <v>7.8817108709515979</v>
      </c>
      <c r="G49" s="4">
        <f t="shared" si="1"/>
        <v>21.928115339066004</v>
      </c>
      <c r="H49" s="4">
        <v>3.39944224569216</v>
      </c>
      <c r="I49">
        <v>5.1779590000000002E-3</v>
      </c>
      <c r="J49">
        <v>0.917438476461651</v>
      </c>
      <c r="K49" s="4" t="s">
        <v>67</v>
      </c>
      <c r="L49" s="4" t="s">
        <v>70</v>
      </c>
      <c r="M49" s="4" t="s">
        <v>70</v>
      </c>
      <c r="N49" s="4" t="s">
        <v>70</v>
      </c>
      <c r="O49" s="4" t="s">
        <v>70</v>
      </c>
      <c r="P49" s="4">
        <v>-5.8758712655407397</v>
      </c>
      <c r="Q49">
        <v>0.53489352499999998</v>
      </c>
      <c r="R49">
        <v>0.936420135522127</v>
      </c>
      <c r="S49" s="4">
        <f t="shared" si="4"/>
        <v>-9.2753135112329002</v>
      </c>
    </row>
    <row r="50" spans="1:19" x14ac:dyDescent="0.25">
      <c r="A50" s="11"/>
      <c r="B50" s="2" t="s">
        <v>46</v>
      </c>
      <c r="C50" s="3">
        <v>22</v>
      </c>
      <c r="D50" s="4">
        <v>-0.14111484577913599</v>
      </c>
      <c r="E50" s="4">
        <v>0.341098076437371</v>
      </c>
      <c r="F50" s="4">
        <f t="shared" si="0"/>
        <v>-0.85046712794827317</v>
      </c>
      <c r="G50" s="4">
        <f t="shared" si="1"/>
        <v>0.56823743639000113</v>
      </c>
      <c r="H50" s="4">
        <v>-17.613662745870698</v>
      </c>
      <c r="I50">
        <v>6.4540300000000001E-4</v>
      </c>
      <c r="J50">
        <v>0.94014810938862703</v>
      </c>
      <c r="K50" s="4" t="s">
        <v>66</v>
      </c>
      <c r="L50" s="4">
        <v>-0.85933441355328299</v>
      </c>
      <c r="M50" s="4">
        <v>0.60223344810555401</v>
      </c>
      <c r="N50" s="4">
        <f t="shared" si="2"/>
        <v>-2.1117474299916816</v>
      </c>
      <c r="O50" s="4">
        <f t="shared" si="3"/>
        <v>0.39307860288511587</v>
      </c>
      <c r="P50" s="4">
        <v>-31.895797900918598</v>
      </c>
      <c r="Q50">
        <v>0.81499876000000004</v>
      </c>
      <c r="R50">
        <v>0.96668479409068897</v>
      </c>
      <c r="S50" s="4">
        <f t="shared" si="4"/>
        <v>-14.2821351550479</v>
      </c>
    </row>
    <row r="51" spans="1:19" x14ac:dyDescent="0.25">
      <c r="A51" s="11"/>
      <c r="B51" s="2" t="s">
        <v>47</v>
      </c>
      <c r="C51" s="3">
        <v>17</v>
      </c>
      <c r="D51" s="4">
        <v>0.129958495649376</v>
      </c>
      <c r="E51" s="4">
        <v>0.169616802501419</v>
      </c>
      <c r="F51" s="4">
        <f t="shared" si="0"/>
        <v>-0.22961306281034716</v>
      </c>
      <c r="G51" s="4">
        <f t="shared" si="1"/>
        <v>0.48953005410909917</v>
      </c>
      <c r="H51" s="4">
        <v>-10.926274493809199</v>
      </c>
      <c r="I51">
        <v>1.2747536E-2</v>
      </c>
      <c r="J51">
        <v>0.97439398124348897</v>
      </c>
      <c r="K51" s="4" t="s">
        <v>69</v>
      </c>
      <c r="L51" s="4">
        <v>6.22746051049285E-2</v>
      </c>
      <c r="M51" s="4">
        <v>0.178028410997565</v>
      </c>
      <c r="N51" s="4">
        <f t="shared" si="2"/>
        <v>-0.31512876678074914</v>
      </c>
      <c r="O51" s="4">
        <f t="shared" si="3"/>
        <v>0.43967797699060612</v>
      </c>
      <c r="P51" s="4">
        <v>-18.5298941544606</v>
      </c>
      <c r="Q51">
        <v>0.57086217900000003</v>
      </c>
      <c r="R51">
        <v>0.97754244023449499</v>
      </c>
      <c r="S51" s="4">
        <f t="shared" si="4"/>
        <v>-7.6036196606514004</v>
      </c>
    </row>
    <row r="52" spans="1:19" x14ac:dyDescent="0.25">
      <c r="A52" s="11"/>
      <c r="B52" s="2" t="s">
        <v>48</v>
      </c>
      <c r="C52" s="3">
        <v>12</v>
      </c>
      <c r="D52" s="4">
        <v>-0.96188228340711701</v>
      </c>
      <c r="E52" s="4">
        <v>4.6539480752711401E-2</v>
      </c>
      <c r="F52" s="4">
        <f t="shared" si="0"/>
        <v>-1.0643149899022053</v>
      </c>
      <c r="G52" s="4">
        <f t="shared" si="1"/>
        <v>-0.85944957691202883</v>
      </c>
      <c r="H52" s="4">
        <v>-60.752985311051802</v>
      </c>
      <c r="I52">
        <v>0.81440742300000002</v>
      </c>
      <c r="J52">
        <v>0.99966869269169201</v>
      </c>
      <c r="K52" s="4" t="s">
        <v>68</v>
      </c>
      <c r="L52" s="4">
        <v>-0.96188228340711701</v>
      </c>
      <c r="M52" s="4">
        <v>4.6539480752711401E-2</v>
      </c>
      <c r="N52" s="4">
        <f t="shared" si="2"/>
        <v>-1.0643149899022053</v>
      </c>
      <c r="O52" s="4">
        <f t="shared" si="3"/>
        <v>-0.85944957691202883</v>
      </c>
      <c r="P52" s="4">
        <v>-60.752985311051802</v>
      </c>
      <c r="Q52">
        <v>0.81440742300000002</v>
      </c>
      <c r="R52">
        <v>0.99966869269169201</v>
      </c>
      <c r="S52" s="4">
        <f t="shared" si="4"/>
        <v>0</v>
      </c>
    </row>
    <row r="53" spans="1:19" x14ac:dyDescent="0.25">
      <c r="A53" s="11"/>
      <c r="B53" s="2" t="s">
        <v>49</v>
      </c>
      <c r="C53" s="3">
        <v>5</v>
      </c>
      <c r="D53" s="4">
        <v>1.6589722923655099</v>
      </c>
      <c r="E53" s="4">
        <v>0.90526411943409302</v>
      </c>
      <c r="F53" s="4">
        <f t="shared" si="0"/>
        <v>-0.85444384094846804</v>
      </c>
      <c r="G53" s="4">
        <f t="shared" si="1"/>
        <v>4.1723884256794879</v>
      </c>
      <c r="H53" s="4" t="s">
        <v>61</v>
      </c>
      <c r="I53" t="s">
        <v>70</v>
      </c>
      <c r="J53">
        <v>0.99598354474518902</v>
      </c>
      <c r="K53" s="4" t="s">
        <v>69</v>
      </c>
      <c r="L53" s="4">
        <v>1.13317382902555</v>
      </c>
      <c r="M53" s="4">
        <v>1.3635788127410999</v>
      </c>
      <c r="N53" s="4">
        <f t="shared" si="2"/>
        <v>-2.6527278911608949</v>
      </c>
      <c r="O53" s="4">
        <f t="shared" si="3"/>
        <v>4.9190755492119944</v>
      </c>
      <c r="P53" s="4">
        <v>-67.290468526350097</v>
      </c>
      <c r="Q53">
        <v>0.61326033899999999</v>
      </c>
      <c r="R53">
        <v>0.99614486706896999</v>
      </c>
      <c r="S53" s="4" t="s">
        <v>70</v>
      </c>
    </row>
    <row r="54" spans="1:19" x14ac:dyDescent="0.25">
      <c r="A54" s="11"/>
      <c r="B54" s="2" t="s">
        <v>50</v>
      </c>
      <c r="C54" s="3">
        <v>23</v>
      </c>
      <c r="D54" s="4">
        <v>2.1522616672425401</v>
      </c>
      <c r="E54" s="4">
        <v>1.00449586632099</v>
      </c>
      <c r="F54" s="4">
        <f t="shared" si="0"/>
        <v>6.9064743258517414E-2</v>
      </c>
      <c r="G54" s="4">
        <f t="shared" si="1"/>
        <v>4.2354585912265623</v>
      </c>
      <c r="H54" s="4">
        <v>-21.938183834301</v>
      </c>
      <c r="I54">
        <v>0.11095385100000001</v>
      </c>
      <c r="J54">
        <v>0.98377643892810895</v>
      </c>
      <c r="K54" s="4" t="s">
        <v>66</v>
      </c>
      <c r="L54" s="4">
        <v>-1.6948153300834301</v>
      </c>
      <c r="M54" s="4">
        <v>2.0534475883422698</v>
      </c>
      <c r="N54" s="4">
        <f t="shared" si="2"/>
        <v>-5.9534049798989344</v>
      </c>
      <c r="O54" s="4">
        <f t="shared" si="3"/>
        <v>2.5637743197320741</v>
      </c>
      <c r="P54" s="4">
        <v>-25.399078142089401</v>
      </c>
      <c r="Q54">
        <v>0.62613218800000003</v>
      </c>
      <c r="R54">
        <v>0.98927803721033203</v>
      </c>
      <c r="S54" s="4">
        <f t="shared" si="4"/>
        <v>-3.4608943077884007</v>
      </c>
    </row>
    <row r="55" spans="1:19" x14ac:dyDescent="0.25">
      <c r="A55" s="11"/>
      <c r="B55" s="2" t="s">
        <v>51</v>
      </c>
      <c r="C55" s="3">
        <v>23</v>
      </c>
      <c r="D55" s="4">
        <v>-1.7710253457973699</v>
      </c>
      <c r="E55" s="4">
        <v>1.09139608092503</v>
      </c>
      <c r="F55" s="4">
        <f t="shared" si="0"/>
        <v>-4.0344422844437915</v>
      </c>
      <c r="G55" s="4">
        <f t="shared" si="1"/>
        <v>0.49239159284905143</v>
      </c>
      <c r="H55" s="4">
        <v>14.545423776034699</v>
      </c>
      <c r="I55">
        <v>3.7129900000000001E-4</v>
      </c>
      <c r="J55">
        <v>0.94550300422174105</v>
      </c>
      <c r="K55" s="4" t="s">
        <v>66</v>
      </c>
      <c r="L55" s="4">
        <v>-4.26617385099141</v>
      </c>
      <c r="M55" s="4">
        <v>1.3139564205321701</v>
      </c>
      <c r="N55" s="4">
        <f t="shared" si="2"/>
        <v>-6.9911526839326523</v>
      </c>
      <c r="O55" s="4">
        <f t="shared" si="3"/>
        <v>-1.5411950180501672</v>
      </c>
      <c r="P55" s="4">
        <v>-0.54968445780685804</v>
      </c>
      <c r="Q55">
        <v>0.70401969499999995</v>
      </c>
      <c r="R55">
        <v>0.93490150735310595</v>
      </c>
      <c r="S55" s="4">
        <f t="shared" si="4"/>
        <v>-15.095108233841557</v>
      </c>
    </row>
    <row r="56" spans="1:19" x14ac:dyDescent="0.25">
      <c r="A56" s="11"/>
      <c r="B56" s="2" t="s">
        <v>52</v>
      </c>
      <c r="C56" s="3">
        <v>13</v>
      </c>
      <c r="D56" s="4">
        <v>-0.41403934684782201</v>
      </c>
      <c r="E56" s="4">
        <v>6.9997078098679999E-2</v>
      </c>
      <c r="F56" s="4">
        <f t="shared" si="0"/>
        <v>-0.56654987864844497</v>
      </c>
      <c r="G56" s="4">
        <f t="shared" si="1"/>
        <v>-0.26152881504719905</v>
      </c>
      <c r="H56" s="4">
        <v>-41.190164031937798</v>
      </c>
      <c r="I56">
        <v>0.84813708099999996</v>
      </c>
      <c r="J56">
        <v>0.99865990831488005</v>
      </c>
      <c r="K56" s="4" t="s">
        <v>68</v>
      </c>
      <c r="L56" s="4">
        <v>-0.41403934684782201</v>
      </c>
      <c r="M56" s="4">
        <v>6.9997078098679999E-2</v>
      </c>
      <c r="N56" s="4">
        <f t="shared" si="2"/>
        <v>-0.56654987864844497</v>
      </c>
      <c r="O56" s="4">
        <f t="shared" si="3"/>
        <v>-0.26152881504719905</v>
      </c>
      <c r="P56" s="4">
        <v>-41.190164031937798</v>
      </c>
      <c r="Q56">
        <v>0.84813708099999996</v>
      </c>
      <c r="R56">
        <v>0.99865990831488005</v>
      </c>
      <c r="S56" s="4">
        <f t="shared" si="4"/>
        <v>0</v>
      </c>
    </row>
    <row r="57" spans="1:19" x14ac:dyDescent="0.25">
      <c r="A57" s="11"/>
      <c r="B57" s="2" t="s">
        <v>53</v>
      </c>
      <c r="C57" s="3">
        <v>15</v>
      </c>
      <c r="D57" s="4">
        <v>3.1483924282017801</v>
      </c>
      <c r="E57" s="4">
        <v>0.54000154504680298</v>
      </c>
      <c r="F57" s="4">
        <f t="shared" si="0"/>
        <v>1.9902043029303511</v>
      </c>
      <c r="G57" s="4">
        <f t="shared" si="1"/>
        <v>4.3065805534732089</v>
      </c>
      <c r="H57" s="4">
        <v>-30.760837738686799</v>
      </c>
      <c r="I57">
        <v>0.73363201</v>
      </c>
      <c r="J57">
        <v>0.96198144642546801</v>
      </c>
      <c r="K57" s="4" t="s">
        <v>68</v>
      </c>
      <c r="L57" s="4">
        <v>3.1483924282017801</v>
      </c>
      <c r="M57" s="4">
        <v>0.54000154504680298</v>
      </c>
      <c r="N57" s="4">
        <f t="shared" si="2"/>
        <v>1.9902043029303511</v>
      </c>
      <c r="O57" s="4">
        <f t="shared" si="3"/>
        <v>4.3065805534732089</v>
      </c>
      <c r="P57" s="4">
        <v>-30.760837738686799</v>
      </c>
      <c r="Q57">
        <v>0.73363201</v>
      </c>
      <c r="R57">
        <v>0.96198144642546801</v>
      </c>
      <c r="S57" s="4">
        <f t="shared" si="4"/>
        <v>0</v>
      </c>
    </row>
    <row r="58" spans="1:19" x14ac:dyDescent="0.25">
      <c r="A58" s="11"/>
      <c r="B58" s="2" t="s">
        <v>54</v>
      </c>
      <c r="C58" s="3">
        <v>17</v>
      </c>
      <c r="D58" s="4">
        <v>-0.76790131508708703</v>
      </c>
      <c r="E58" s="4">
        <v>0.514524276335805</v>
      </c>
      <c r="F58" s="4">
        <f t="shared" si="0"/>
        <v>-1.8586440550693415</v>
      </c>
      <c r="G58" s="4">
        <f t="shared" si="1"/>
        <v>0.32284142489516743</v>
      </c>
      <c r="H58" s="4">
        <v>-9.5288622375648604</v>
      </c>
      <c r="I58">
        <v>5.1461850000000002E-3</v>
      </c>
      <c r="J58">
        <v>0.92798767317712505</v>
      </c>
      <c r="K58" s="4" t="s">
        <v>66</v>
      </c>
      <c r="L58" s="4">
        <v>-0.21691124614086599</v>
      </c>
      <c r="M58" s="4">
        <v>0.75705259593149399</v>
      </c>
      <c r="N58" s="4">
        <f t="shared" si="2"/>
        <v>-1.8217910560452477</v>
      </c>
      <c r="O58" s="4">
        <f t="shared" si="3"/>
        <v>1.3879685637635157</v>
      </c>
      <c r="P58" s="4">
        <v>-19.161762924387499</v>
      </c>
      <c r="Q58">
        <v>0.63568681800000004</v>
      </c>
      <c r="R58">
        <v>0.92269073216626696</v>
      </c>
      <c r="S58" s="4">
        <f t="shared" si="4"/>
        <v>-9.632900686822639</v>
      </c>
    </row>
    <row r="59" spans="1:19" x14ac:dyDescent="0.25">
      <c r="A59" s="11"/>
      <c r="B59" s="2" t="s">
        <v>55</v>
      </c>
      <c r="C59" s="3">
        <v>13</v>
      </c>
      <c r="D59" s="4">
        <v>1.16138596284837</v>
      </c>
      <c r="E59" s="4">
        <v>0.92137456056327305</v>
      </c>
      <c r="F59" s="4">
        <f t="shared" si="0"/>
        <v>-0.84611675063589376</v>
      </c>
      <c r="G59" s="4">
        <f t="shared" si="1"/>
        <v>3.1688886763326338</v>
      </c>
      <c r="H59" s="4">
        <v>-5.0894598132078102</v>
      </c>
      <c r="I59">
        <v>0.33298726499999998</v>
      </c>
      <c r="J59">
        <v>0.97624097291961298</v>
      </c>
      <c r="K59" s="4" t="s">
        <v>69</v>
      </c>
      <c r="L59" s="4">
        <v>0.80618612488349195</v>
      </c>
      <c r="M59" s="4">
        <v>0.94689190983478599</v>
      </c>
      <c r="N59" s="4">
        <f t="shared" si="2"/>
        <v>-1.2569141165726441</v>
      </c>
      <c r="O59" s="4">
        <f t="shared" si="3"/>
        <v>2.8692863663396277</v>
      </c>
      <c r="P59" s="4">
        <v>-5.4971118154960399</v>
      </c>
      <c r="Q59">
        <v>0.408270623</v>
      </c>
      <c r="R59">
        <v>0.98067632331697596</v>
      </c>
      <c r="S59" s="4">
        <f t="shared" si="4"/>
        <v>-0.40765200228822973</v>
      </c>
    </row>
  </sheetData>
  <mergeCells count="17">
    <mergeCell ref="A2:A4"/>
    <mergeCell ref="A5:A59"/>
    <mergeCell ref="D2:J2"/>
    <mergeCell ref="I3:I4"/>
    <mergeCell ref="J3:J4"/>
    <mergeCell ref="B1:S1"/>
    <mergeCell ref="P3:P4"/>
    <mergeCell ref="S2:S4"/>
    <mergeCell ref="H3:H4"/>
    <mergeCell ref="K3:K4"/>
    <mergeCell ref="D3:G3"/>
    <mergeCell ref="L3:O3"/>
    <mergeCell ref="K2:R2"/>
    <mergeCell ref="Q3:Q4"/>
    <mergeCell ref="R3:R4"/>
    <mergeCell ref="B2:B4"/>
    <mergeCell ref="C2:C4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Meng Xu</dc:creator>
  <cp:lastModifiedBy>gter04</cp:lastModifiedBy>
  <dcterms:created xsi:type="dcterms:W3CDTF">2018-11-07T13:26:31Z</dcterms:created>
  <dcterms:modified xsi:type="dcterms:W3CDTF">2020-12-01T17:28:07Z</dcterms:modified>
</cp:coreProperties>
</file>