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095FC5D0-29C1-48B4-A0F5-BA08C5A524E1}" xr6:coauthVersionLast="45" xr6:coauthVersionMax="45" xr10:uidLastSave="{00000000-0000-0000-0000-000000000000}"/>
  <bookViews>
    <workbookView xWindow="1560" yWindow="1140" windowWidth="15030" windowHeight="15060" xr2:uid="{46483D0A-1032-4F6E-8B28-02E13D753983}"/>
  </bookViews>
  <sheets>
    <sheet name="Sheet1" sheetId="1" r:id="rId1"/>
  </sheets>
  <definedNames>
    <definedName name="_xlnm._FilterDatabase" localSheetId="0" hidden="1">Sheet1!#REF!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5" i="1"/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5" i="1" l="1"/>
</calcChain>
</file>

<file path=xl/sharedStrings.xml><?xml version="1.0" encoding="utf-8"?>
<sst xmlns="http://schemas.openxmlformats.org/spreadsheetml/2006/main" count="167" uniqueCount="87">
  <si>
    <t>state</t>
  </si>
  <si>
    <t>n</t>
  </si>
  <si>
    <t>Alabama</t>
  </si>
  <si>
    <t>Alaska</t>
  </si>
  <si>
    <t>Alaska Territory</t>
  </si>
  <si>
    <t>Arizona</t>
  </si>
  <si>
    <t>Arizona Territory</t>
  </si>
  <si>
    <t>Arkansas</t>
  </si>
  <si>
    <t>Arkansas Territory</t>
  </si>
  <si>
    <t>California</t>
  </si>
  <si>
    <t>Colorado</t>
  </si>
  <si>
    <t>Connecticut</t>
  </si>
  <si>
    <t>Dakota Territory</t>
  </si>
  <si>
    <t>District Of Columbia</t>
  </si>
  <si>
    <t>Florida</t>
  </si>
  <si>
    <t>Florida Territory</t>
  </si>
  <si>
    <t>Georgia</t>
  </si>
  <si>
    <t>Hawaii</t>
  </si>
  <si>
    <t>Hawaii Territory</t>
  </si>
  <si>
    <t>Idaho</t>
  </si>
  <si>
    <t>Idaho Territory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</si>
  <si>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</si>
  <si>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</si>
  <si>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</si>
  <si>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</si>
  <si>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</si>
  <si>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</si>
  <si>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</si>
  <si>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</si>
  <si>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</si>
  <si>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</si>
  <si>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Michigan Territory</t>
  </si>
  <si>
    <t>Minnesota</t>
  </si>
  <si>
    <t>Mississippi</t>
  </si>
  <si>
    <t>Missouri</t>
  </si>
  <si>
    <t>Montana</t>
  </si>
  <si>
    <t>Montana Territory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</si>
  <si>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</si>
  <si>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</si>
  <si>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</si>
  <si>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</si>
  <si>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</si>
  <si>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</si>
  <si>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</si>
  <si>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</si>
  <si>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</si>
  <si>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</si>
  <si>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</si>
  <si>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Oklahoma Territory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</si>
  <si>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</si>
  <si>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</si>
  <si>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</si>
  <si>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</si>
  <si>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</si>
  <si>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</si>
  <si>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</si>
  <si>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</si>
  <si>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</si>
  <si>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</si>
  <si>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</si>
  <si>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</si>
  <si>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Washington Territory</t>
  </si>
  <si>
    <t>West Virginia</t>
  </si>
  <si>
    <t>Wisconsin</t>
  </si>
  <si>
    <t>Wyoming</t>
  </si>
  <si>
    <t>Wyoming Territory</t>
  </si>
  <si>
    <t>quadratic coefficient</t>
  </si>
  <si>
    <t>est</t>
  </si>
  <si>
    <t>std err</t>
  </si>
  <si>
    <t>Inf</t>
  </si>
  <si>
    <t>OLS</t>
  </si>
  <si>
    <t>AICc</t>
  </si>
  <si>
    <t>∆AICc</t>
  </si>
  <si>
    <t>mod</t>
  </si>
  <si>
    <t>ols</t>
  </si>
  <si>
    <t>gls_exp</t>
  </si>
  <si>
    <t>gls_rat</t>
  </si>
  <si>
    <t>gls_gauss</t>
  </si>
  <si>
    <t>gls_sph</t>
  </si>
  <si>
    <t>gls_lin</t>
  </si>
  <si>
    <t>lower</t>
  </si>
  <si>
    <t>upper</t>
  </si>
  <si>
    <t>AICc wt</t>
  </si>
  <si>
    <t>cor</t>
  </si>
  <si>
    <t>NA</t>
  </si>
  <si>
    <t>best LS</t>
  </si>
  <si>
    <t>Table S28. Descriptive model summary of the temporal quadratic TL for each state. OLS is the ordinary least-squares quadratic regression and best LS is the least-squares quadratic regression with the smallest AICc. n is the number of finite log(mean)-log(variance) pairs (here, the number of counties) in each fitting. Other notations are defined in Tables S1 and S7.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</si>
</sst>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164" fontId="0" fillId="0" borderId="0" xfId="0" applyNumberFormat="1" applyFont="1"/>
    <xf numFmtId="164" fontId="2" fillId="0" borderId="0" xfId="0" applyNumberFormat="1" applyFont="1"/>
    <xf numFmtId="11" fontId="0" fillId="0" borderId="0" xfId="0" applyNumberFormat="1"/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53638-E1BC-45B1-9538-F4952A0B8EEA}">
  <dimension ref="A1:R68"/>
  <sheetViews>
    <sheetView tabSelected="1" workbookViewId="0">
      <selection sqref="A1:R1"/>
    </sheetView>
  </sheetViews>
  <sheetFormatPr defaultRowHeight="15" x14ac:dyDescent="0.25"/>
  <cols>
    <col min="1" max="1" width="20" style="3" customWidth="1"/>
    <col min="2" max="9" width="9.140625" style="3" customWidth="1"/>
    <col min="10" max="10" width="9.140625" style="3"/>
    <col min="11" max="15" width="9.140625" style="3" customWidth="1"/>
    <col min="16" max="16384" width="9.140625" style="3"/>
  </cols>
  <sheetData>
    <row r="1" spans="1:18" ht="32.25" customHeight="1" x14ac:dyDescent="0.25">
      <c r="A1" s="7" t="s">
        <v>86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x14ac:dyDescent="0.25">
      <c r="A2" s="8" t="s">
        <v>0</v>
      </c>
      <c r="B2" s="8" t="s">
        <v>1</v>
      </c>
      <c r="C2" s="8" t="s">
        <v>70</v>
      </c>
      <c r="D2" s="8"/>
      <c r="E2" s="8"/>
      <c r="F2" s="8"/>
      <c r="G2" s="8"/>
      <c r="H2" s="8"/>
      <c r="I2" s="8"/>
      <c r="J2" s="8" t="s">
        <v>85</v>
      </c>
      <c r="K2" s="8"/>
      <c r="L2" s="8"/>
      <c r="M2" s="8"/>
      <c r="N2" s="8"/>
      <c r="O2" s="8"/>
      <c r="P2" s="8"/>
      <c r="Q2" s="8"/>
      <c r="R2" s="9" t="s">
        <v>72</v>
      </c>
    </row>
    <row r="3" spans="1:18" x14ac:dyDescent="0.25">
      <c r="A3" s="8"/>
      <c r="B3" s="8"/>
      <c r="C3" s="8" t="s">
        <v>66</v>
      </c>
      <c r="D3" s="8"/>
      <c r="E3" s="8"/>
      <c r="F3" s="8"/>
      <c r="G3" s="8" t="s">
        <v>71</v>
      </c>
      <c r="H3" s="8" t="s">
        <v>82</v>
      </c>
      <c r="I3" s="8" t="s">
        <v>83</v>
      </c>
      <c r="J3" s="8" t="s">
        <v>73</v>
      </c>
      <c r="K3" s="8" t="s">
        <v>66</v>
      </c>
      <c r="L3" s="8"/>
      <c r="M3" s="8"/>
      <c r="N3" s="8"/>
      <c r="O3" s="8" t="s">
        <v>71</v>
      </c>
      <c r="P3" s="8" t="s">
        <v>82</v>
      </c>
      <c r="Q3" s="8" t="s">
        <v>83</v>
      </c>
      <c r="R3" s="8"/>
    </row>
    <row r="4" spans="1:18" x14ac:dyDescent="0.25">
      <c r="A4" s="8"/>
      <c r="B4" s="8"/>
      <c r="C4" s="1" t="s">
        <v>67</v>
      </c>
      <c r="D4" s="1" t="s">
        <v>68</v>
      </c>
      <c r="E4" s="2" t="s">
        <v>80</v>
      </c>
      <c r="F4" s="2" t="s">
        <v>81</v>
      </c>
      <c r="G4" s="8"/>
      <c r="H4" s="8"/>
      <c r="I4" s="8"/>
      <c r="J4" s="8"/>
      <c r="K4" s="1" t="s">
        <v>67</v>
      </c>
      <c r="L4" s="1" t="s">
        <v>68</v>
      </c>
      <c r="M4" s="2" t="s">
        <v>80</v>
      </c>
      <c r="N4" s="2" t="s">
        <v>81</v>
      </c>
      <c r="O4" s="8"/>
      <c r="P4" s="8"/>
      <c r="Q4" s="8"/>
      <c r="R4" s="8"/>
    </row>
    <row r="5" spans="1:18" x14ac:dyDescent="0.25">
      <c r="A5" s="3" t="s">
        <v>2</v>
      </c>
      <c r="B5" s="3">
        <v>68</v>
      </c>
      <c r="C5" s="4">
        <v>-0.58155409121264501</v>
      </c>
      <c r="D5" s="4">
        <v>0.36483393230780897</v>
      </c>
      <c r="E5" s="4">
        <f>C5-D5*_xlfn.T.INV(0.975,B5-1)</f>
        <v>-1.3097656679309311</v>
      </c>
      <c r="F5" s="4">
        <f>C5+D5*_xlfn.T.INV(0.975,B5-1)</f>
        <v>0.14665748550564117</v>
      </c>
      <c r="G5" s="5">
        <v>55.809173408656697</v>
      </c>
      <c r="H5">
        <v>0.35851184699999999</v>
      </c>
      <c r="I5">
        <v>0.99530452908014999</v>
      </c>
      <c r="J5" s="5" t="s">
        <v>74</v>
      </c>
      <c r="K5" s="4">
        <v>-0.58155409121264501</v>
      </c>
      <c r="L5" s="4">
        <v>0.36483393230780897</v>
      </c>
      <c r="M5" s="4">
        <f>K5-L5*_xlfn.T.INV(0.975,B5-1)</f>
        <v>-1.3097656679309311</v>
      </c>
      <c r="N5" s="4">
        <f>K5+L5*_xlfn.T.INV(0.975,B5-1)</f>
        <v>0.14665748550564117</v>
      </c>
      <c r="O5" s="5">
        <v>55.809173408656697</v>
      </c>
      <c r="P5">
        <v>0.35851184699999999</v>
      </c>
      <c r="Q5">
        <v>0.99530452908014999</v>
      </c>
      <c r="R5" s="4">
        <f>O5-G5</f>
        <v>0</v>
      </c>
    </row>
    <row r="6" spans="1:18" x14ac:dyDescent="0.25">
      <c r="A6" s="3" t="s">
        <v>3</v>
      </c>
      <c r="B6" s="3">
        <v>30</v>
      </c>
      <c r="C6" s="4">
        <v>0.10746529980460801</v>
      </c>
      <c r="D6" s="4">
        <v>0.27675018721309702</v>
      </c>
      <c r="E6" s="4">
        <f t="shared" ref="E6:E68" si="0">C6-D6*_xlfn.T.INV(0.975,B6-1)</f>
        <v>-0.45855238654939307</v>
      </c>
      <c r="F6" s="4">
        <f t="shared" ref="F6:F68" si="1">C6+D6*_xlfn.T.INV(0.975,B6-1)</f>
        <v>0.67348298615860913</v>
      </c>
      <c r="G6" s="4">
        <v>63.731917585032697</v>
      </c>
      <c r="H6">
        <v>1</v>
      </c>
      <c r="I6">
        <v>0.97311217594858401</v>
      </c>
      <c r="J6" s="4" t="s">
        <v>74</v>
      </c>
      <c r="K6" s="4">
        <v>0.10746529980460801</v>
      </c>
      <c r="L6" s="4">
        <v>0.27675018721309702</v>
      </c>
      <c r="M6" s="4">
        <f t="shared" ref="M6:M68" si="2">K6-L6*_xlfn.T.INV(0.975,B6-1)</f>
        <v>-0.45855238654939307</v>
      </c>
      <c r="N6" s="4">
        <f t="shared" ref="N6:N68" si="3">K6+L6*_xlfn.T.INV(0.975,B6-1)</f>
        <v>0.67348298615860913</v>
      </c>
      <c r="O6" s="4">
        <v>63.731917585032697</v>
      </c>
      <c r="P6">
        <v>1</v>
      </c>
      <c r="Q6">
        <v>0.97311217594858401</v>
      </c>
      <c r="R6" s="4">
        <f t="shared" ref="R6:R67" si="4">O6-G6</f>
        <v>0</v>
      </c>
    </row>
    <row r="7" spans="1:18" x14ac:dyDescent="0.25">
      <c r="A7" s="3" t="s">
        <v>4</v>
      </c>
      <c r="B7" s="3">
        <v>6</v>
      </c>
      <c r="C7" s="4">
        <v>-22.489603697403599</v>
      </c>
      <c r="D7" s="4">
        <v>18.829595969657401</v>
      </c>
      <c r="E7" s="4">
        <f t="shared" si="0"/>
        <v>-70.892621069375679</v>
      </c>
      <c r="F7" s="4">
        <f t="shared" si="1"/>
        <v>25.913413674568485</v>
      </c>
      <c r="G7" s="4">
        <v>57.493635242308201</v>
      </c>
      <c r="H7">
        <v>1</v>
      </c>
      <c r="I7">
        <v>6.8505969725836099E-2</v>
      </c>
      <c r="J7" s="4" t="s">
        <v>74</v>
      </c>
      <c r="K7" s="4">
        <v>-22.489603697403599</v>
      </c>
      <c r="L7" s="4">
        <v>18.829595969657401</v>
      </c>
      <c r="M7" s="4">
        <f t="shared" si="2"/>
        <v>-70.892621069375679</v>
      </c>
      <c r="N7" s="4">
        <f t="shared" si="3"/>
        <v>25.913413674568485</v>
      </c>
      <c r="O7" s="4">
        <v>57.493635242308201</v>
      </c>
      <c r="P7">
        <v>1</v>
      </c>
      <c r="Q7">
        <v>6.8505969725836099E-2</v>
      </c>
      <c r="R7" s="4">
        <f t="shared" si="4"/>
        <v>0</v>
      </c>
    </row>
    <row r="8" spans="1:18" x14ac:dyDescent="0.25">
      <c r="A8" s="3" t="s">
        <v>5</v>
      </c>
      <c r="B8" s="3">
        <v>15</v>
      </c>
      <c r="C8" s="4">
        <v>-0.56714838063288497</v>
      </c>
      <c r="D8" s="4">
        <v>0.23298666813374</v>
      </c>
      <c r="E8" s="4">
        <f t="shared" si="0"/>
        <v>-1.0668550849084537</v>
      </c>
      <c r="F8" s="4">
        <f t="shared" si="1"/>
        <v>-6.7441676357316294E-2</v>
      </c>
      <c r="G8" s="5">
        <v>17.2950308700518</v>
      </c>
      <c r="H8">
        <v>0.67346423799999999</v>
      </c>
      <c r="I8">
        <v>0.99777982111497898</v>
      </c>
      <c r="J8" s="5" t="s">
        <v>74</v>
      </c>
      <c r="K8" s="4">
        <v>-0.56714838063288497</v>
      </c>
      <c r="L8" s="4">
        <v>0.23298666813374</v>
      </c>
      <c r="M8" s="4">
        <f t="shared" si="2"/>
        <v>-1.0668550849084537</v>
      </c>
      <c r="N8" s="4">
        <f t="shared" si="3"/>
        <v>-6.7441676357316294E-2</v>
      </c>
      <c r="O8" s="5">
        <v>17.2950308700518</v>
      </c>
      <c r="P8">
        <v>0.67346423799999999</v>
      </c>
      <c r="Q8">
        <v>0.99777982111497898</v>
      </c>
      <c r="R8" s="4">
        <f t="shared" si="4"/>
        <v>0</v>
      </c>
    </row>
    <row r="9" spans="1:18" x14ac:dyDescent="0.25">
      <c r="A9" s="3" t="s">
        <v>6</v>
      </c>
      <c r="B9" s="3">
        <v>13</v>
      </c>
      <c r="C9" s="4">
        <v>2.53505461834858</v>
      </c>
      <c r="D9" s="4">
        <v>1.3626965501993</v>
      </c>
      <c r="E9" s="4">
        <f t="shared" si="0"/>
        <v>-0.43400610816892682</v>
      </c>
      <c r="F9" s="4">
        <f t="shared" si="1"/>
        <v>5.5041153448660864</v>
      </c>
      <c r="G9" s="5">
        <v>23.787425133226801</v>
      </c>
      <c r="H9">
        <v>0.75317041399999995</v>
      </c>
      <c r="I9">
        <v>0.89230556980255005</v>
      </c>
      <c r="J9" s="5" t="s">
        <v>74</v>
      </c>
      <c r="K9" s="4">
        <v>2.53505461834858</v>
      </c>
      <c r="L9" s="4">
        <v>1.3626965501993</v>
      </c>
      <c r="M9" s="4">
        <f t="shared" si="2"/>
        <v>-0.43400610816892682</v>
      </c>
      <c r="N9" s="4">
        <f t="shared" si="3"/>
        <v>5.5041153448660864</v>
      </c>
      <c r="O9" s="5">
        <v>23.787425133226801</v>
      </c>
      <c r="P9">
        <v>0.75317041399999995</v>
      </c>
      <c r="Q9">
        <v>0.89230556980255005</v>
      </c>
      <c r="R9" s="4">
        <f t="shared" si="4"/>
        <v>0</v>
      </c>
    </row>
    <row r="10" spans="1:18" x14ac:dyDescent="0.25">
      <c r="A10" s="3" t="s">
        <v>7</v>
      </c>
      <c r="B10" s="3">
        <v>75</v>
      </c>
      <c r="C10" s="4">
        <v>0.30128750431825602</v>
      </c>
      <c r="D10" s="4">
        <v>0.29463985951182098</v>
      </c>
      <c r="E10" s="4">
        <f t="shared" si="0"/>
        <v>-0.28579523117304706</v>
      </c>
      <c r="F10" s="4">
        <f t="shared" si="1"/>
        <v>0.88837023980955909</v>
      </c>
      <c r="G10" s="5">
        <v>15.614664209274</v>
      </c>
      <c r="H10">
        <v>0.35045486999999997</v>
      </c>
      <c r="I10">
        <v>0.98376879063782396</v>
      </c>
      <c r="J10" s="5" t="s">
        <v>74</v>
      </c>
      <c r="K10" s="4">
        <v>0.30128750431825602</v>
      </c>
      <c r="L10" s="4">
        <v>0.29463985951182098</v>
      </c>
      <c r="M10" s="4">
        <f t="shared" si="2"/>
        <v>-0.28579523117304706</v>
      </c>
      <c r="N10" s="4">
        <f t="shared" si="3"/>
        <v>0.88837023980955909</v>
      </c>
      <c r="O10" s="5">
        <v>15.614664209274</v>
      </c>
      <c r="P10">
        <v>0.35045486999999997</v>
      </c>
      <c r="Q10">
        <v>0.98376879063782396</v>
      </c>
      <c r="R10" s="4">
        <f t="shared" si="4"/>
        <v>0</v>
      </c>
    </row>
    <row r="11" spans="1:18" x14ac:dyDescent="0.25">
      <c r="A11" s="3" t="s">
        <v>8</v>
      </c>
      <c r="B11" s="3">
        <v>7</v>
      </c>
      <c r="C11" s="4">
        <v>11.0689453154923</v>
      </c>
      <c r="D11" s="4">
        <v>4.0832017648088597</v>
      </c>
      <c r="E11" s="4">
        <f t="shared" si="0"/>
        <v>1.0777105265654505</v>
      </c>
      <c r="F11" s="4">
        <f t="shared" si="1"/>
        <v>21.06018010441915</v>
      </c>
      <c r="G11" s="5">
        <v>38.565197586121101</v>
      </c>
      <c r="H11">
        <v>0.999999996</v>
      </c>
      <c r="I11">
        <v>0.99956481002836395</v>
      </c>
      <c r="J11" s="5" t="s">
        <v>74</v>
      </c>
      <c r="K11" s="4">
        <v>11.0689453154923</v>
      </c>
      <c r="L11" s="4">
        <v>4.0832017648088597</v>
      </c>
      <c r="M11" s="4">
        <f t="shared" si="2"/>
        <v>1.0777105265654505</v>
      </c>
      <c r="N11" s="4">
        <f t="shared" si="3"/>
        <v>21.06018010441915</v>
      </c>
      <c r="O11" s="5">
        <v>38.565197586121101</v>
      </c>
      <c r="P11">
        <v>0.999999996</v>
      </c>
      <c r="Q11">
        <v>0.99956481002836395</v>
      </c>
      <c r="R11" s="4">
        <f t="shared" si="4"/>
        <v>0</v>
      </c>
    </row>
    <row r="12" spans="1:18" x14ac:dyDescent="0.25">
      <c r="A12" s="3" t="s">
        <v>9</v>
      </c>
      <c r="B12" s="3">
        <v>59</v>
      </c>
      <c r="C12" s="4">
        <v>-2.40148966939185E-2</v>
      </c>
      <c r="D12" s="4">
        <v>4.1920402735641897E-2</v>
      </c>
      <c r="E12" s="4">
        <f t="shared" si="0"/>
        <v>-0.10792769979226263</v>
      </c>
      <c r="F12" s="4">
        <f t="shared" si="1"/>
        <v>5.9897906404425633E-2</v>
      </c>
      <c r="G12" s="5">
        <v>6.3526732619612698</v>
      </c>
      <c r="H12">
        <v>0.99999999299999998</v>
      </c>
      <c r="I12">
        <v>0.99847479222027402</v>
      </c>
      <c r="J12" s="5" t="s">
        <v>74</v>
      </c>
      <c r="K12" s="4">
        <v>-2.40148966939185E-2</v>
      </c>
      <c r="L12" s="4">
        <v>4.1920402735641897E-2</v>
      </c>
      <c r="M12" s="4">
        <f t="shared" si="2"/>
        <v>-0.10792769979226263</v>
      </c>
      <c r="N12" s="4">
        <f t="shared" si="3"/>
        <v>5.9897906404425633E-2</v>
      </c>
      <c r="O12" s="5">
        <v>6.3526732619612698</v>
      </c>
      <c r="P12">
        <v>0.99999999299999998</v>
      </c>
      <c r="Q12">
        <v>0.99847479222027402</v>
      </c>
      <c r="R12" s="4">
        <f t="shared" si="4"/>
        <v>0</v>
      </c>
    </row>
    <row r="13" spans="1:18" x14ac:dyDescent="0.25">
      <c r="A13" s="3" t="s">
        <v>10</v>
      </c>
      <c r="B13" s="3">
        <v>63</v>
      </c>
      <c r="C13" s="4">
        <v>2.7864093206858499E-2</v>
      </c>
      <c r="D13" s="4">
        <v>0.108347958083266</v>
      </c>
      <c r="E13" s="4">
        <f t="shared" si="0"/>
        <v>-0.1887203889303167</v>
      </c>
      <c r="F13" s="4">
        <f t="shared" si="1"/>
        <v>0.24444857534403372</v>
      </c>
      <c r="G13" s="4">
        <v>68.606345170355297</v>
      </c>
      <c r="H13">
        <v>0.117834841</v>
      </c>
      <c r="I13">
        <v>0.41174692358713599</v>
      </c>
      <c r="J13" s="4" t="s">
        <v>75</v>
      </c>
      <c r="K13" s="4">
        <v>-0.111275902145548</v>
      </c>
      <c r="L13" s="4">
        <v>0.11289049315296799</v>
      </c>
      <c r="M13" s="4">
        <f t="shared" si="2"/>
        <v>-0.33694078250218273</v>
      </c>
      <c r="N13" s="4">
        <f t="shared" si="3"/>
        <v>0.11438897821108673</v>
      </c>
      <c r="O13" s="5">
        <v>65.804359506660106</v>
      </c>
      <c r="P13">
        <v>0.47831849500000001</v>
      </c>
      <c r="Q13">
        <v>0.48711669790204298</v>
      </c>
      <c r="R13" s="4">
        <f t="shared" si="4"/>
        <v>-2.8019856636951914</v>
      </c>
    </row>
    <row r="14" spans="1:18" x14ac:dyDescent="0.25">
      <c r="A14" s="3" t="s">
        <v>11</v>
      </c>
      <c r="B14" s="3">
        <v>8</v>
      </c>
      <c r="C14" s="4">
        <v>1.21773517901654</v>
      </c>
      <c r="D14" s="4">
        <v>0.96081803292899903</v>
      </c>
      <c r="E14" s="4">
        <f t="shared" si="0"/>
        <v>-1.0542384430150462</v>
      </c>
      <c r="F14" s="4">
        <f t="shared" si="1"/>
        <v>3.4897088010481263</v>
      </c>
      <c r="G14" s="5">
        <v>12.281586489607699</v>
      </c>
      <c r="H14">
        <v>0.99955806000000003</v>
      </c>
      <c r="I14">
        <v>0.99007614804231403</v>
      </c>
      <c r="J14" s="5" t="s">
        <v>74</v>
      </c>
      <c r="K14" s="4">
        <v>1.21773517901654</v>
      </c>
      <c r="L14" s="4">
        <v>0.96081803292899903</v>
      </c>
      <c r="M14" s="4">
        <f t="shared" si="2"/>
        <v>-1.0542384430150462</v>
      </c>
      <c r="N14" s="4">
        <f t="shared" si="3"/>
        <v>3.4897088010481263</v>
      </c>
      <c r="O14" s="5">
        <v>12.281586489607699</v>
      </c>
      <c r="P14">
        <v>0.99955806000000003</v>
      </c>
      <c r="Q14">
        <v>0.99007614804231403</v>
      </c>
      <c r="R14" s="4">
        <f t="shared" si="4"/>
        <v>0</v>
      </c>
    </row>
    <row r="15" spans="1:18" x14ac:dyDescent="0.25">
      <c r="A15" s="3" t="s">
        <v>12</v>
      </c>
      <c r="B15" s="3">
        <v>14</v>
      </c>
      <c r="C15" s="4">
        <v>-1.07038395325348</v>
      </c>
      <c r="D15" s="4">
        <v>0.57180533636830999</v>
      </c>
      <c r="E15" s="4">
        <f t="shared" si="0"/>
        <v>-2.3056942795417408</v>
      </c>
      <c r="F15" s="4">
        <f t="shared" si="1"/>
        <v>0.16492637303478053</v>
      </c>
      <c r="G15" s="5">
        <v>21.710009276479401</v>
      </c>
      <c r="H15">
        <v>0.458282731</v>
      </c>
      <c r="I15">
        <v>0.67997232682268005</v>
      </c>
      <c r="J15" s="5" t="s">
        <v>74</v>
      </c>
      <c r="K15" s="4">
        <v>-1.07038395325348</v>
      </c>
      <c r="L15" s="4">
        <v>0.57180533636830999</v>
      </c>
      <c r="M15" s="4">
        <f t="shared" si="2"/>
        <v>-2.3056942795417408</v>
      </c>
      <c r="N15" s="4">
        <f t="shared" si="3"/>
        <v>0.16492637303478053</v>
      </c>
      <c r="O15" s="5">
        <v>21.710009276479401</v>
      </c>
      <c r="P15">
        <v>0.458282731</v>
      </c>
      <c r="Q15">
        <v>0.67997232682268005</v>
      </c>
      <c r="R15" s="4">
        <f t="shared" si="4"/>
        <v>0</v>
      </c>
    </row>
    <row r="16" spans="1:18" x14ac:dyDescent="0.25">
      <c r="A16" s="3" t="s">
        <v>13</v>
      </c>
      <c r="B16" s="3">
        <v>6</v>
      </c>
      <c r="C16" s="4">
        <v>-0.32231866764655398</v>
      </c>
      <c r="D16" s="4">
        <v>0.36156593431130801</v>
      </c>
      <c r="E16" s="4">
        <f t="shared" si="0"/>
        <v>-1.2517534907720755</v>
      </c>
      <c r="F16" s="4">
        <f t="shared" si="1"/>
        <v>0.60711615547896747</v>
      </c>
      <c r="G16" s="4">
        <v>54.282609849740801</v>
      </c>
      <c r="H16">
        <v>1</v>
      </c>
      <c r="I16">
        <v>0.999995576150155</v>
      </c>
      <c r="J16" s="4" t="s">
        <v>74</v>
      </c>
      <c r="K16" s="4">
        <v>-0.32231866764655398</v>
      </c>
      <c r="L16" s="4">
        <v>0.36156593431130801</v>
      </c>
      <c r="M16" s="4">
        <f t="shared" si="2"/>
        <v>-1.2517534907720755</v>
      </c>
      <c r="N16" s="4">
        <f t="shared" si="3"/>
        <v>0.60711615547896747</v>
      </c>
      <c r="O16" s="4">
        <v>54.282609849740801</v>
      </c>
      <c r="P16">
        <v>1</v>
      </c>
      <c r="Q16">
        <v>0.999995576150155</v>
      </c>
      <c r="R16" s="4">
        <f t="shared" si="4"/>
        <v>0</v>
      </c>
    </row>
    <row r="17" spans="1:18" x14ac:dyDescent="0.25">
      <c r="A17" s="3" t="s">
        <v>14</v>
      </c>
      <c r="B17" s="3">
        <v>68</v>
      </c>
      <c r="C17" s="4">
        <v>-0.66521480064321203</v>
      </c>
      <c r="D17" s="4">
        <v>9.9306997107683898E-2</v>
      </c>
      <c r="E17" s="4">
        <f t="shared" si="0"/>
        <v>-0.86343239648331505</v>
      </c>
      <c r="F17" s="4">
        <f t="shared" si="1"/>
        <v>-0.46699720480310902</v>
      </c>
      <c r="G17" s="4">
        <v>58.983436579718202</v>
      </c>
      <c r="H17">
        <v>5.1768354000000003E-2</v>
      </c>
      <c r="I17">
        <v>0.65177522012148004</v>
      </c>
      <c r="J17" s="4" t="s">
        <v>75</v>
      </c>
      <c r="K17" s="4">
        <v>-0.53698530341779505</v>
      </c>
      <c r="L17" s="4">
        <v>0.105067014882534</v>
      </c>
      <c r="M17" s="4">
        <f t="shared" si="2"/>
        <v>-0.74669994285583308</v>
      </c>
      <c r="N17" s="4">
        <f t="shared" si="3"/>
        <v>-0.32727066397975701</v>
      </c>
      <c r="O17" s="5">
        <v>54.139360944146503</v>
      </c>
      <c r="P17">
        <v>0.58336721599999997</v>
      </c>
      <c r="Q17">
        <v>0.57674845964227595</v>
      </c>
      <c r="R17" s="4">
        <f t="shared" si="4"/>
        <v>-4.8440756355716985</v>
      </c>
    </row>
    <row r="18" spans="1:18" x14ac:dyDescent="0.25">
      <c r="A18" s="3" t="s">
        <v>15</v>
      </c>
      <c r="B18" s="3">
        <v>15</v>
      </c>
      <c r="C18" s="4">
        <v>2.44137499872323</v>
      </c>
      <c r="D18" s="4">
        <v>1.67226753585907</v>
      </c>
      <c r="E18" s="4">
        <f t="shared" si="0"/>
        <v>-1.1452821508244111</v>
      </c>
      <c r="F18" s="4">
        <f t="shared" si="1"/>
        <v>6.0280321482708707</v>
      </c>
      <c r="G18" s="5">
        <v>48.694722702750099</v>
      </c>
      <c r="H18">
        <v>0.62628083999999995</v>
      </c>
      <c r="I18">
        <v>0.91237442596100704</v>
      </c>
      <c r="J18" s="5" t="s">
        <v>74</v>
      </c>
      <c r="K18" s="4">
        <v>2.44137499872323</v>
      </c>
      <c r="L18" s="4">
        <v>1.67226753585907</v>
      </c>
      <c r="M18" s="4">
        <f t="shared" si="2"/>
        <v>-1.1452821508244111</v>
      </c>
      <c r="N18" s="4">
        <f t="shared" si="3"/>
        <v>6.0280321482708707</v>
      </c>
      <c r="O18" s="5">
        <v>48.694722702750099</v>
      </c>
      <c r="P18">
        <v>0.62628083999999995</v>
      </c>
      <c r="Q18">
        <v>0.91237442596100704</v>
      </c>
      <c r="R18" s="4">
        <f t="shared" si="4"/>
        <v>0</v>
      </c>
    </row>
    <row r="19" spans="1:18" x14ac:dyDescent="0.25">
      <c r="A19" s="3" t="s">
        <v>16</v>
      </c>
      <c r="B19" s="3">
        <v>162</v>
      </c>
      <c r="C19" s="4">
        <v>4.2163231033232797E-3</v>
      </c>
      <c r="D19" s="4">
        <v>0.18640744887732899</v>
      </c>
      <c r="E19" s="4">
        <f t="shared" si="0"/>
        <v>-0.36390261530243412</v>
      </c>
      <c r="F19" s="4">
        <f t="shared" si="1"/>
        <v>0.37233526150908064</v>
      </c>
      <c r="G19" s="4">
        <v>212.79294376172899</v>
      </c>
      <c r="H19">
        <v>3.8136539999999997E-2</v>
      </c>
      <c r="I19">
        <v>0.77627792569823195</v>
      </c>
      <c r="J19" s="4" t="s">
        <v>76</v>
      </c>
      <c r="K19" s="4">
        <v>-6.20028731791014E-2</v>
      </c>
      <c r="L19" s="4">
        <v>0.19336558624753</v>
      </c>
      <c r="M19" s="4">
        <f t="shared" si="2"/>
        <v>-0.44386279756705227</v>
      </c>
      <c r="N19" s="4">
        <f t="shared" si="3"/>
        <v>0.31985705120884944</v>
      </c>
      <c r="O19" s="5">
        <v>206.874049132843</v>
      </c>
      <c r="P19">
        <v>0.73555123</v>
      </c>
      <c r="Q19">
        <v>0.78727303560641604</v>
      </c>
      <c r="R19" s="4">
        <f t="shared" si="4"/>
        <v>-5.9188946288859938</v>
      </c>
    </row>
    <row r="20" spans="1:18" x14ac:dyDescent="0.25">
      <c r="A20" s="3" t="s">
        <v>17</v>
      </c>
      <c r="B20" s="3">
        <v>5</v>
      </c>
      <c r="C20" s="4">
        <v>-0.12933004533106199</v>
      </c>
      <c r="D20" s="4">
        <v>8.2641662367907306E-2</v>
      </c>
      <c r="E20" s="4">
        <f t="shared" si="0"/>
        <v>-0.35878008429784691</v>
      </c>
      <c r="F20" s="4">
        <f t="shared" si="1"/>
        <v>0.10011999363572291</v>
      </c>
      <c r="G20" s="4" t="s">
        <v>69</v>
      </c>
      <c r="H20" t="s">
        <v>84</v>
      </c>
      <c r="I20">
        <v>0.99929508577823201</v>
      </c>
      <c r="J20" s="4" t="s">
        <v>74</v>
      </c>
      <c r="K20" s="4">
        <v>-0.12933004533106199</v>
      </c>
      <c r="L20" s="4">
        <v>8.2641662367907306E-2</v>
      </c>
      <c r="M20" s="4">
        <f t="shared" si="2"/>
        <v>-0.35878008429784691</v>
      </c>
      <c r="N20" s="4">
        <f t="shared" si="3"/>
        <v>0.10011999363572291</v>
      </c>
      <c r="O20" s="4" t="s">
        <v>69</v>
      </c>
      <c r="P20" t="s">
        <v>84</v>
      </c>
      <c r="Q20">
        <v>0.99929508577823201</v>
      </c>
      <c r="R20" t="s">
        <v>84</v>
      </c>
    </row>
    <row r="21" spans="1:18" x14ac:dyDescent="0.25">
      <c r="A21" s="3" t="s">
        <v>18</v>
      </c>
      <c r="B21" s="3">
        <v>5</v>
      </c>
      <c r="C21" s="4">
        <v>0.245165775515817</v>
      </c>
      <c r="D21" s="4">
        <v>0.288352291424327</v>
      </c>
      <c r="E21" s="4">
        <f t="shared" si="0"/>
        <v>-0.55542853258182323</v>
      </c>
      <c r="F21" s="4">
        <f t="shared" si="1"/>
        <v>1.0457600836134573</v>
      </c>
      <c r="G21" s="4" t="s">
        <v>69</v>
      </c>
      <c r="H21" t="s">
        <v>84</v>
      </c>
      <c r="I21">
        <v>0.99972567774222398</v>
      </c>
      <c r="J21" s="4" t="s">
        <v>74</v>
      </c>
      <c r="K21" s="4">
        <v>0.245165775515817</v>
      </c>
      <c r="L21" s="4">
        <v>0.288352291424327</v>
      </c>
      <c r="M21" s="4">
        <f t="shared" si="2"/>
        <v>-0.55542853258182323</v>
      </c>
      <c r="N21" s="4">
        <f t="shared" si="3"/>
        <v>1.0457600836134573</v>
      </c>
      <c r="O21" s="4" t="s">
        <v>69</v>
      </c>
      <c r="P21" t="s">
        <v>84</v>
      </c>
      <c r="Q21">
        <v>0.99972567774222398</v>
      </c>
      <c r="R21" t="s">
        <v>84</v>
      </c>
    </row>
    <row r="22" spans="1:18" x14ac:dyDescent="0.25">
      <c r="A22" s="3" t="s">
        <v>19</v>
      </c>
      <c r="B22" s="3">
        <v>44</v>
      </c>
      <c r="C22" s="4">
        <v>0.396872103828037</v>
      </c>
      <c r="D22" s="4">
        <v>0.21251383015085201</v>
      </c>
      <c r="E22" s="4">
        <f t="shared" si="0"/>
        <v>-3.1702879665213179E-2</v>
      </c>
      <c r="F22" s="4">
        <f t="shared" si="1"/>
        <v>0.82544708732128713</v>
      </c>
      <c r="G22" s="5">
        <v>46.602294288243797</v>
      </c>
      <c r="H22">
        <v>0.35250928199999998</v>
      </c>
      <c r="I22">
        <v>0.99671615411256498</v>
      </c>
      <c r="J22" s="5" t="s">
        <v>74</v>
      </c>
      <c r="K22" s="4">
        <v>0.396872103828037</v>
      </c>
      <c r="L22" s="4">
        <v>0.21251383015085201</v>
      </c>
      <c r="M22" s="4">
        <f t="shared" si="2"/>
        <v>-3.1702879665213179E-2</v>
      </c>
      <c r="N22" s="4">
        <f t="shared" si="3"/>
        <v>0.82544708732128713</v>
      </c>
      <c r="O22" s="5">
        <v>46.602294288243797</v>
      </c>
      <c r="P22">
        <v>0.35250928199999998</v>
      </c>
      <c r="Q22">
        <v>0.99671615411256498</v>
      </c>
      <c r="R22" s="4">
        <f t="shared" si="4"/>
        <v>0</v>
      </c>
    </row>
    <row r="23" spans="1:18" x14ac:dyDescent="0.25">
      <c r="A23" s="3" t="s">
        <v>20</v>
      </c>
      <c r="B23" s="3">
        <v>9</v>
      </c>
      <c r="C23" s="4">
        <v>3.4733765650701198E-3</v>
      </c>
      <c r="D23" s="4">
        <v>3.1107128190478401</v>
      </c>
      <c r="E23" s="4">
        <f t="shared" si="0"/>
        <v>-7.1698432475918583</v>
      </c>
      <c r="F23" s="4">
        <f t="shared" si="1"/>
        <v>7.1767900007219989</v>
      </c>
      <c r="G23" s="5">
        <v>33.074285860730598</v>
      </c>
      <c r="H23">
        <v>0.98777595299999998</v>
      </c>
      <c r="I23">
        <v>0.77357138935905001</v>
      </c>
      <c r="J23" s="5" t="s">
        <v>74</v>
      </c>
      <c r="K23" s="4">
        <v>3.4733765650701198E-3</v>
      </c>
      <c r="L23" s="4">
        <v>3.1107128190478401</v>
      </c>
      <c r="M23" s="4">
        <f t="shared" si="2"/>
        <v>-7.1698432475918583</v>
      </c>
      <c r="N23" s="4">
        <f t="shared" si="3"/>
        <v>7.1767900007219989</v>
      </c>
      <c r="O23" s="5">
        <v>33.074285860730598</v>
      </c>
      <c r="P23">
        <v>0.98777595299999998</v>
      </c>
      <c r="Q23">
        <v>0.77357138935905001</v>
      </c>
      <c r="R23" s="4">
        <f t="shared" si="4"/>
        <v>0</v>
      </c>
    </row>
    <row r="24" spans="1:18" x14ac:dyDescent="0.25">
      <c r="A24" s="3" t="s">
        <v>21</v>
      </c>
      <c r="B24" s="3">
        <v>102</v>
      </c>
      <c r="C24" s="4">
        <v>-9.9260238670663498E-2</v>
      </c>
      <c r="D24" s="4">
        <v>7.1906275840807804E-2</v>
      </c>
      <c r="E24" s="4">
        <f t="shared" si="0"/>
        <v>-0.24190294736315152</v>
      </c>
      <c r="F24" s="4">
        <f t="shared" si="1"/>
        <v>4.3382470021824521E-2</v>
      </c>
      <c r="G24" s="4">
        <v>18.9232545384518</v>
      </c>
      <c r="H24">
        <v>1.829425E-3</v>
      </c>
      <c r="I24">
        <v>0.999710626583033</v>
      </c>
      <c r="J24" s="4" t="s">
        <v>75</v>
      </c>
      <c r="K24" s="4">
        <v>-0.14494851729882099</v>
      </c>
      <c r="L24" s="4">
        <v>6.6809442963744095E-2</v>
      </c>
      <c r="M24" s="4">
        <f t="shared" si="2"/>
        <v>-0.27748048059619435</v>
      </c>
      <c r="N24" s="4">
        <f t="shared" si="3"/>
        <v>-1.2416554001447672E-2</v>
      </c>
      <c r="O24" s="5">
        <v>7.5566313588504697</v>
      </c>
      <c r="P24">
        <v>0.53770677700000002</v>
      </c>
      <c r="Q24">
        <v>0.99977734580255695</v>
      </c>
      <c r="R24" s="4">
        <f t="shared" si="4"/>
        <v>-11.36662317960133</v>
      </c>
    </row>
    <row r="25" spans="1:18" x14ac:dyDescent="0.25">
      <c r="A25" s="3" t="s">
        <v>22</v>
      </c>
      <c r="B25" s="3">
        <v>92</v>
      </c>
      <c r="C25" s="4">
        <v>-0.31238788735045198</v>
      </c>
      <c r="D25" s="4">
        <v>0.17553516277232101</v>
      </c>
      <c r="E25" s="4">
        <f t="shared" si="0"/>
        <v>-0.66106692447854432</v>
      </c>
      <c r="F25" s="4">
        <f t="shared" si="1"/>
        <v>3.6291149777640364E-2</v>
      </c>
      <c r="G25" s="4">
        <v>39.311606830865699</v>
      </c>
      <c r="H25">
        <v>0.113542248</v>
      </c>
      <c r="I25">
        <v>0.99159384365217995</v>
      </c>
      <c r="J25" s="4" t="s">
        <v>75</v>
      </c>
      <c r="K25" s="4">
        <v>-0.43674110727193699</v>
      </c>
      <c r="L25" s="4">
        <v>0.16263194539391801</v>
      </c>
      <c r="M25" s="4">
        <f t="shared" si="2"/>
        <v>-0.75978948818107228</v>
      </c>
      <c r="N25" s="4">
        <f t="shared" si="3"/>
        <v>-0.1136927263628017</v>
      </c>
      <c r="O25" s="5">
        <v>36.614979931667897</v>
      </c>
      <c r="P25">
        <v>0.43724271300000001</v>
      </c>
      <c r="Q25">
        <v>0.99650064566921503</v>
      </c>
      <c r="R25" s="4">
        <f t="shared" si="4"/>
        <v>-2.6966268991978026</v>
      </c>
    </row>
    <row r="26" spans="1:18" x14ac:dyDescent="0.25">
      <c r="A26" s="3" t="s">
        <v>23</v>
      </c>
      <c r="B26" s="3">
        <v>99</v>
      </c>
      <c r="C26" s="4">
        <v>1.2020250539858</v>
      </c>
      <c r="D26" s="4">
        <v>0.27982746932139302</v>
      </c>
      <c r="E26" s="4">
        <f t="shared" si="0"/>
        <v>0.64671654824002567</v>
      </c>
      <c r="F26" s="4">
        <f t="shared" si="1"/>
        <v>1.7573335597315742</v>
      </c>
      <c r="G26" s="4">
        <v>25.769253922939299</v>
      </c>
      <c r="H26" s="6">
        <v>1.5E-6</v>
      </c>
      <c r="I26">
        <v>0.97817017508148796</v>
      </c>
      <c r="J26" s="4" t="s">
        <v>75</v>
      </c>
      <c r="K26" s="4">
        <v>0.59335386899155795</v>
      </c>
      <c r="L26" s="4">
        <v>0.21644508803848</v>
      </c>
      <c r="M26" s="4">
        <f t="shared" si="2"/>
        <v>0.16382563609097195</v>
      </c>
      <c r="N26" s="4">
        <f t="shared" si="3"/>
        <v>1.0228821018921439</v>
      </c>
      <c r="O26" s="5">
        <v>-0.43418349348705099</v>
      </c>
      <c r="P26">
        <v>0.73243527900000005</v>
      </c>
      <c r="Q26">
        <v>0.98736357891360205</v>
      </c>
      <c r="R26" s="4">
        <f t="shared" si="4"/>
        <v>-26.20343741642635</v>
      </c>
    </row>
    <row r="27" spans="1:18" x14ac:dyDescent="0.25">
      <c r="A27" s="3" t="s">
        <v>24</v>
      </c>
      <c r="B27" s="3">
        <v>106</v>
      </c>
      <c r="C27" s="4">
        <v>0.50065423238949303</v>
      </c>
      <c r="D27" s="4">
        <v>0.103377855727896</v>
      </c>
      <c r="E27" s="4">
        <f t="shared" si="0"/>
        <v>0.29567504108004011</v>
      </c>
      <c r="F27" s="4">
        <f t="shared" si="1"/>
        <v>0.70563342369894588</v>
      </c>
      <c r="G27" s="5">
        <v>33.408353090430701</v>
      </c>
      <c r="H27">
        <v>0.37578968800000001</v>
      </c>
      <c r="I27">
        <v>0.86303296939476304</v>
      </c>
      <c r="J27" s="5" t="s">
        <v>74</v>
      </c>
      <c r="K27" s="4">
        <v>0.50065423238949303</v>
      </c>
      <c r="L27" s="4">
        <v>0.103377855727896</v>
      </c>
      <c r="M27" s="4">
        <f t="shared" si="2"/>
        <v>0.29567504108004011</v>
      </c>
      <c r="N27" s="4">
        <f t="shared" si="3"/>
        <v>0.70563342369894588</v>
      </c>
      <c r="O27" s="5">
        <v>33.408353090430701</v>
      </c>
      <c r="P27">
        <v>0.37578968800000001</v>
      </c>
      <c r="Q27">
        <v>0.86303296939476304</v>
      </c>
      <c r="R27" s="4">
        <f t="shared" si="4"/>
        <v>0</v>
      </c>
    </row>
    <row r="28" spans="1:18" x14ac:dyDescent="0.25">
      <c r="A28" s="3" t="s">
        <v>25</v>
      </c>
      <c r="B28" s="3">
        <v>120</v>
      </c>
      <c r="C28" s="4">
        <v>-0.16684056612314499</v>
      </c>
      <c r="D28" s="4">
        <v>0.214677018450117</v>
      </c>
      <c r="E28" s="4">
        <f t="shared" si="0"/>
        <v>-0.5919225038343664</v>
      </c>
      <c r="F28" s="4">
        <f t="shared" si="1"/>
        <v>0.25824137158807647</v>
      </c>
      <c r="G28" s="5">
        <v>100.17467182855</v>
      </c>
      <c r="H28">
        <v>0.37151574300000001</v>
      </c>
      <c r="I28">
        <v>0.99714818583394804</v>
      </c>
      <c r="J28" s="5" t="s">
        <v>74</v>
      </c>
      <c r="K28" s="4">
        <v>-0.16684056612314499</v>
      </c>
      <c r="L28" s="4">
        <v>0.214677018450117</v>
      </c>
      <c r="M28" s="4">
        <f t="shared" si="2"/>
        <v>-0.5919225038343664</v>
      </c>
      <c r="N28" s="4">
        <f t="shared" si="3"/>
        <v>0.25824137158807647</v>
      </c>
      <c r="O28" s="5">
        <v>100.17467182855</v>
      </c>
      <c r="P28">
        <v>0.37151574300000001</v>
      </c>
      <c r="Q28">
        <v>0.99714818583394804</v>
      </c>
      <c r="R28" s="4">
        <f t="shared" si="4"/>
        <v>0</v>
      </c>
    </row>
    <row r="29" spans="1:18" x14ac:dyDescent="0.25">
      <c r="A29" s="3" t="s">
        <v>26</v>
      </c>
      <c r="B29" s="3">
        <v>65</v>
      </c>
      <c r="C29" s="4">
        <v>-9.2019303171647499E-2</v>
      </c>
      <c r="D29" s="4">
        <v>0.327928062169072</v>
      </c>
      <c r="E29" s="4">
        <f t="shared" si="0"/>
        <v>-0.74713091744973825</v>
      </c>
      <c r="F29" s="4">
        <f t="shared" si="1"/>
        <v>0.5630923111064432</v>
      </c>
      <c r="G29" s="4">
        <v>81.706897245492797</v>
      </c>
      <c r="H29">
        <v>1.4449572000000001E-2</v>
      </c>
      <c r="I29">
        <v>0.73897554853284197</v>
      </c>
      <c r="J29" s="4" t="s">
        <v>75</v>
      </c>
      <c r="K29" s="4">
        <v>-0.46807761875817899</v>
      </c>
      <c r="L29" s="4">
        <v>0.31565772433898898</v>
      </c>
      <c r="M29" s="4">
        <f t="shared" si="2"/>
        <v>-1.0986764152846167</v>
      </c>
      <c r="N29" s="4">
        <f t="shared" si="3"/>
        <v>0.1625211777682587</v>
      </c>
      <c r="O29" s="5">
        <v>74.942582279579</v>
      </c>
      <c r="P29">
        <v>0.42531169400000002</v>
      </c>
      <c r="Q29">
        <v>0.80167054920118397</v>
      </c>
      <c r="R29" s="4">
        <f t="shared" si="4"/>
        <v>-6.7643149659137976</v>
      </c>
    </row>
    <row r="30" spans="1:18" x14ac:dyDescent="0.25">
      <c r="A30" s="3" t="s">
        <v>27</v>
      </c>
      <c r="B30" s="3">
        <v>16</v>
      </c>
      <c r="C30" s="4">
        <v>-0.14095164219888201</v>
      </c>
      <c r="D30" s="4">
        <v>1.2701675056006601</v>
      </c>
      <c r="E30" s="4">
        <f t="shared" si="0"/>
        <v>-2.8482495947962008</v>
      </c>
      <c r="F30" s="4">
        <f t="shared" si="1"/>
        <v>2.566346310398437</v>
      </c>
      <c r="G30" s="5">
        <v>16.906952635129301</v>
      </c>
      <c r="H30">
        <v>0.54767556699999997</v>
      </c>
      <c r="I30">
        <v>0.98598271683815797</v>
      </c>
      <c r="J30" s="5" t="s">
        <v>74</v>
      </c>
      <c r="K30" s="4">
        <v>-0.14095164219888201</v>
      </c>
      <c r="L30" s="4">
        <v>1.2701675056006601</v>
      </c>
      <c r="M30" s="4">
        <f t="shared" si="2"/>
        <v>-2.8482495947962008</v>
      </c>
      <c r="N30" s="4">
        <f t="shared" si="3"/>
        <v>2.566346310398437</v>
      </c>
      <c r="O30" s="5">
        <v>16.906952635129301</v>
      </c>
      <c r="P30">
        <v>0.54767556699999997</v>
      </c>
      <c r="Q30">
        <v>0.98598271683815797</v>
      </c>
      <c r="R30" s="4">
        <f t="shared" si="4"/>
        <v>0</v>
      </c>
    </row>
    <row r="31" spans="1:18" x14ac:dyDescent="0.25">
      <c r="A31" s="3" t="s">
        <v>28</v>
      </c>
      <c r="B31" s="3">
        <v>24</v>
      </c>
      <c r="C31" s="4">
        <v>-1.3069538044009801</v>
      </c>
      <c r="D31" s="4">
        <v>0.46382930697410601</v>
      </c>
      <c r="E31" s="4">
        <f t="shared" si="0"/>
        <v>-2.2664578302083571</v>
      </c>
      <c r="F31" s="4">
        <f t="shared" si="1"/>
        <v>-0.34744977859360293</v>
      </c>
      <c r="G31" s="4">
        <v>31.196635101057399</v>
      </c>
      <c r="H31">
        <v>1.594106E-2</v>
      </c>
      <c r="I31">
        <v>0.91576549187890799</v>
      </c>
      <c r="J31" s="4" t="s">
        <v>77</v>
      </c>
      <c r="K31" s="4">
        <v>-1.5745361927400501</v>
      </c>
      <c r="L31" s="4">
        <v>0.27939165118641601</v>
      </c>
      <c r="M31" s="4">
        <f t="shared" si="2"/>
        <v>-2.1525018582543733</v>
      </c>
      <c r="N31" s="4">
        <f t="shared" si="3"/>
        <v>-0.99657052722572659</v>
      </c>
      <c r="O31" s="5">
        <v>24.666299917417199</v>
      </c>
      <c r="P31">
        <v>0.41740867799999998</v>
      </c>
      <c r="Q31">
        <v>0.96402112426494202</v>
      </c>
      <c r="R31" s="4">
        <f t="shared" si="4"/>
        <v>-6.5303351836402008</v>
      </c>
    </row>
    <row r="32" spans="1:18" x14ac:dyDescent="0.25">
      <c r="A32" s="3" t="s">
        <v>29</v>
      </c>
      <c r="B32" s="3">
        <v>20</v>
      </c>
      <c r="C32" s="4">
        <v>0.47523596379541899</v>
      </c>
      <c r="D32" s="4">
        <v>0.209195238325939</v>
      </c>
      <c r="E32" s="4">
        <f t="shared" si="0"/>
        <v>3.7385297911549709E-2</v>
      </c>
      <c r="F32" s="4">
        <f t="shared" si="1"/>
        <v>0.91308662967928833</v>
      </c>
      <c r="G32" s="4">
        <v>24.968412265392399</v>
      </c>
      <c r="H32">
        <v>2.8913095E-2</v>
      </c>
      <c r="I32">
        <v>0.98760552826668402</v>
      </c>
      <c r="J32" s="4" t="s">
        <v>75</v>
      </c>
      <c r="K32" s="4">
        <v>-2.09022346787399E-2</v>
      </c>
      <c r="L32" s="4">
        <v>0.16442844856539701</v>
      </c>
      <c r="M32" s="4">
        <f t="shared" si="2"/>
        <v>-0.36505493275515521</v>
      </c>
      <c r="N32" s="4">
        <f t="shared" si="3"/>
        <v>0.32325046339767538</v>
      </c>
      <c r="O32" s="5">
        <v>18.495835232505701</v>
      </c>
      <c r="P32">
        <v>0.73552395800000003</v>
      </c>
      <c r="Q32">
        <v>0.99239228960758996</v>
      </c>
      <c r="R32" s="4">
        <f t="shared" si="4"/>
        <v>-6.4725770328866972</v>
      </c>
    </row>
    <row r="33" spans="1:18" x14ac:dyDescent="0.25">
      <c r="A33" s="3" t="s">
        <v>30</v>
      </c>
      <c r="B33" s="3">
        <v>86</v>
      </c>
      <c r="C33" s="4">
        <v>0.11567750908390199</v>
      </c>
      <c r="D33" s="4">
        <v>4.2352325349997402E-2</v>
      </c>
      <c r="E33" s="4">
        <f t="shared" si="0"/>
        <v>3.1469739783468231E-2</v>
      </c>
      <c r="F33" s="4">
        <f t="shared" si="1"/>
        <v>0.19988527838433576</v>
      </c>
      <c r="G33" s="4">
        <v>32.2151000462855</v>
      </c>
      <c r="H33">
        <v>6.6295199999999996E-4</v>
      </c>
      <c r="I33">
        <v>0.986854844488811</v>
      </c>
      <c r="J33" s="4" t="s">
        <v>75</v>
      </c>
      <c r="K33" s="4">
        <v>8.2308919753093193E-2</v>
      </c>
      <c r="L33" s="4">
        <v>4.4297774574735597E-2</v>
      </c>
      <c r="M33" s="4">
        <f t="shared" si="2"/>
        <v>-5.76692380651396E-3</v>
      </c>
      <c r="N33" s="4">
        <f t="shared" si="3"/>
        <v>0.17038476331270036</v>
      </c>
      <c r="O33" s="5">
        <v>19.259335878117099</v>
      </c>
      <c r="P33">
        <v>0.431310941</v>
      </c>
      <c r="Q33">
        <v>0.98805223287599697</v>
      </c>
      <c r="R33" s="4">
        <f t="shared" si="4"/>
        <v>-12.9557641681684</v>
      </c>
    </row>
    <row r="34" spans="1:18" x14ac:dyDescent="0.25">
      <c r="A34" s="3" t="s">
        <v>31</v>
      </c>
      <c r="B34" s="3">
        <v>7</v>
      </c>
      <c r="C34" s="4">
        <v>-2.2131031543742901</v>
      </c>
      <c r="D34" s="4">
        <v>2.0706786577048599</v>
      </c>
      <c r="E34" s="4">
        <f t="shared" si="0"/>
        <v>-7.2798713018252688</v>
      </c>
      <c r="F34" s="4">
        <f t="shared" si="1"/>
        <v>2.8536649930766882</v>
      </c>
      <c r="G34" s="5">
        <v>33.761216492386602</v>
      </c>
      <c r="H34">
        <v>0.99999998599999995</v>
      </c>
      <c r="I34">
        <v>0.53631422668079498</v>
      </c>
      <c r="J34" s="5" t="s">
        <v>74</v>
      </c>
      <c r="K34" s="4">
        <v>-2.2131031543742901</v>
      </c>
      <c r="L34" s="4">
        <v>2.0706786577048599</v>
      </c>
      <c r="M34" s="4">
        <f t="shared" si="2"/>
        <v>-7.2798713018252688</v>
      </c>
      <c r="N34" s="4">
        <f t="shared" si="3"/>
        <v>2.8536649930766882</v>
      </c>
      <c r="O34" s="5">
        <v>33.761216492386602</v>
      </c>
      <c r="P34">
        <v>0.99999998599999995</v>
      </c>
      <c r="Q34">
        <v>0.53631422668079498</v>
      </c>
      <c r="R34" s="4">
        <f t="shared" si="4"/>
        <v>0</v>
      </c>
    </row>
    <row r="35" spans="1:18" x14ac:dyDescent="0.25">
      <c r="A35" s="3" t="s">
        <v>32</v>
      </c>
      <c r="B35" s="3">
        <v>89</v>
      </c>
      <c r="C35" s="4">
        <v>0.39190139799936802</v>
      </c>
      <c r="D35" s="4">
        <v>0.124373171693814</v>
      </c>
      <c r="E35" s="4">
        <f t="shared" si="0"/>
        <v>0.14473585443534423</v>
      </c>
      <c r="F35" s="4">
        <f t="shared" si="1"/>
        <v>0.63906694156339183</v>
      </c>
      <c r="G35" s="4">
        <v>102.60212261660899</v>
      </c>
      <c r="H35">
        <v>0.17641590700000001</v>
      </c>
      <c r="I35">
        <v>0.98906000468287703</v>
      </c>
      <c r="J35" s="4" t="s">
        <v>76</v>
      </c>
      <c r="K35" s="4">
        <v>0.38563772555487202</v>
      </c>
      <c r="L35" s="4">
        <v>0.118309314845385</v>
      </c>
      <c r="M35" s="4">
        <f t="shared" si="2"/>
        <v>0.15052282324751828</v>
      </c>
      <c r="N35" s="4">
        <f t="shared" si="3"/>
        <v>0.62075262786222574</v>
      </c>
      <c r="O35" s="5">
        <v>101.079675852337</v>
      </c>
      <c r="P35">
        <v>0.37768771299999998</v>
      </c>
      <c r="Q35">
        <v>0.99025166088932604</v>
      </c>
      <c r="R35" s="4">
        <f t="shared" si="4"/>
        <v>-1.5224467642719901</v>
      </c>
    </row>
    <row r="36" spans="1:18" x14ac:dyDescent="0.25">
      <c r="A36" s="3" t="s">
        <v>33</v>
      </c>
      <c r="B36" s="3">
        <v>82</v>
      </c>
      <c r="C36" s="4">
        <v>1.73855278868679</v>
      </c>
      <c r="D36" s="4">
        <v>0.60939680198518897</v>
      </c>
      <c r="E36" s="4">
        <f t="shared" si="0"/>
        <v>0.52604430621848453</v>
      </c>
      <c r="F36" s="4">
        <f t="shared" si="1"/>
        <v>2.9510612711550954</v>
      </c>
      <c r="G36" s="5">
        <v>103.07283953073799</v>
      </c>
      <c r="H36">
        <v>0.325550214</v>
      </c>
      <c r="I36">
        <v>0.88716830247649703</v>
      </c>
      <c r="J36" s="5" t="s">
        <v>74</v>
      </c>
      <c r="K36" s="4">
        <v>1.73855278868679</v>
      </c>
      <c r="L36" s="4">
        <v>0.60939680198518897</v>
      </c>
      <c r="M36" s="4">
        <f t="shared" si="2"/>
        <v>0.52604430621848453</v>
      </c>
      <c r="N36" s="4">
        <f t="shared" si="3"/>
        <v>2.9510612711550954</v>
      </c>
      <c r="O36" s="5">
        <v>103.07283953073799</v>
      </c>
      <c r="P36">
        <v>0.325550214</v>
      </c>
      <c r="Q36">
        <v>0.88716830247649703</v>
      </c>
      <c r="R36" s="4">
        <f t="shared" si="4"/>
        <v>0</v>
      </c>
    </row>
    <row r="37" spans="1:18" x14ac:dyDescent="0.25">
      <c r="A37" s="3" t="s">
        <v>34</v>
      </c>
      <c r="B37" s="3">
        <v>115</v>
      </c>
      <c r="C37" s="4">
        <v>-0.29930563854258702</v>
      </c>
      <c r="D37" s="4">
        <v>0.131276465713175</v>
      </c>
      <c r="E37" s="4">
        <f t="shared" si="0"/>
        <v>-0.55936330602587869</v>
      </c>
      <c r="F37" s="4">
        <f t="shared" si="1"/>
        <v>-3.9247971059295339E-2</v>
      </c>
      <c r="G37" s="5">
        <v>59.067228987474998</v>
      </c>
      <c r="H37">
        <v>0.103671757</v>
      </c>
      <c r="I37">
        <v>0.66973171814601795</v>
      </c>
      <c r="J37" s="5" t="s">
        <v>75</v>
      </c>
      <c r="K37" s="4">
        <v>-0.369545513543037</v>
      </c>
      <c r="L37" s="4">
        <v>0.13562033212041899</v>
      </c>
      <c r="M37" s="4">
        <f t="shared" si="2"/>
        <v>-0.63820834692251505</v>
      </c>
      <c r="N37" s="4">
        <f t="shared" si="3"/>
        <v>-0.10088268016355889</v>
      </c>
      <c r="O37" s="5">
        <v>56.639048279402502</v>
      </c>
      <c r="P37">
        <v>0.34908661800000002</v>
      </c>
      <c r="Q37">
        <v>0.69236244925072699</v>
      </c>
      <c r="R37" s="4">
        <f t="shared" si="4"/>
        <v>-2.428180708072496</v>
      </c>
    </row>
    <row r="38" spans="1:18" x14ac:dyDescent="0.25">
      <c r="A38" s="3" t="s">
        <v>35</v>
      </c>
      <c r="B38" s="3">
        <v>57</v>
      </c>
      <c r="C38" s="4">
        <v>0.56054130594458895</v>
      </c>
      <c r="D38" s="4">
        <v>0.135276756681038</v>
      </c>
      <c r="E38" s="4">
        <f t="shared" si="0"/>
        <v>0.2895493986474576</v>
      </c>
      <c r="F38" s="4">
        <f t="shared" si="1"/>
        <v>0.83153321324172036</v>
      </c>
      <c r="G38" s="5">
        <v>86.403757825019497</v>
      </c>
      <c r="H38">
        <v>0.30990357200000002</v>
      </c>
      <c r="I38">
        <v>0.94061712416380105</v>
      </c>
      <c r="J38" s="5" t="s">
        <v>74</v>
      </c>
      <c r="K38" s="4">
        <v>0.56054130594458895</v>
      </c>
      <c r="L38" s="4">
        <v>0.135276756681038</v>
      </c>
      <c r="M38" s="4">
        <f t="shared" si="2"/>
        <v>0.2895493986474576</v>
      </c>
      <c r="N38" s="4">
        <f t="shared" si="3"/>
        <v>0.83153321324172036</v>
      </c>
      <c r="O38" s="5">
        <v>86.403757825019497</v>
      </c>
      <c r="P38">
        <v>0.30990357200000002</v>
      </c>
      <c r="Q38">
        <v>0.94061712416380105</v>
      </c>
      <c r="R38" s="4">
        <f t="shared" si="4"/>
        <v>0</v>
      </c>
    </row>
    <row r="39" spans="1:18" x14ac:dyDescent="0.25">
      <c r="A39" s="3" t="s">
        <v>36</v>
      </c>
      <c r="B39" s="3">
        <v>10</v>
      </c>
      <c r="C39" s="4">
        <v>-1.9570330307803101</v>
      </c>
      <c r="D39" s="4">
        <v>2.1216525485022002</v>
      </c>
      <c r="E39" s="4">
        <f t="shared" si="0"/>
        <v>-6.7565445403436275</v>
      </c>
      <c r="F39" s="4">
        <f t="shared" si="1"/>
        <v>2.8424784787830077</v>
      </c>
      <c r="G39" s="5">
        <v>49.180103911239499</v>
      </c>
      <c r="H39">
        <v>0.947241789</v>
      </c>
      <c r="I39">
        <v>0.59628786140412404</v>
      </c>
      <c r="J39" s="5" t="s">
        <v>74</v>
      </c>
      <c r="K39" s="4">
        <v>-1.9570330307803101</v>
      </c>
      <c r="L39" s="4">
        <v>2.1216525485022002</v>
      </c>
      <c r="M39" s="4">
        <f t="shared" si="2"/>
        <v>-6.7565445403436275</v>
      </c>
      <c r="N39" s="4">
        <f t="shared" si="3"/>
        <v>2.8424784787830077</v>
      </c>
      <c r="O39" s="5">
        <v>49.180103911239499</v>
      </c>
      <c r="P39">
        <v>0.947241789</v>
      </c>
      <c r="Q39">
        <v>0.59628786140412404</v>
      </c>
      <c r="R39" s="4">
        <f t="shared" si="4"/>
        <v>0</v>
      </c>
    </row>
    <row r="40" spans="1:18" x14ac:dyDescent="0.25">
      <c r="A40" s="3" t="s">
        <v>37</v>
      </c>
      <c r="B40" s="3">
        <v>95</v>
      </c>
      <c r="C40" s="4">
        <v>0.23952511820810801</v>
      </c>
      <c r="D40" s="4">
        <v>5.79256160706405E-2</v>
      </c>
      <c r="E40" s="4">
        <f t="shared" si="0"/>
        <v>0.12451244961528631</v>
      </c>
      <c r="F40" s="4">
        <f t="shared" si="1"/>
        <v>0.35453778680092973</v>
      </c>
      <c r="G40" s="4">
        <v>38.118277593281398</v>
      </c>
      <c r="H40">
        <v>3.8461593000000002E-2</v>
      </c>
      <c r="I40">
        <v>0.98529702659819796</v>
      </c>
      <c r="J40" s="4" t="s">
        <v>77</v>
      </c>
      <c r="K40" s="4">
        <v>0.242907696358863</v>
      </c>
      <c r="L40" s="4">
        <v>4.1415812278648198E-2</v>
      </c>
      <c r="M40" s="4">
        <f t="shared" si="2"/>
        <v>0.1606756302156602</v>
      </c>
      <c r="N40" s="4">
        <f t="shared" si="3"/>
        <v>0.32513976250206578</v>
      </c>
      <c r="O40" s="5">
        <v>34.154306134736601</v>
      </c>
      <c r="P40">
        <v>0.27912114300000002</v>
      </c>
      <c r="Q40">
        <v>0.98518444048560305</v>
      </c>
      <c r="R40" s="4">
        <f t="shared" si="4"/>
        <v>-3.9639714585447976</v>
      </c>
    </row>
    <row r="41" spans="1:18" x14ac:dyDescent="0.25">
      <c r="A41" s="3" t="s">
        <v>38</v>
      </c>
      <c r="B41" s="3">
        <v>19</v>
      </c>
      <c r="C41" s="4">
        <v>4.6050617333678497E-2</v>
      </c>
      <c r="D41" s="4">
        <v>0.12795533557486699</v>
      </c>
      <c r="E41" s="4">
        <f t="shared" si="0"/>
        <v>-0.22277356734199771</v>
      </c>
      <c r="F41" s="4">
        <f t="shared" si="1"/>
        <v>0.31487480200935469</v>
      </c>
      <c r="G41" s="5">
        <v>31.999861429219798</v>
      </c>
      <c r="H41">
        <v>0.56701507200000001</v>
      </c>
      <c r="I41">
        <v>0.99992333865570904</v>
      </c>
      <c r="J41" s="5" t="s">
        <v>74</v>
      </c>
      <c r="K41" s="4">
        <v>4.6050617333678497E-2</v>
      </c>
      <c r="L41" s="4">
        <v>0.12795533557486699</v>
      </c>
      <c r="M41" s="4">
        <f t="shared" si="2"/>
        <v>-0.22277356734199771</v>
      </c>
      <c r="N41" s="4">
        <f t="shared" si="3"/>
        <v>0.31487480200935469</v>
      </c>
      <c r="O41" s="5">
        <v>31.999861429219798</v>
      </c>
      <c r="P41">
        <v>0.56701507200000001</v>
      </c>
      <c r="Q41">
        <v>0.99992333865570904</v>
      </c>
      <c r="R41" s="4">
        <f t="shared" si="4"/>
        <v>0</v>
      </c>
    </row>
    <row r="42" spans="1:18" x14ac:dyDescent="0.25">
      <c r="A42" s="3" t="s">
        <v>39</v>
      </c>
      <c r="B42" s="3">
        <v>10</v>
      </c>
      <c r="C42" s="4">
        <v>1.3592967436321499</v>
      </c>
      <c r="D42" s="4">
        <v>0.88365260175770299</v>
      </c>
      <c r="E42" s="4">
        <f t="shared" si="0"/>
        <v>-0.63966431885930763</v>
      </c>
      <c r="F42" s="4">
        <f t="shared" si="1"/>
        <v>3.3582578061236075</v>
      </c>
      <c r="G42" s="5">
        <v>4.9071419337379396</v>
      </c>
      <c r="H42">
        <v>0.89476243899999997</v>
      </c>
      <c r="I42">
        <v>0.95904829974913597</v>
      </c>
      <c r="J42" s="5" t="s">
        <v>74</v>
      </c>
      <c r="K42" s="4">
        <v>1.3592967436321499</v>
      </c>
      <c r="L42" s="4">
        <v>0.88365260175770299</v>
      </c>
      <c r="M42" s="4">
        <f t="shared" si="2"/>
        <v>-0.63966431885930763</v>
      </c>
      <c r="N42" s="4">
        <f t="shared" si="3"/>
        <v>3.3582578061236075</v>
      </c>
      <c r="O42" s="5">
        <v>4.9071419337379396</v>
      </c>
      <c r="P42">
        <v>0.89476243899999997</v>
      </c>
      <c r="Q42">
        <v>0.95904829974913597</v>
      </c>
      <c r="R42" s="4">
        <f t="shared" si="4"/>
        <v>0</v>
      </c>
    </row>
    <row r="43" spans="1:18" x14ac:dyDescent="0.25">
      <c r="A43" s="3" t="s">
        <v>40</v>
      </c>
      <c r="B43" s="3">
        <v>21</v>
      </c>
      <c r="C43" s="4">
        <v>-0.85013536406623502</v>
      </c>
      <c r="D43" s="4">
        <v>0.47139023540224201</v>
      </c>
      <c r="E43" s="4">
        <f t="shared" si="0"/>
        <v>-1.8334381645133633</v>
      </c>
      <c r="F43" s="4">
        <f t="shared" si="1"/>
        <v>0.13316743638089323</v>
      </c>
      <c r="G43" s="5">
        <v>6.7743181050737604</v>
      </c>
      <c r="H43">
        <v>0.53508277800000004</v>
      </c>
      <c r="I43">
        <v>0.83543341531737603</v>
      </c>
      <c r="J43" s="5" t="s">
        <v>74</v>
      </c>
      <c r="K43" s="4">
        <v>-0.85013536406623502</v>
      </c>
      <c r="L43" s="4">
        <v>0.47139023540224201</v>
      </c>
      <c r="M43" s="4">
        <f t="shared" si="2"/>
        <v>-1.8334381645133633</v>
      </c>
      <c r="N43" s="4">
        <f t="shared" si="3"/>
        <v>0.13316743638089323</v>
      </c>
      <c r="O43" s="5">
        <v>6.7743181050737604</v>
      </c>
      <c r="P43">
        <v>0.53508277800000004</v>
      </c>
      <c r="Q43">
        <v>0.83543341531737603</v>
      </c>
      <c r="R43" s="4">
        <f t="shared" si="4"/>
        <v>0</v>
      </c>
    </row>
    <row r="44" spans="1:18" x14ac:dyDescent="0.25">
      <c r="A44" s="3" t="s">
        <v>41</v>
      </c>
      <c r="B44" s="3">
        <v>33</v>
      </c>
      <c r="C44" s="4">
        <v>0.52420032216704604</v>
      </c>
      <c r="D44" s="4">
        <v>0.29911739613124799</v>
      </c>
      <c r="E44" s="4">
        <f t="shared" si="0"/>
        <v>-8.5081875621656478E-2</v>
      </c>
      <c r="F44" s="4">
        <f t="shared" si="1"/>
        <v>1.1334825199557486</v>
      </c>
      <c r="G44" s="5">
        <v>56.752861868062098</v>
      </c>
      <c r="H44">
        <v>0.44704619899999998</v>
      </c>
      <c r="I44">
        <v>0.99607274820048497</v>
      </c>
      <c r="J44" s="5" t="s">
        <v>74</v>
      </c>
      <c r="K44" s="4">
        <v>0.52420032216704604</v>
      </c>
      <c r="L44" s="4">
        <v>0.29911739613124799</v>
      </c>
      <c r="M44" s="4">
        <f t="shared" si="2"/>
        <v>-8.5081875621656478E-2</v>
      </c>
      <c r="N44" s="4">
        <f t="shared" si="3"/>
        <v>1.1334825199557486</v>
      </c>
      <c r="O44" s="5">
        <v>56.752861868062098</v>
      </c>
      <c r="P44">
        <v>0.44704619899999998</v>
      </c>
      <c r="Q44">
        <v>0.99607274820048497</v>
      </c>
      <c r="R44" s="4">
        <f t="shared" si="4"/>
        <v>0</v>
      </c>
    </row>
    <row r="45" spans="1:18" x14ac:dyDescent="0.25">
      <c r="A45" s="3" t="s">
        <v>42</v>
      </c>
      <c r="B45" s="3">
        <v>20</v>
      </c>
      <c r="C45" s="4">
        <v>-5.1957432413193603</v>
      </c>
      <c r="D45" s="4">
        <v>2.8059150325841702</v>
      </c>
      <c r="E45" s="4">
        <f t="shared" si="0"/>
        <v>-11.068590899143903</v>
      </c>
      <c r="F45" s="4">
        <f t="shared" si="1"/>
        <v>0.67710441650518138</v>
      </c>
      <c r="G45" s="5">
        <v>40.017602718788503</v>
      </c>
      <c r="H45">
        <v>0.54985525899999999</v>
      </c>
      <c r="I45">
        <v>0.31962290607048799</v>
      </c>
      <c r="J45" s="5" t="s">
        <v>74</v>
      </c>
      <c r="K45" s="4">
        <v>-5.1957432413193603</v>
      </c>
      <c r="L45" s="4">
        <v>2.8059150325841702</v>
      </c>
      <c r="M45" s="4">
        <f t="shared" si="2"/>
        <v>-11.068590899143903</v>
      </c>
      <c r="N45" s="4">
        <f t="shared" si="3"/>
        <v>0.67710441650518138</v>
      </c>
      <c r="O45" s="5">
        <v>40.017602718788503</v>
      </c>
      <c r="P45">
        <v>0.54985525899999999</v>
      </c>
      <c r="Q45">
        <v>0.31962290607048799</v>
      </c>
      <c r="R45" s="4">
        <f t="shared" si="4"/>
        <v>0</v>
      </c>
    </row>
    <row r="46" spans="1:18" x14ac:dyDescent="0.25">
      <c r="A46" s="3" t="s">
        <v>43</v>
      </c>
      <c r="B46" s="3">
        <v>62</v>
      </c>
      <c r="C46" s="4">
        <v>-0.20253464742723201</v>
      </c>
      <c r="D46" s="4">
        <v>0.147661017139887</v>
      </c>
      <c r="E46" s="4">
        <f t="shared" si="0"/>
        <v>-0.49780109988449217</v>
      </c>
      <c r="F46" s="4">
        <f t="shared" si="1"/>
        <v>9.2731805030028175E-2</v>
      </c>
      <c r="G46" s="5">
        <v>72.805552383808504</v>
      </c>
      <c r="H46">
        <v>0.35570217199999998</v>
      </c>
      <c r="I46">
        <v>0.76566346593805801</v>
      </c>
      <c r="J46" s="5" t="s">
        <v>74</v>
      </c>
      <c r="K46" s="4">
        <v>-0.20253464742723201</v>
      </c>
      <c r="L46" s="4">
        <v>0.147661017139887</v>
      </c>
      <c r="M46" s="4">
        <f t="shared" si="2"/>
        <v>-0.49780109988449217</v>
      </c>
      <c r="N46" s="4">
        <f t="shared" si="3"/>
        <v>9.2731805030028175E-2</v>
      </c>
      <c r="O46" s="5">
        <v>72.805552383808504</v>
      </c>
      <c r="P46">
        <v>0.35570217199999998</v>
      </c>
      <c r="Q46">
        <v>0.76566346593805801</v>
      </c>
      <c r="R46" s="4">
        <f t="shared" si="4"/>
        <v>0</v>
      </c>
    </row>
    <row r="47" spans="1:18" x14ac:dyDescent="0.25">
      <c r="A47" s="3" t="s">
        <v>44</v>
      </c>
      <c r="B47" s="3">
        <v>100</v>
      </c>
      <c r="C47" s="4">
        <v>-0.34525187341983299</v>
      </c>
      <c r="D47" s="4">
        <v>0.193012302340383</v>
      </c>
      <c r="E47" s="4">
        <f t="shared" si="0"/>
        <v>-0.72823015558834348</v>
      </c>
      <c r="F47" s="4">
        <f t="shared" si="1"/>
        <v>3.7726408748677553E-2</v>
      </c>
      <c r="G47" s="5">
        <v>38.598691096736403</v>
      </c>
      <c r="H47">
        <v>0.33627954500000001</v>
      </c>
      <c r="I47">
        <v>0.96349654530279205</v>
      </c>
      <c r="J47" s="5" t="s">
        <v>74</v>
      </c>
      <c r="K47" s="4">
        <v>-0.34525187341983299</v>
      </c>
      <c r="L47" s="4">
        <v>0.193012302340383</v>
      </c>
      <c r="M47" s="4">
        <f t="shared" si="2"/>
        <v>-0.72823015558834348</v>
      </c>
      <c r="N47" s="4">
        <f t="shared" si="3"/>
        <v>3.7726408748677553E-2</v>
      </c>
      <c r="O47" s="5">
        <v>38.598691096736403</v>
      </c>
      <c r="P47">
        <v>0.33627954500000001</v>
      </c>
      <c r="Q47">
        <v>0.96349654530279205</v>
      </c>
      <c r="R47" s="4">
        <f t="shared" si="4"/>
        <v>0</v>
      </c>
    </row>
    <row r="48" spans="1:18" x14ac:dyDescent="0.25">
      <c r="A48" s="3" t="s">
        <v>45</v>
      </c>
      <c r="B48" s="3">
        <v>53</v>
      </c>
      <c r="C48" s="4">
        <v>1.1122172636766501</v>
      </c>
      <c r="D48" s="4">
        <v>0.32837906268655198</v>
      </c>
      <c r="E48" s="4">
        <f t="shared" si="0"/>
        <v>0.45327646668752941</v>
      </c>
      <c r="F48" s="4">
        <f t="shared" si="1"/>
        <v>1.7711580606657709</v>
      </c>
      <c r="G48" s="5">
        <v>41.067921242380599</v>
      </c>
      <c r="H48">
        <v>0.44973570400000001</v>
      </c>
      <c r="I48">
        <v>0.95279232477752696</v>
      </c>
      <c r="J48" s="5" t="s">
        <v>74</v>
      </c>
      <c r="K48" s="4">
        <v>1.1122172636766501</v>
      </c>
      <c r="L48" s="4">
        <v>0.32837906268655198</v>
      </c>
      <c r="M48" s="4">
        <f t="shared" si="2"/>
        <v>0.45327646668752941</v>
      </c>
      <c r="N48" s="4">
        <f t="shared" si="3"/>
        <v>1.7711580606657709</v>
      </c>
      <c r="O48" s="5">
        <v>41.067921242380599</v>
      </c>
      <c r="P48">
        <v>0.44973570400000001</v>
      </c>
      <c r="Q48">
        <v>0.95279232477752696</v>
      </c>
      <c r="R48" s="4">
        <f t="shared" si="4"/>
        <v>0</v>
      </c>
    </row>
    <row r="49" spans="1:18" x14ac:dyDescent="0.25">
      <c r="A49" s="3" t="s">
        <v>46</v>
      </c>
      <c r="B49" s="3">
        <v>88</v>
      </c>
      <c r="C49" s="4">
        <v>-0.64061519066583394</v>
      </c>
      <c r="D49" s="4">
        <v>0.16366695351322799</v>
      </c>
      <c r="E49" s="4">
        <f t="shared" si="0"/>
        <v>-0.96592098289117923</v>
      </c>
      <c r="F49" s="4">
        <f t="shared" si="1"/>
        <v>-0.31530939844048866</v>
      </c>
      <c r="G49" s="4">
        <v>20.796647519982098</v>
      </c>
      <c r="H49">
        <v>1.1273102E-2</v>
      </c>
      <c r="I49">
        <v>0.97219815534638498</v>
      </c>
      <c r="J49" s="4" t="s">
        <v>75</v>
      </c>
      <c r="K49" s="4">
        <v>-0.76949627830532696</v>
      </c>
      <c r="L49" s="4">
        <v>0.144373963480495</v>
      </c>
      <c r="M49" s="4">
        <f t="shared" si="2"/>
        <v>-1.0564551637649968</v>
      </c>
      <c r="N49" s="4">
        <f t="shared" si="3"/>
        <v>-0.48253739284565716</v>
      </c>
      <c r="O49" s="5">
        <v>13.218920239581299</v>
      </c>
      <c r="P49">
        <v>0.49834030299999998</v>
      </c>
      <c r="Q49">
        <v>0.953441905026711</v>
      </c>
      <c r="R49" s="4">
        <f t="shared" si="4"/>
        <v>-7.5777272804007989</v>
      </c>
    </row>
    <row r="50" spans="1:18" x14ac:dyDescent="0.25">
      <c r="A50" s="3" t="s">
        <v>47</v>
      </c>
      <c r="B50" s="3">
        <v>77</v>
      </c>
      <c r="C50" s="4">
        <v>0.68745299330968201</v>
      </c>
      <c r="D50" s="4">
        <v>0.22622861678242001</v>
      </c>
      <c r="E50" s="4">
        <f t="shared" si="0"/>
        <v>0.2368796537463374</v>
      </c>
      <c r="F50" s="4">
        <f t="shared" si="1"/>
        <v>1.1380263328730267</v>
      </c>
      <c r="G50" s="5">
        <v>94.957602484374604</v>
      </c>
      <c r="H50">
        <v>0.31537526599999999</v>
      </c>
      <c r="I50">
        <v>0.97681159673159801</v>
      </c>
      <c r="J50" s="5" t="s">
        <v>74</v>
      </c>
      <c r="K50" s="4">
        <v>0.68745299330968201</v>
      </c>
      <c r="L50" s="4">
        <v>0.22622861678242001</v>
      </c>
      <c r="M50" s="4">
        <f t="shared" si="2"/>
        <v>0.2368796537463374</v>
      </c>
      <c r="N50" s="4">
        <f t="shared" si="3"/>
        <v>1.1380263328730267</v>
      </c>
      <c r="O50" s="5">
        <v>94.957602484374604</v>
      </c>
      <c r="P50">
        <v>0.31537526599999999</v>
      </c>
      <c r="Q50">
        <v>0.97681159673159801</v>
      </c>
      <c r="R50" s="4">
        <f t="shared" si="4"/>
        <v>0</v>
      </c>
    </row>
    <row r="51" spans="1:18" x14ac:dyDescent="0.25">
      <c r="A51" s="3" t="s">
        <v>48</v>
      </c>
      <c r="B51" s="3">
        <v>8</v>
      </c>
      <c r="C51" s="4">
        <v>-4.1880573027979002</v>
      </c>
      <c r="D51" s="4">
        <v>0.72740405488639204</v>
      </c>
      <c r="E51" s="4">
        <f t="shared" si="0"/>
        <v>-5.9080945716891922</v>
      </c>
      <c r="F51" s="4">
        <f t="shared" si="1"/>
        <v>-2.4680200339066083</v>
      </c>
      <c r="G51" s="5">
        <v>6.6520846412496297</v>
      </c>
      <c r="H51">
        <v>0.99873776400000003</v>
      </c>
      <c r="I51">
        <v>0.90286061361217895</v>
      </c>
      <c r="J51" s="5" t="s">
        <v>74</v>
      </c>
      <c r="K51" s="4">
        <v>-4.1880573027979002</v>
      </c>
      <c r="L51" s="4">
        <v>0.72740405488639204</v>
      </c>
      <c r="M51" s="4">
        <f t="shared" si="2"/>
        <v>-5.9080945716891922</v>
      </c>
      <c r="N51" s="4">
        <f t="shared" si="3"/>
        <v>-2.4680200339066083</v>
      </c>
      <c r="O51" s="5">
        <v>6.6520846412496297</v>
      </c>
      <c r="P51">
        <v>0.99873776400000003</v>
      </c>
      <c r="Q51">
        <v>0.90286061361217895</v>
      </c>
      <c r="R51" s="4">
        <f t="shared" si="4"/>
        <v>0</v>
      </c>
    </row>
    <row r="52" spans="1:18" x14ac:dyDescent="0.25">
      <c r="A52" s="3" t="s">
        <v>49</v>
      </c>
      <c r="B52" s="3">
        <v>36</v>
      </c>
      <c r="C52" s="4">
        <v>-0.243838393789782</v>
      </c>
      <c r="D52" s="4">
        <v>0.13913841601709201</v>
      </c>
      <c r="E52" s="4">
        <f t="shared" si="0"/>
        <v>-0.52630439527027506</v>
      </c>
      <c r="F52" s="4">
        <f t="shared" si="1"/>
        <v>3.8627607690711108E-2</v>
      </c>
      <c r="G52" s="4">
        <v>14.7280118210894</v>
      </c>
      <c r="H52">
        <v>5.0915183000000003E-2</v>
      </c>
      <c r="I52">
        <v>0.93326008562354201</v>
      </c>
      <c r="J52" s="4" t="s">
        <v>75</v>
      </c>
      <c r="K52" s="4">
        <v>-0.13521618376239999</v>
      </c>
      <c r="L52" s="4">
        <v>0.11221261646275101</v>
      </c>
      <c r="M52" s="4">
        <f t="shared" si="2"/>
        <v>-0.36301990609314583</v>
      </c>
      <c r="N52" s="4">
        <f t="shared" si="3"/>
        <v>9.2587538568345867E-2</v>
      </c>
      <c r="O52" s="5">
        <v>9.56387824041785</v>
      </c>
      <c r="P52">
        <v>0.67332489299999998</v>
      </c>
      <c r="Q52">
        <v>0.92879740601779304</v>
      </c>
      <c r="R52" s="4">
        <f t="shared" si="4"/>
        <v>-5.1641335806715496</v>
      </c>
    </row>
    <row r="53" spans="1:18" x14ac:dyDescent="0.25">
      <c r="A53" s="3" t="s">
        <v>50</v>
      </c>
      <c r="B53" s="3">
        <v>67</v>
      </c>
      <c r="C53" s="4">
        <v>-0.190756467662059</v>
      </c>
      <c r="D53" s="4">
        <v>0.141836318579079</v>
      </c>
      <c r="E53" s="4">
        <f t="shared" si="0"/>
        <v>-0.4739418146522329</v>
      </c>
      <c r="F53" s="4">
        <f t="shared" si="1"/>
        <v>9.2428879328114888E-2</v>
      </c>
      <c r="G53" s="5">
        <v>53.722088727444003</v>
      </c>
      <c r="H53">
        <v>0.33641247000000002</v>
      </c>
      <c r="I53">
        <v>0.97626190338422303</v>
      </c>
      <c r="J53" s="5" t="s">
        <v>74</v>
      </c>
      <c r="K53" s="4">
        <v>-0.190756467662059</v>
      </c>
      <c r="L53" s="4">
        <v>0.141836318579079</v>
      </c>
      <c r="M53" s="4">
        <f t="shared" si="2"/>
        <v>-0.4739418146522329</v>
      </c>
      <c r="N53" s="4">
        <f t="shared" si="3"/>
        <v>9.2428879328114888E-2</v>
      </c>
      <c r="O53" s="5">
        <v>53.722088727444003</v>
      </c>
      <c r="P53">
        <v>0.33641247000000002</v>
      </c>
      <c r="Q53">
        <v>0.97626190338422303</v>
      </c>
      <c r="R53" s="4">
        <f t="shared" si="4"/>
        <v>0</v>
      </c>
    </row>
    <row r="54" spans="1:18" x14ac:dyDescent="0.25">
      <c r="A54" s="3" t="s">
        <v>51</v>
      </c>
      <c r="B54" s="3">
        <v>5</v>
      </c>
      <c r="C54" s="4">
        <v>-0.33326664817046397</v>
      </c>
      <c r="D54" s="4">
        <v>0.57782509968339801</v>
      </c>
      <c r="E54" s="4">
        <f t="shared" si="0"/>
        <v>-1.9375663178468612</v>
      </c>
      <c r="F54" s="4">
        <f t="shared" si="1"/>
        <v>1.2710330215059331</v>
      </c>
      <c r="G54" s="4" t="s">
        <v>69</v>
      </c>
      <c r="H54" t="s">
        <v>84</v>
      </c>
      <c r="I54">
        <v>0.99979817036271201</v>
      </c>
      <c r="J54" s="4" t="s">
        <v>78</v>
      </c>
      <c r="K54" s="4">
        <v>-0.33326664706297099</v>
      </c>
      <c r="L54" s="4">
        <v>0.57782509960093698</v>
      </c>
      <c r="M54" s="4">
        <f t="shared" si="2"/>
        <v>-1.9375663165104198</v>
      </c>
      <c r="N54" s="4">
        <f t="shared" si="3"/>
        <v>1.2710330223844777</v>
      </c>
      <c r="O54" s="4">
        <v>-57.784916758655399</v>
      </c>
      <c r="P54">
        <v>0.2</v>
      </c>
      <c r="Q54">
        <v>0.99979817036269103</v>
      </c>
      <c r="R54" t="s">
        <v>84</v>
      </c>
    </row>
    <row r="55" spans="1:18" x14ac:dyDescent="0.25">
      <c r="A55" s="3" t="s">
        <v>52</v>
      </c>
      <c r="B55" s="3">
        <v>47</v>
      </c>
      <c r="C55" s="4">
        <v>-0.67880420377005501</v>
      </c>
      <c r="D55" s="4">
        <v>0.73546651949707897</v>
      </c>
      <c r="E55" s="4">
        <f t="shared" si="0"/>
        <v>-2.1592215240183164</v>
      </c>
      <c r="F55" s="4">
        <f t="shared" si="1"/>
        <v>0.80161311647820632</v>
      </c>
      <c r="G55" s="4">
        <v>57.071083281823498</v>
      </c>
      <c r="H55">
        <v>0.33091408300000003</v>
      </c>
      <c r="I55">
        <v>0.82122899861520504</v>
      </c>
      <c r="J55" s="4" t="s">
        <v>74</v>
      </c>
      <c r="K55" s="4">
        <v>-0.67880420377005501</v>
      </c>
      <c r="L55" s="4">
        <v>0.73546651949707897</v>
      </c>
      <c r="M55" s="4">
        <f t="shared" si="2"/>
        <v>-2.1592215240183164</v>
      </c>
      <c r="N55" s="4">
        <f t="shared" si="3"/>
        <v>0.80161311647820632</v>
      </c>
      <c r="O55" s="5">
        <v>57.071083281823498</v>
      </c>
      <c r="P55">
        <v>0.33091408300000003</v>
      </c>
      <c r="Q55">
        <v>0.82122899861520504</v>
      </c>
      <c r="R55" s="4">
        <f t="shared" si="4"/>
        <v>0</v>
      </c>
    </row>
    <row r="56" spans="1:18" x14ac:dyDescent="0.25">
      <c r="A56" s="3" t="s">
        <v>53</v>
      </c>
      <c r="B56" s="3">
        <v>72</v>
      </c>
      <c r="C56" s="4">
        <v>0.44392364536330398</v>
      </c>
      <c r="D56" s="4">
        <v>0.12637735822902599</v>
      </c>
      <c r="E56" s="4">
        <f t="shared" si="0"/>
        <v>0.19193435007668669</v>
      </c>
      <c r="F56" s="4">
        <f t="shared" si="1"/>
        <v>0.69591294064992126</v>
      </c>
      <c r="G56" s="5">
        <v>95.780561596878101</v>
      </c>
      <c r="H56">
        <v>0.17778671600000001</v>
      </c>
      <c r="I56">
        <v>0.96293603207802303</v>
      </c>
      <c r="J56" s="5" t="s">
        <v>79</v>
      </c>
      <c r="K56" s="4">
        <v>0.44849125414436802</v>
      </c>
      <c r="L56" s="4">
        <v>0.12689904803809299</v>
      </c>
      <c r="M56" s="4">
        <f t="shared" si="2"/>
        <v>0.19546173892288893</v>
      </c>
      <c r="N56" s="4">
        <f t="shared" si="3"/>
        <v>0.70152076936584717</v>
      </c>
      <c r="O56" s="5">
        <v>95.650581783646302</v>
      </c>
      <c r="P56">
        <v>0.18972478400000001</v>
      </c>
      <c r="Q56">
        <v>0.96222669869918698</v>
      </c>
      <c r="R56" s="4">
        <f t="shared" si="4"/>
        <v>-0.12997981323179886</v>
      </c>
    </row>
    <row r="57" spans="1:18" x14ac:dyDescent="0.25">
      <c r="A57" s="3" t="s">
        <v>54</v>
      </c>
      <c r="B57" s="3">
        <v>96</v>
      </c>
      <c r="C57" s="4">
        <v>-0.26621803607829903</v>
      </c>
      <c r="D57" s="4">
        <v>0.202070866953206</v>
      </c>
      <c r="E57" s="4">
        <f t="shared" si="0"/>
        <v>-0.66737942747637713</v>
      </c>
      <c r="F57" s="4">
        <f t="shared" si="1"/>
        <v>0.13494335531977902</v>
      </c>
      <c r="G57" s="5">
        <v>105.683647592071</v>
      </c>
      <c r="H57">
        <v>0.36929484800000001</v>
      </c>
      <c r="I57">
        <v>0.99612920794817805</v>
      </c>
      <c r="J57" s="5" t="s">
        <v>74</v>
      </c>
      <c r="K57" s="4">
        <v>-0.26621803607829903</v>
      </c>
      <c r="L57" s="4">
        <v>0.202070866953206</v>
      </c>
      <c r="M57" s="4">
        <f t="shared" si="2"/>
        <v>-0.66737942747637713</v>
      </c>
      <c r="N57" s="4">
        <f t="shared" si="3"/>
        <v>0.13494335531977902</v>
      </c>
      <c r="O57" s="5">
        <v>105.683647592071</v>
      </c>
      <c r="P57">
        <v>0.36929484800000001</v>
      </c>
      <c r="Q57">
        <v>0.99612920794817805</v>
      </c>
      <c r="R57" s="4">
        <f t="shared" si="4"/>
        <v>0</v>
      </c>
    </row>
    <row r="58" spans="1:18" x14ac:dyDescent="0.25">
      <c r="A58" s="3" t="s">
        <v>55</v>
      </c>
      <c r="B58" s="3">
        <v>256</v>
      </c>
      <c r="C58" s="4">
        <v>0.13318174458885601</v>
      </c>
      <c r="D58" s="4">
        <v>4.04649560034629E-2</v>
      </c>
      <c r="E58" s="4">
        <f t="shared" si="0"/>
        <v>5.3493679022726212E-2</v>
      </c>
      <c r="F58" s="4">
        <f t="shared" si="1"/>
        <v>0.21286981015498579</v>
      </c>
      <c r="G58" s="4">
        <v>177.20148353868399</v>
      </c>
      <c r="H58" s="6">
        <v>8.1399999999999999E-14</v>
      </c>
      <c r="I58">
        <v>0.99549486409671395</v>
      </c>
      <c r="J58" s="4" t="s">
        <v>75</v>
      </c>
      <c r="K58" s="4">
        <v>3.5904642847366101E-2</v>
      </c>
      <c r="L58" s="4">
        <v>3.5466244710889099E-2</v>
      </c>
      <c r="M58" s="4">
        <f t="shared" si="2"/>
        <v>-3.3939407734670156E-2</v>
      </c>
      <c r="N58" s="4">
        <f t="shared" si="3"/>
        <v>0.10574869342940235</v>
      </c>
      <c r="O58" s="5">
        <v>116.922848019508</v>
      </c>
      <c r="P58">
        <v>0.99999964399999997</v>
      </c>
      <c r="Q58">
        <v>0.99823809559920196</v>
      </c>
      <c r="R58" s="4">
        <f t="shared" si="4"/>
        <v>-60.278635519175992</v>
      </c>
    </row>
    <row r="59" spans="1:18" x14ac:dyDescent="0.25">
      <c r="A59" s="3" t="s">
        <v>56</v>
      </c>
      <c r="B59" s="3">
        <v>29</v>
      </c>
      <c r="C59" s="4">
        <v>-5.6485179670305398E-2</v>
      </c>
      <c r="D59" s="4">
        <v>0.16199596778893499</v>
      </c>
      <c r="E59" s="4">
        <f t="shared" si="0"/>
        <v>-0.38831887703119222</v>
      </c>
      <c r="F59" s="4">
        <f t="shared" si="1"/>
        <v>0.27534851769058138</v>
      </c>
      <c r="G59" s="5">
        <v>43.180064692211303</v>
      </c>
      <c r="H59">
        <v>0.46913534899999998</v>
      </c>
      <c r="I59">
        <v>0.98777720762454002</v>
      </c>
      <c r="J59" s="5" t="s">
        <v>74</v>
      </c>
      <c r="K59" s="4">
        <v>-5.6485179670305398E-2</v>
      </c>
      <c r="L59" s="4">
        <v>0.16199596778893499</v>
      </c>
      <c r="M59" s="4">
        <f t="shared" si="2"/>
        <v>-0.38831887703119222</v>
      </c>
      <c r="N59" s="4">
        <f t="shared" si="3"/>
        <v>0.27534851769058138</v>
      </c>
      <c r="O59" s="5">
        <v>43.180064692211303</v>
      </c>
      <c r="P59">
        <v>0.46913534899999998</v>
      </c>
      <c r="Q59">
        <v>0.98777720762454002</v>
      </c>
      <c r="R59" s="4">
        <f t="shared" si="4"/>
        <v>0</v>
      </c>
    </row>
    <row r="60" spans="1:18" x14ac:dyDescent="0.25">
      <c r="A60" s="3" t="s">
        <v>57</v>
      </c>
      <c r="B60" s="3">
        <v>23</v>
      </c>
      <c r="C60" s="4">
        <v>-7.7691826762949501E-2</v>
      </c>
      <c r="D60" s="4">
        <v>0.38322765724562702</v>
      </c>
      <c r="E60" s="4">
        <f t="shared" si="0"/>
        <v>-0.87245734400061015</v>
      </c>
      <c r="F60" s="4">
        <f t="shared" si="1"/>
        <v>0.71707369047471115</v>
      </c>
      <c r="G60" s="5">
        <v>42.485455959931997</v>
      </c>
      <c r="H60">
        <v>0.56546561900000003</v>
      </c>
      <c r="I60">
        <v>0.99538466086439004</v>
      </c>
      <c r="J60" s="5" t="s">
        <v>74</v>
      </c>
      <c r="K60" s="4">
        <v>-7.7691826762949501E-2</v>
      </c>
      <c r="L60" s="4">
        <v>0.38322765724562702</v>
      </c>
      <c r="M60" s="4">
        <f t="shared" si="2"/>
        <v>-0.87245734400061015</v>
      </c>
      <c r="N60" s="4">
        <f t="shared" si="3"/>
        <v>0.71707369047471115</v>
      </c>
      <c r="O60" s="5">
        <v>42.485455959931997</v>
      </c>
      <c r="P60">
        <v>0.56546561900000003</v>
      </c>
      <c r="Q60">
        <v>0.99538466086439004</v>
      </c>
      <c r="R60" s="4">
        <f t="shared" si="4"/>
        <v>0</v>
      </c>
    </row>
    <row r="61" spans="1:18" x14ac:dyDescent="0.25">
      <c r="A61" s="3" t="s">
        <v>58</v>
      </c>
      <c r="B61" s="3">
        <v>14</v>
      </c>
      <c r="C61" s="4">
        <v>1.21199701968928</v>
      </c>
      <c r="D61" s="4">
        <v>0.69645156036591604</v>
      </c>
      <c r="E61" s="4">
        <f t="shared" si="0"/>
        <v>-0.29259510206984896</v>
      </c>
      <c r="F61" s="4">
        <f t="shared" si="1"/>
        <v>2.7165891414484089</v>
      </c>
      <c r="G61" s="5">
        <v>11.836731220086</v>
      </c>
      <c r="H61">
        <v>0.75795311499999996</v>
      </c>
      <c r="I61">
        <v>0.92729421923560795</v>
      </c>
      <c r="J61" s="5" t="s">
        <v>74</v>
      </c>
      <c r="K61" s="4">
        <v>1.21199701968928</v>
      </c>
      <c r="L61" s="4">
        <v>0.69645156036591604</v>
      </c>
      <c r="M61" s="4">
        <f t="shared" si="2"/>
        <v>-0.29259510206984896</v>
      </c>
      <c r="N61" s="4">
        <f t="shared" si="3"/>
        <v>2.7165891414484089</v>
      </c>
      <c r="O61" s="5">
        <v>11.836731220086</v>
      </c>
      <c r="P61">
        <v>0.75795311499999996</v>
      </c>
      <c r="Q61">
        <v>0.92729421923560795</v>
      </c>
      <c r="R61" s="4">
        <f t="shared" si="4"/>
        <v>0</v>
      </c>
    </row>
    <row r="62" spans="1:18" x14ac:dyDescent="0.25">
      <c r="A62" s="3" t="s">
        <v>59</v>
      </c>
      <c r="B62" s="3">
        <v>185</v>
      </c>
      <c r="C62" s="4">
        <v>-3.6731954069554699E-2</v>
      </c>
      <c r="D62" s="4">
        <v>0.211393920929072</v>
      </c>
      <c r="E62" s="4">
        <f t="shared" si="0"/>
        <v>-0.4537995910851722</v>
      </c>
      <c r="F62" s="4">
        <f t="shared" si="1"/>
        <v>0.38033568294606279</v>
      </c>
      <c r="G62" s="4">
        <v>356.63187898798498</v>
      </c>
      <c r="H62">
        <v>2.3690000000000001E-4</v>
      </c>
      <c r="I62">
        <v>0.56616794442200902</v>
      </c>
      <c r="J62" s="4" t="s">
        <v>75</v>
      </c>
      <c r="K62" s="4">
        <v>-0.20002973613591801</v>
      </c>
      <c r="L62" s="4">
        <v>0.21267593614441399</v>
      </c>
      <c r="M62" s="4">
        <f t="shared" si="2"/>
        <v>-0.61962671294584371</v>
      </c>
      <c r="N62" s="4">
        <f t="shared" si="3"/>
        <v>0.21956724067400774</v>
      </c>
      <c r="O62" s="5">
        <v>340.52074748821201</v>
      </c>
      <c r="P62">
        <v>0.74653802700000005</v>
      </c>
      <c r="Q62">
        <v>0.59205845404593704</v>
      </c>
      <c r="R62" s="4">
        <f t="shared" si="4"/>
        <v>-16.111131499772966</v>
      </c>
    </row>
    <row r="63" spans="1:18" x14ac:dyDescent="0.25">
      <c r="A63" s="3" t="s">
        <v>60</v>
      </c>
      <c r="B63" s="3">
        <v>40</v>
      </c>
      <c r="C63" s="4">
        <v>-0.24976287874370001</v>
      </c>
      <c r="D63" s="4">
        <v>0.16784872077999</v>
      </c>
      <c r="E63" s="4">
        <f t="shared" si="0"/>
        <v>-0.58926896220517111</v>
      </c>
      <c r="F63" s="4">
        <f t="shared" si="1"/>
        <v>8.9743204717771086E-2</v>
      </c>
      <c r="G63" s="4">
        <v>50.452262752466702</v>
      </c>
      <c r="H63">
        <v>6.7588898999999994E-2</v>
      </c>
      <c r="I63">
        <v>0.99719385921732995</v>
      </c>
      <c r="J63" s="4" t="s">
        <v>77</v>
      </c>
      <c r="K63" s="4">
        <v>-0.24410827415301301</v>
      </c>
      <c r="L63" s="4">
        <v>0.15617773435655899</v>
      </c>
      <c r="M63" s="4">
        <f t="shared" si="2"/>
        <v>-0.56000755934793789</v>
      </c>
      <c r="N63" s="4">
        <f t="shared" si="3"/>
        <v>7.1791011041911934E-2</v>
      </c>
      <c r="O63" s="5">
        <v>47.156747555750101</v>
      </c>
      <c r="P63">
        <v>0.35114573999999998</v>
      </c>
      <c r="Q63">
        <v>0.99718282874411202</v>
      </c>
      <c r="R63" s="4">
        <f t="shared" si="4"/>
        <v>-3.2955151967166003</v>
      </c>
    </row>
    <row r="64" spans="1:18" x14ac:dyDescent="0.25">
      <c r="A64" s="3" t="s">
        <v>61</v>
      </c>
      <c r="B64" s="3">
        <v>22</v>
      </c>
      <c r="C64" s="4">
        <v>-0.121026946432075</v>
      </c>
      <c r="D64" s="4">
        <v>0.71201359781065698</v>
      </c>
      <c r="E64" s="4">
        <f t="shared" si="0"/>
        <v>-1.6017402820734834</v>
      </c>
      <c r="F64" s="4">
        <f t="shared" si="1"/>
        <v>1.3596863892093334</v>
      </c>
      <c r="G64" s="5">
        <v>23.564037640160201</v>
      </c>
      <c r="H64">
        <v>0.52225815499999995</v>
      </c>
      <c r="I64">
        <v>0.84170047487703203</v>
      </c>
      <c r="J64" s="5" t="s">
        <v>74</v>
      </c>
      <c r="K64" s="4">
        <v>-0.121026946432075</v>
      </c>
      <c r="L64" s="4">
        <v>0.71201359781065698</v>
      </c>
      <c r="M64" s="4">
        <f t="shared" si="2"/>
        <v>-1.6017402820734834</v>
      </c>
      <c r="N64" s="4">
        <f t="shared" si="3"/>
        <v>1.3596863892093334</v>
      </c>
      <c r="O64" s="5">
        <v>23.564037640160201</v>
      </c>
      <c r="P64">
        <v>0.52225815499999995</v>
      </c>
      <c r="Q64">
        <v>0.84170047487703203</v>
      </c>
      <c r="R64" s="4">
        <f t="shared" si="4"/>
        <v>0</v>
      </c>
    </row>
    <row r="65" spans="1:18" x14ac:dyDescent="0.25">
      <c r="A65" s="3" t="s">
        <v>62</v>
      </c>
      <c r="B65" s="3">
        <v>55</v>
      </c>
      <c r="C65" s="4">
        <v>0.12909962139817999</v>
      </c>
      <c r="D65" s="4">
        <v>0.44463340480262897</v>
      </c>
      <c r="E65" s="4">
        <f t="shared" si="0"/>
        <v>-0.76233668272714727</v>
      </c>
      <c r="F65" s="4">
        <f t="shared" si="1"/>
        <v>1.0205359255235074</v>
      </c>
      <c r="G65" s="4">
        <v>49.704069109921299</v>
      </c>
      <c r="H65">
        <v>0.16698652999999999</v>
      </c>
      <c r="I65">
        <v>0.97902149466751398</v>
      </c>
      <c r="J65" s="4" t="s">
        <v>77</v>
      </c>
      <c r="K65" s="4">
        <v>7.7044751615724799E-2</v>
      </c>
      <c r="L65" s="4">
        <v>0.42345337390559301</v>
      </c>
      <c r="M65" s="4">
        <f t="shared" si="2"/>
        <v>-0.77192814724095205</v>
      </c>
      <c r="N65" s="4">
        <f t="shared" si="3"/>
        <v>0.92601765047240159</v>
      </c>
      <c r="O65" s="5">
        <v>48.499710195393199</v>
      </c>
      <c r="P65">
        <v>0.30493315999999998</v>
      </c>
      <c r="Q65">
        <v>0.98211372885029502</v>
      </c>
      <c r="R65" s="4">
        <f t="shared" si="4"/>
        <v>-1.2043589145281004</v>
      </c>
    </row>
    <row r="66" spans="1:18" x14ac:dyDescent="0.25">
      <c r="A66" s="3" t="s">
        <v>63</v>
      </c>
      <c r="B66" s="3">
        <v>73</v>
      </c>
      <c r="C66" s="4">
        <v>0.13982138851302101</v>
      </c>
      <c r="D66" s="4">
        <v>9.7676385007241795E-2</v>
      </c>
      <c r="E66" s="4">
        <f t="shared" si="0"/>
        <v>-5.4892926322153396E-2</v>
      </c>
      <c r="F66" s="4">
        <f t="shared" si="1"/>
        <v>0.33453570334819538</v>
      </c>
      <c r="G66" s="4">
        <v>61.9102586504087</v>
      </c>
      <c r="H66">
        <v>9.1715616E-2</v>
      </c>
      <c r="I66">
        <v>0.98661504172149295</v>
      </c>
      <c r="J66" s="4" t="s">
        <v>76</v>
      </c>
      <c r="K66" s="4">
        <v>6.0505752267076399E-2</v>
      </c>
      <c r="L66" s="4">
        <v>8.8118510829824997E-2</v>
      </c>
      <c r="M66" s="4">
        <f t="shared" si="2"/>
        <v>-0.11515528862067932</v>
      </c>
      <c r="N66" s="4">
        <f t="shared" si="3"/>
        <v>0.23616679315483213</v>
      </c>
      <c r="O66" s="5">
        <v>59.425499731538302</v>
      </c>
      <c r="P66">
        <v>0.31768874499999999</v>
      </c>
      <c r="Q66">
        <v>0.987876270232113</v>
      </c>
      <c r="R66" s="4">
        <f t="shared" si="4"/>
        <v>-2.4847589188703978</v>
      </c>
    </row>
    <row r="67" spans="1:18" x14ac:dyDescent="0.25">
      <c r="A67" s="3" t="s">
        <v>64</v>
      </c>
      <c r="B67" s="3">
        <v>24</v>
      </c>
      <c r="C67" s="4">
        <v>0.48296004953428301</v>
      </c>
      <c r="D67" s="4">
        <v>0.27736242170956699</v>
      </c>
      <c r="E67" s="4">
        <f t="shared" si="0"/>
        <v>-9.0807834979470037E-2</v>
      </c>
      <c r="F67" s="4">
        <f t="shared" si="1"/>
        <v>1.056727934048036</v>
      </c>
      <c r="G67" s="5">
        <v>36.567594164069497</v>
      </c>
      <c r="H67">
        <v>0.37979486499999998</v>
      </c>
      <c r="I67">
        <v>0.86872794891444005</v>
      </c>
      <c r="J67" s="5" t="s">
        <v>74</v>
      </c>
      <c r="K67" s="4">
        <v>0.48296004953428301</v>
      </c>
      <c r="L67" s="4">
        <v>0.27736242170956699</v>
      </c>
      <c r="M67" s="4">
        <f t="shared" si="2"/>
        <v>-9.0807834979470037E-2</v>
      </c>
      <c r="N67" s="4">
        <f t="shared" si="3"/>
        <v>1.056727934048036</v>
      </c>
      <c r="O67" s="5">
        <v>36.567594164069497</v>
      </c>
      <c r="P67">
        <v>0.37979486499999998</v>
      </c>
      <c r="Q67">
        <v>0.86872794891444005</v>
      </c>
      <c r="R67" s="4">
        <f t="shared" si="4"/>
        <v>0</v>
      </c>
    </row>
    <row r="68" spans="1:18" x14ac:dyDescent="0.25">
      <c r="A68" s="3" t="s">
        <v>65</v>
      </c>
      <c r="B68" s="3">
        <v>5</v>
      </c>
      <c r="C68" s="4">
        <v>6.9378721913827501</v>
      </c>
      <c r="D68" s="4">
        <v>16.9887734039097</v>
      </c>
      <c r="E68" s="4">
        <f t="shared" si="0"/>
        <v>-40.230524569216783</v>
      </c>
      <c r="F68" s="4">
        <f t="shared" si="1"/>
        <v>54.106268951982287</v>
      </c>
      <c r="G68" s="4" t="s">
        <v>69</v>
      </c>
      <c r="H68" t="s">
        <v>84</v>
      </c>
      <c r="I68">
        <v>0.89446910714495698</v>
      </c>
      <c r="J68" s="4" t="s">
        <v>79</v>
      </c>
      <c r="K68" s="4">
        <v>8.9960620341809001</v>
      </c>
      <c r="L68" s="4">
        <v>14.7568397120735</v>
      </c>
      <c r="M68" s="4">
        <f t="shared" si="2"/>
        <v>-31.975493352593979</v>
      </c>
      <c r="N68" s="4">
        <f t="shared" si="3"/>
        <v>49.967617420955783</v>
      </c>
      <c r="O68" s="4">
        <v>-46.052562890403799</v>
      </c>
      <c r="P68">
        <v>0.24102553700000001</v>
      </c>
      <c r="Q68">
        <v>0.89400860330698395</v>
      </c>
      <c r="R68" t="s">
        <v>84</v>
      </c>
    </row>
  </sheetData>
  <mergeCells count="15">
    <mergeCell ref="A1:R1"/>
    <mergeCell ref="O3:O4"/>
    <mergeCell ref="R2:R4"/>
    <mergeCell ref="G3:G4"/>
    <mergeCell ref="J3:J4"/>
    <mergeCell ref="C3:F3"/>
    <mergeCell ref="K3:N3"/>
    <mergeCell ref="J2:Q2"/>
    <mergeCell ref="P3:P4"/>
    <mergeCell ref="Q3:Q4"/>
    <mergeCell ref="A2:A4"/>
    <mergeCell ref="B2:B4"/>
    <mergeCell ref="C2:I2"/>
    <mergeCell ref="H3:H4"/>
    <mergeCell ref="I3:I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2018-11-07T20:25:56Z</dcterms:created>
  <dcterms:modified xsi:type="dcterms:W3CDTF">2020-12-01T17:28:25Z</dcterms:modified>
</cp:coreProperties>
</file>