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187D33D1-30CA-4BF5-996B-B9D996C0BFCD}" xr6:coauthVersionLast="45" xr6:coauthVersionMax="45" xr10:uidLastSave="{00000000-0000-0000-0000-000000000000}"/>
  <bookViews>
    <workbookView xWindow="1950" yWindow="1140" windowWidth="15030" windowHeight="15060" xr2:uid="{00000000-000D-0000-FFFF-FFFF00000000}"/>
  </bookViews>
  <sheets>
    <sheet name="STL_b_pred_compare" sheetId="1" r:id="rId1"/>
  </sheets>
  <definedNames>
    <definedName name="_xlnm._FilterDatabase" localSheetId="0" hidden="1">STL_b_pred_compare!$A$2:$G$277</definedName>
  </definedNames>
  <calcPr calcId="181029"/>
</workbook>
</file>

<file path=xl/calcChain.xml><?xml version="1.0" encoding="utf-8"?>
<calcChain xmlns="http://schemas.openxmlformats.org/spreadsheetml/2006/main">
  <c r="F4" i="1" l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6" i="1"/>
  <c r="G86" i="1"/>
  <c r="F87" i="1"/>
  <c r="G87" i="1"/>
  <c r="F88" i="1"/>
  <c r="G88" i="1"/>
  <c r="F89" i="1"/>
  <c r="G89" i="1"/>
  <c r="F91" i="1"/>
  <c r="G91" i="1"/>
  <c r="F92" i="1"/>
  <c r="G92" i="1"/>
  <c r="F93" i="1"/>
  <c r="G93" i="1"/>
  <c r="F94" i="1"/>
  <c r="G94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6" i="1"/>
  <c r="G116" i="1"/>
  <c r="F117" i="1"/>
  <c r="G117" i="1"/>
  <c r="F118" i="1"/>
  <c r="G118" i="1"/>
  <c r="F119" i="1"/>
  <c r="G119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6" i="1"/>
  <c r="G256" i="1"/>
  <c r="F257" i="1"/>
  <c r="G257" i="1"/>
  <c r="F258" i="1"/>
  <c r="G258" i="1"/>
  <c r="F259" i="1"/>
  <c r="G259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G3" i="1"/>
  <c r="F3" i="1"/>
</calcChain>
</file>

<file path=xl/sharedStrings.xml><?xml version="1.0" encoding="utf-8"?>
<sst xmlns="http://schemas.openxmlformats.org/spreadsheetml/2006/main" count="610" uniqueCount="69">
  <si>
    <t>b_lower</t>
  </si>
  <si>
    <t>b_upper</t>
  </si>
  <si>
    <t>Alabama</t>
  </si>
  <si>
    <t>cx</t>
  </si>
  <si>
    <t>reg_ols</t>
  </si>
  <si>
    <t>reg_best</t>
  </si>
  <si>
    <t>tweedie</t>
  </si>
  <si>
    <t>NA</t>
  </si>
  <si>
    <t>xlw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</si>
  <si>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</si>
  <si>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</si>
  <si>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</si>
  <si>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</si>
  <si>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</si>
  <si>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</si>
  <si>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</si>
  <si>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</si>
  <si>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</si>
  <si>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</si>
  <si>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</si>
  <si>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</si>
  <si>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</si>
  <si>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</si>
  <si>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</si>
  <si>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</si>
  <si>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</si>
  <si>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</si>
  <si>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</si>
  <si>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</si>
  <si>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</si>
  <si>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</si>
  <si>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</si>
  <si>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</si>
  <si>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</si>
  <si>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</si>
  <si>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</si>
  <si>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</si>
  <si>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</si>
  <si>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</si>
  <si>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</si>
  <si>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</si>
  <si>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</si>
  <si>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</si>
  <si>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</si>
  <si>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</si>
  <si>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</si>
  <si>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</si>
  <si>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</si>
  <si>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</si>
  <si>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</si>
  <si>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</si>
  <si>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</si>
  <si>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</si>
  <si>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</si>
  <si>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</si>
  <si>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</si>
  <si>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</si>
  <si>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</si>
  <si>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</si>
  <si>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</si>
  <si>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</si>
  <si>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</si>
  <si>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</si>
  <si>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state</t>
  </si>
  <si>
    <t>b</t>
  </si>
  <si>
    <t>b_se</t>
  </si>
  <si>
    <t>model</t>
  </si>
  <si>
    <t>n</t>
  </si>
  <si>
    <t xml:space="preserve">Table S37. Spatial TL's slope across five models in each state. Notations are defined as in Table S36. Lower and upper bounds of the slope are derived using adjusted critical t (upper tail probability is 0.025/55).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</si>
</sst>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7"/>
  <sheetViews>
    <sheetView tabSelected="1" workbookViewId="0">
      <selection activeCell="F4" sqref="F4"/>
    </sheetView>
  </sheetViews>
  <sheetFormatPr defaultRowHeight="15" x14ac:dyDescent="0.25"/>
  <cols>
    <col min="1" max="16384" width="9.140625" style="1"/>
  </cols>
  <sheetData>
    <row r="1" spans="1:7" ht="80.25" customHeight="1" x14ac:dyDescent="0.25">
      <c r="A1" s="2" t="s">
        <v>68</v>
      </c>
      <c r="B1" s="2"/>
      <c r="C1" s="2"/>
      <c r="D1" s="2"/>
      <c r="E1" s="2"/>
      <c r="F1" s="2"/>
      <c r="G1" s="2"/>
    </row>
    <row r="2" spans="1:7" x14ac:dyDescent="0.25">
      <c r="A2" s="1" t="s">
        <v>63</v>
      </c>
      <c r="B2" s="1" t="s">
        <v>66</v>
      </c>
      <c r="C2" s="1" t="s">
        <v>67</v>
      </c>
      <c r="D2" s="1" t="s">
        <v>64</v>
      </c>
      <c r="E2" s="1" t="s">
        <v>65</v>
      </c>
      <c r="F2" s="1" t="s">
        <v>0</v>
      </c>
      <c r="G2" s="1" t="s">
        <v>1</v>
      </c>
    </row>
    <row r="3" spans="1:7" x14ac:dyDescent="0.25">
      <c r="A3" s="1" t="s">
        <v>2</v>
      </c>
      <c r="B3" s="1" t="s">
        <v>3</v>
      </c>
      <c r="C3" s="1">
        <v>20</v>
      </c>
      <c r="D3" s="1">
        <v>3.933753711</v>
      </c>
      <c r="E3" s="1">
        <v>0.46775974399999998</v>
      </c>
      <c r="F3" s="1">
        <f>D3+_xlfn.T.INV(0.025/55,C3-1)*E3</f>
        <v>2.0977335073445849</v>
      </c>
      <c r="G3" s="1">
        <f>D3-_xlfn.T.INV(0.025/55,C3-1)*E3</f>
        <v>5.7697739146554152</v>
      </c>
    </row>
    <row r="4" spans="1:7" x14ac:dyDescent="0.25">
      <c r="A4" s="1" t="s">
        <v>2</v>
      </c>
      <c r="B4" s="1" t="s">
        <v>4</v>
      </c>
      <c r="C4" s="1">
        <v>20</v>
      </c>
      <c r="D4" s="1">
        <v>3.1393</v>
      </c>
      <c r="E4" s="1">
        <v>0.17369999999999999</v>
      </c>
      <c r="F4" s="1">
        <f t="shared" ref="F4:F67" si="0">D4+_xlfn.T.INV(0.025/55,C4-1)*E4</f>
        <v>2.4575040278888434</v>
      </c>
      <c r="G4" s="1">
        <f t="shared" ref="G4:G67" si="1">D4-_xlfn.T.INV(0.025/55,C4-1)*E4</f>
        <v>3.8210959721111566</v>
      </c>
    </row>
    <row r="5" spans="1:7" x14ac:dyDescent="0.25">
      <c r="A5" s="1" t="s">
        <v>2</v>
      </c>
      <c r="B5" s="1" t="s">
        <v>5</v>
      </c>
      <c r="C5" s="1">
        <v>20</v>
      </c>
      <c r="D5" s="1">
        <v>1.8387</v>
      </c>
      <c r="E5" s="1">
        <v>0.34870000000000001</v>
      </c>
      <c r="F5" s="1">
        <f t="shared" si="0"/>
        <v>0.47000538010846138</v>
      </c>
      <c r="G5" s="1">
        <f t="shared" si="1"/>
        <v>3.2073946198915388</v>
      </c>
    </row>
    <row r="6" spans="1:7" x14ac:dyDescent="0.25">
      <c r="A6" s="1" t="s">
        <v>2</v>
      </c>
      <c r="B6" s="1" t="s">
        <v>6</v>
      </c>
      <c r="C6" s="1">
        <v>20</v>
      </c>
      <c r="D6" s="1">
        <v>2.7006000000000001</v>
      </c>
      <c r="E6" s="1">
        <v>1.0925</v>
      </c>
      <c r="F6" s="1">
        <f t="shared" si="0"/>
        <v>-1.5876101297146712</v>
      </c>
      <c r="G6" s="1">
        <f t="shared" si="1"/>
        <v>6.9888101297146719</v>
      </c>
    </row>
    <row r="7" spans="1:7" x14ac:dyDescent="0.25">
      <c r="A7" s="1" t="s">
        <v>2</v>
      </c>
      <c r="B7" s="1" t="s">
        <v>8</v>
      </c>
      <c r="C7" s="1">
        <v>20</v>
      </c>
      <c r="D7" s="1">
        <v>1.8019000000000001</v>
      </c>
      <c r="E7" s="1">
        <v>0.1152</v>
      </c>
      <c r="F7" s="1">
        <f t="shared" si="0"/>
        <v>1.3497244330039999</v>
      </c>
      <c r="G7" s="1">
        <f t="shared" si="1"/>
        <v>2.2540755669960002</v>
      </c>
    </row>
    <row r="8" spans="1:7" x14ac:dyDescent="0.25">
      <c r="A8" s="1" t="s">
        <v>9</v>
      </c>
      <c r="B8" s="1" t="s">
        <v>3</v>
      </c>
      <c r="C8" s="1">
        <v>6</v>
      </c>
      <c r="D8" s="1">
        <v>2.0048062409999998</v>
      </c>
      <c r="E8" s="1">
        <v>0.43492943000000001</v>
      </c>
      <c r="F8" s="1">
        <f t="shared" si="0"/>
        <v>-1.0452526185779214</v>
      </c>
      <c r="G8" s="1">
        <f t="shared" si="1"/>
        <v>5.0548651005779206</v>
      </c>
    </row>
    <row r="9" spans="1:7" x14ac:dyDescent="0.25">
      <c r="A9" s="1" t="s">
        <v>9</v>
      </c>
      <c r="B9" s="1" t="s">
        <v>4</v>
      </c>
      <c r="C9" s="1">
        <v>6</v>
      </c>
      <c r="D9" s="1">
        <v>2.1783999999999999</v>
      </c>
      <c r="E9" s="1">
        <v>0.16239999999999999</v>
      </c>
      <c r="F9" s="1">
        <f t="shared" si="0"/>
        <v>1.0395265997900984</v>
      </c>
      <c r="G9" s="1">
        <f t="shared" si="1"/>
        <v>3.3172734002099014</v>
      </c>
    </row>
    <row r="10" spans="1:7" x14ac:dyDescent="0.25">
      <c r="A10" s="1" t="s">
        <v>9</v>
      </c>
      <c r="B10" s="1" t="s">
        <v>5</v>
      </c>
      <c r="C10" s="1">
        <v>6</v>
      </c>
      <c r="D10" s="1">
        <v>2.1783999999999999</v>
      </c>
      <c r="E10" s="1">
        <v>0.16239999999999999</v>
      </c>
      <c r="F10" s="1">
        <f t="shared" si="0"/>
        <v>1.0395265997900984</v>
      </c>
      <c r="G10" s="1">
        <f t="shared" si="1"/>
        <v>3.3172734002099014</v>
      </c>
    </row>
    <row r="11" spans="1:7" x14ac:dyDescent="0.25">
      <c r="A11" s="1" t="s">
        <v>9</v>
      </c>
      <c r="B11" s="1" t="s">
        <v>6</v>
      </c>
      <c r="C11" s="1">
        <v>6</v>
      </c>
      <c r="D11" s="1">
        <v>3.0760999999999998</v>
      </c>
      <c r="E11" s="1">
        <v>1.0925</v>
      </c>
      <c r="F11" s="1">
        <f t="shared" si="0"/>
        <v>-4.5853482126189515</v>
      </c>
      <c r="G11" s="1">
        <f t="shared" si="1"/>
        <v>10.73754821261895</v>
      </c>
    </row>
    <row r="12" spans="1:7" x14ac:dyDescent="0.25">
      <c r="A12" s="1" t="s">
        <v>9</v>
      </c>
      <c r="B12" s="1" t="s">
        <v>8</v>
      </c>
      <c r="C12" s="1">
        <v>6</v>
      </c>
      <c r="D12" s="1">
        <v>1.7646999999999999</v>
      </c>
      <c r="E12" s="1">
        <v>0.44940000000000002</v>
      </c>
      <c r="F12" s="1">
        <f t="shared" si="0"/>
        <v>-1.3868375988567108</v>
      </c>
      <c r="G12" s="1">
        <f t="shared" si="1"/>
        <v>4.9162375988567106</v>
      </c>
    </row>
    <row r="13" spans="1:7" x14ac:dyDescent="0.25">
      <c r="A13" s="1" t="s">
        <v>10</v>
      </c>
      <c r="B13" s="1" t="s">
        <v>3</v>
      </c>
      <c r="C13" s="1">
        <v>7</v>
      </c>
      <c r="D13" s="1">
        <v>3.2656188840000002</v>
      </c>
      <c r="E13" s="1">
        <v>1.319878796</v>
      </c>
      <c r="F13" s="1">
        <f t="shared" si="0"/>
        <v>-4.7433861218510618</v>
      </c>
      <c r="G13" s="1">
        <f t="shared" si="1"/>
        <v>11.274623889851062</v>
      </c>
    </row>
    <row r="14" spans="1:7" x14ac:dyDescent="0.25">
      <c r="A14" s="1" t="s">
        <v>10</v>
      </c>
      <c r="B14" s="1" t="s">
        <v>4</v>
      </c>
      <c r="C14" s="1">
        <v>7</v>
      </c>
      <c r="D14" s="1">
        <v>0.20569999999999999</v>
      </c>
      <c r="E14" s="1">
        <v>2.1040000000000001</v>
      </c>
      <c r="F14" s="1">
        <f t="shared" si="0"/>
        <v>-12.561340870251723</v>
      </c>
      <c r="G14" s="1">
        <f t="shared" si="1"/>
        <v>12.972740870251723</v>
      </c>
    </row>
    <row r="15" spans="1:7" x14ac:dyDescent="0.25">
      <c r="A15" s="1" t="s">
        <v>10</v>
      </c>
      <c r="B15" s="1" t="s">
        <v>5</v>
      </c>
      <c r="C15" s="1">
        <v>7</v>
      </c>
      <c r="D15" s="1">
        <v>0.20569999999999999</v>
      </c>
      <c r="E15" s="1">
        <v>2.1040000000000001</v>
      </c>
      <c r="F15" s="1">
        <f t="shared" si="0"/>
        <v>-12.561340870251723</v>
      </c>
      <c r="G15" s="1">
        <f t="shared" si="1"/>
        <v>12.972740870251723</v>
      </c>
    </row>
    <row r="16" spans="1:7" x14ac:dyDescent="0.25">
      <c r="A16" s="1" t="s">
        <v>10</v>
      </c>
      <c r="B16" s="1" t="s">
        <v>6</v>
      </c>
      <c r="C16" s="1">
        <v>7</v>
      </c>
      <c r="D16" s="1">
        <v>2.7006000000000001</v>
      </c>
      <c r="E16" s="1">
        <v>1.0925</v>
      </c>
      <c r="F16" s="1">
        <f t="shared" si="0"/>
        <v>-3.9286738359077975</v>
      </c>
      <c r="G16" s="1">
        <f t="shared" si="1"/>
        <v>9.3298738359077973</v>
      </c>
    </row>
    <row r="17" spans="1:7" x14ac:dyDescent="0.25">
      <c r="A17" s="1" t="s">
        <v>10</v>
      </c>
      <c r="B17" s="1" t="s">
        <v>8</v>
      </c>
      <c r="C17" s="1">
        <v>7</v>
      </c>
      <c r="D17" s="1">
        <v>2.0547</v>
      </c>
      <c r="E17" s="1">
        <v>1.452</v>
      </c>
      <c r="F17" s="1">
        <f t="shared" si="0"/>
        <v>-6.7560145169227663</v>
      </c>
      <c r="G17" s="1">
        <f t="shared" si="1"/>
        <v>10.865414516922767</v>
      </c>
    </row>
    <row r="18" spans="1:7" x14ac:dyDescent="0.25">
      <c r="A18" s="1" t="s">
        <v>11</v>
      </c>
      <c r="B18" s="1" t="s">
        <v>3</v>
      </c>
      <c r="C18" s="1">
        <v>10</v>
      </c>
      <c r="D18" s="1">
        <v>1.917802282</v>
      </c>
      <c r="E18" s="1">
        <v>0.271879335</v>
      </c>
      <c r="F18" s="1">
        <f t="shared" si="0"/>
        <v>0.59935070477767449</v>
      </c>
      <c r="G18" s="1">
        <f t="shared" si="1"/>
        <v>3.2362538592223258</v>
      </c>
    </row>
    <row r="19" spans="1:7" x14ac:dyDescent="0.25">
      <c r="A19" s="1" t="s">
        <v>11</v>
      </c>
      <c r="B19" s="1" t="s">
        <v>4</v>
      </c>
      <c r="C19" s="1">
        <v>10</v>
      </c>
      <c r="D19" s="1">
        <v>2.5722</v>
      </c>
      <c r="E19" s="1">
        <v>7.4999999999999997E-2</v>
      </c>
      <c r="F19" s="1">
        <f t="shared" si="0"/>
        <v>2.2084950192898094</v>
      </c>
      <c r="G19" s="1">
        <f t="shared" si="1"/>
        <v>2.9359049807101907</v>
      </c>
    </row>
    <row r="20" spans="1:7" x14ac:dyDescent="0.25">
      <c r="A20" s="1" t="s">
        <v>11</v>
      </c>
      <c r="B20" s="1" t="s">
        <v>5</v>
      </c>
      <c r="C20" s="1">
        <v>10</v>
      </c>
      <c r="D20" s="1">
        <v>2.5722</v>
      </c>
      <c r="E20" s="1">
        <v>7.4999999999999997E-2</v>
      </c>
      <c r="F20" s="1">
        <f t="shared" si="0"/>
        <v>2.2084950192898094</v>
      </c>
      <c r="G20" s="1">
        <f t="shared" si="1"/>
        <v>2.9359049807101907</v>
      </c>
    </row>
    <row r="21" spans="1:7" x14ac:dyDescent="0.25">
      <c r="A21" s="1" t="s">
        <v>11</v>
      </c>
      <c r="B21" s="1" t="s">
        <v>6</v>
      </c>
      <c r="C21" s="1">
        <v>10</v>
      </c>
      <c r="D21" s="1">
        <v>2.8883999999999999</v>
      </c>
      <c r="E21" s="1">
        <v>1.0925</v>
      </c>
      <c r="F21" s="1">
        <f t="shared" si="0"/>
        <v>-2.4095692190117743</v>
      </c>
      <c r="G21" s="1">
        <f t="shared" si="1"/>
        <v>8.1863692190117732</v>
      </c>
    </row>
    <row r="22" spans="1:7" x14ac:dyDescent="0.25">
      <c r="A22" s="1" t="s">
        <v>11</v>
      </c>
      <c r="B22" s="1" t="s">
        <v>8</v>
      </c>
      <c r="C22" s="1">
        <v>10</v>
      </c>
      <c r="D22" s="1">
        <v>1.9653</v>
      </c>
      <c r="E22" s="1">
        <v>0.14130000000000001</v>
      </c>
      <c r="F22" s="1">
        <f t="shared" si="0"/>
        <v>1.2800798163420013</v>
      </c>
      <c r="G22" s="1">
        <f t="shared" si="1"/>
        <v>2.6505201836579988</v>
      </c>
    </row>
    <row r="23" spans="1:7" x14ac:dyDescent="0.25">
      <c r="A23" s="1" t="s">
        <v>12</v>
      </c>
      <c r="B23" s="1" t="s">
        <v>3</v>
      </c>
      <c r="C23" s="1">
        <v>5</v>
      </c>
      <c r="D23" s="1">
        <v>1.973586472</v>
      </c>
      <c r="E23" s="1">
        <v>0.94676587400000001</v>
      </c>
      <c r="F23" s="1">
        <f t="shared" si="0"/>
        <v>-6.383599681908561</v>
      </c>
      <c r="G23" s="1">
        <f t="shared" si="1"/>
        <v>10.330772625908562</v>
      </c>
    </row>
    <row r="24" spans="1:7" x14ac:dyDescent="0.25">
      <c r="A24" s="1" t="s">
        <v>12</v>
      </c>
      <c r="B24" s="1" t="s">
        <v>4</v>
      </c>
      <c r="C24" s="1">
        <v>5</v>
      </c>
      <c r="D24" s="1">
        <v>1.5135000000000001</v>
      </c>
      <c r="E24" s="1">
        <v>0.24890000000000001</v>
      </c>
      <c r="F24" s="1">
        <f t="shared" si="0"/>
        <v>-0.6835623264224675</v>
      </c>
      <c r="G24" s="1">
        <f t="shared" si="1"/>
        <v>3.7105623264224676</v>
      </c>
    </row>
    <row r="25" spans="1:7" x14ac:dyDescent="0.25">
      <c r="A25" s="1" t="s">
        <v>12</v>
      </c>
      <c r="B25" s="1" t="s">
        <v>5</v>
      </c>
      <c r="C25" s="1">
        <v>5</v>
      </c>
      <c r="D25" s="1" t="s">
        <v>7</v>
      </c>
      <c r="E25" s="1" t="s">
        <v>7</v>
      </c>
      <c r="F25" s="1" t="s">
        <v>7</v>
      </c>
      <c r="G25" s="1" t="s">
        <v>7</v>
      </c>
    </row>
    <row r="26" spans="1:7" x14ac:dyDescent="0.25">
      <c r="A26" s="1" t="s">
        <v>12</v>
      </c>
      <c r="B26" s="1" t="s">
        <v>6</v>
      </c>
      <c r="C26" s="1">
        <v>5</v>
      </c>
      <c r="D26" s="1">
        <v>2.0434999999999999</v>
      </c>
      <c r="E26" s="1">
        <v>1.0925</v>
      </c>
      <c r="F26" s="1">
        <f t="shared" si="0"/>
        <v>-7.6000941808619746</v>
      </c>
      <c r="G26" s="1">
        <f t="shared" si="1"/>
        <v>11.687094180861974</v>
      </c>
    </row>
    <row r="27" spans="1:7" x14ac:dyDescent="0.25">
      <c r="A27" s="1" t="s">
        <v>12</v>
      </c>
      <c r="B27" s="1" t="s">
        <v>8</v>
      </c>
      <c r="C27" s="1">
        <v>5</v>
      </c>
      <c r="D27" s="1">
        <v>2.0512999999999999</v>
      </c>
      <c r="E27" s="1">
        <v>0.55359999999999998</v>
      </c>
      <c r="F27" s="1">
        <f t="shared" si="0"/>
        <v>-2.8353761908697384</v>
      </c>
      <c r="G27" s="1">
        <f t="shared" si="1"/>
        <v>6.9379761908697386</v>
      </c>
    </row>
    <row r="28" spans="1:7" x14ac:dyDescent="0.25">
      <c r="A28" s="1" t="s">
        <v>13</v>
      </c>
      <c r="B28" s="1" t="s">
        <v>3</v>
      </c>
      <c r="C28" s="1">
        <v>18</v>
      </c>
      <c r="D28" s="1">
        <v>4.9951848610000003</v>
      </c>
      <c r="E28" s="1">
        <v>0.80994658799999997</v>
      </c>
      <c r="F28" s="1">
        <f t="shared" si="0"/>
        <v>1.7480223206386949</v>
      </c>
      <c r="G28" s="1">
        <f t="shared" si="1"/>
        <v>8.2423474013613056</v>
      </c>
    </row>
    <row r="29" spans="1:7" x14ac:dyDescent="0.25">
      <c r="A29" s="1" t="s">
        <v>13</v>
      </c>
      <c r="B29" s="1" t="s">
        <v>4</v>
      </c>
      <c r="C29" s="1">
        <v>18</v>
      </c>
      <c r="D29" s="1">
        <v>2.8388</v>
      </c>
      <c r="E29" s="1">
        <v>0.2165</v>
      </c>
      <c r="F29" s="1">
        <f t="shared" si="0"/>
        <v>1.9708283332211252</v>
      </c>
      <c r="G29" s="1">
        <f t="shared" si="1"/>
        <v>3.7067716667788746</v>
      </c>
    </row>
    <row r="30" spans="1:7" x14ac:dyDescent="0.25">
      <c r="A30" s="1" t="s">
        <v>13</v>
      </c>
      <c r="B30" s="1" t="s">
        <v>5</v>
      </c>
      <c r="C30" s="1">
        <v>18</v>
      </c>
      <c r="D30" s="1">
        <v>1.6324000000000001</v>
      </c>
      <c r="E30" s="1">
        <v>0.32550000000000001</v>
      </c>
      <c r="F30" s="1">
        <f t="shared" si="0"/>
        <v>0.32743566957725756</v>
      </c>
      <c r="G30" s="1">
        <f t="shared" si="1"/>
        <v>2.9373643304227426</v>
      </c>
    </row>
    <row r="31" spans="1:7" x14ac:dyDescent="0.25">
      <c r="A31" s="1" t="s">
        <v>13</v>
      </c>
      <c r="B31" s="1" t="s">
        <v>6</v>
      </c>
      <c r="C31" s="1">
        <v>18</v>
      </c>
      <c r="D31" s="1">
        <v>2.8883999999999999</v>
      </c>
      <c r="E31" s="1">
        <v>1.0925</v>
      </c>
      <c r="F31" s="1">
        <f t="shared" si="0"/>
        <v>-1.4915494039534449</v>
      </c>
      <c r="G31" s="1">
        <f t="shared" si="1"/>
        <v>7.2683494039534446</v>
      </c>
    </row>
    <row r="32" spans="1:7" x14ac:dyDescent="0.25">
      <c r="A32" s="1" t="s">
        <v>13</v>
      </c>
      <c r="B32" s="1" t="s">
        <v>8</v>
      </c>
      <c r="C32" s="1">
        <v>18</v>
      </c>
      <c r="D32" s="1">
        <v>1.6728000000000001</v>
      </c>
      <c r="E32" s="1">
        <v>0.126</v>
      </c>
      <c r="F32" s="1">
        <f t="shared" si="0"/>
        <v>1.1676525172557126</v>
      </c>
      <c r="G32" s="1">
        <f t="shared" si="1"/>
        <v>2.1779474827442877</v>
      </c>
    </row>
    <row r="33" spans="1:7" x14ac:dyDescent="0.25">
      <c r="A33" s="1" t="s">
        <v>14</v>
      </c>
      <c r="B33" s="1" t="s">
        <v>3</v>
      </c>
      <c r="C33" s="1">
        <v>17</v>
      </c>
      <c r="D33" s="1">
        <v>2.3938565650000001</v>
      </c>
      <c r="E33" s="1">
        <v>0.29398043699999998</v>
      </c>
      <c r="F33" s="1">
        <f t="shared" si="0"/>
        <v>1.2001869690915317</v>
      </c>
      <c r="G33" s="1">
        <f t="shared" si="1"/>
        <v>3.5875261609084683</v>
      </c>
    </row>
    <row r="34" spans="1:7" x14ac:dyDescent="0.25">
      <c r="A34" s="1" t="s">
        <v>14</v>
      </c>
      <c r="B34" s="1" t="s">
        <v>4</v>
      </c>
      <c r="C34" s="1">
        <v>17</v>
      </c>
      <c r="D34" s="1">
        <v>2.2585999999999999</v>
      </c>
      <c r="E34" s="1">
        <v>6.25E-2</v>
      </c>
      <c r="F34" s="1">
        <f t="shared" si="0"/>
        <v>2.0048268220783707</v>
      </c>
      <c r="G34" s="1">
        <f t="shared" si="1"/>
        <v>2.5123731779216292</v>
      </c>
    </row>
    <row r="35" spans="1:7" x14ac:dyDescent="0.25">
      <c r="A35" s="1" t="s">
        <v>14</v>
      </c>
      <c r="B35" s="1" t="s">
        <v>5</v>
      </c>
      <c r="C35" s="1">
        <v>17</v>
      </c>
      <c r="D35" s="1">
        <v>2.1084000000000001</v>
      </c>
      <c r="E35" s="1">
        <v>0.21840000000000001</v>
      </c>
      <c r="F35" s="1">
        <f t="shared" si="0"/>
        <v>1.2216150070706591</v>
      </c>
      <c r="G35" s="1">
        <f t="shared" si="1"/>
        <v>2.995184992929341</v>
      </c>
    </row>
    <row r="36" spans="1:7" x14ac:dyDescent="0.25">
      <c r="A36" s="1" t="s">
        <v>14</v>
      </c>
      <c r="B36" s="1" t="s">
        <v>6</v>
      </c>
      <c r="C36" s="1">
        <v>17</v>
      </c>
      <c r="D36" s="1">
        <v>2.3862999999999999</v>
      </c>
      <c r="E36" s="1">
        <v>0.42749999999999999</v>
      </c>
      <c r="F36" s="1">
        <f t="shared" si="0"/>
        <v>0.65049146301605676</v>
      </c>
      <c r="G36" s="1">
        <f t="shared" si="1"/>
        <v>4.1221085369839425</v>
      </c>
    </row>
    <row r="37" spans="1:7" x14ac:dyDescent="0.25">
      <c r="A37" s="1" t="s">
        <v>14</v>
      </c>
      <c r="B37" s="1" t="s">
        <v>8</v>
      </c>
      <c r="C37" s="1">
        <v>17</v>
      </c>
      <c r="D37" s="1">
        <v>1.8525</v>
      </c>
      <c r="E37" s="1">
        <v>5.4899999999999997E-2</v>
      </c>
      <c r="F37" s="1">
        <f t="shared" si="0"/>
        <v>1.6295856405136411</v>
      </c>
      <c r="G37" s="1">
        <f t="shared" si="1"/>
        <v>2.0754143594863592</v>
      </c>
    </row>
    <row r="38" spans="1:7" x14ac:dyDescent="0.25">
      <c r="A38" s="1" t="s">
        <v>15</v>
      </c>
      <c r="B38" s="1" t="s">
        <v>3</v>
      </c>
      <c r="C38" s="1">
        <v>14</v>
      </c>
      <c r="D38" s="1">
        <v>1.701197173</v>
      </c>
      <c r="E38" s="1">
        <v>0.19537378899999999</v>
      </c>
      <c r="F38" s="1">
        <f t="shared" si="0"/>
        <v>0.86653849793298043</v>
      </c>
      <c r="G38" s="1">
        <f t="shared" si="1"/>
        <v>2.5358558480670195</v>
      </c>
    </row>
    <row r="39" spans="1:7" x14ac:dyDescent="0.25">
      <c r="A39" s="1" t="s">
        <v>15</v>
      </c>
      <c r="B39" s="1" t="s">
        <v>4</v>
      </c>
      <c r="C39" s="1">
        <v>14</v>
      </c>
      <c r="D39" s="1">
        <v>2.1023000000000001</v>
      </c>
      <c r="E39" s="1">
        <v>0.12909999999999999</v>
      </c>
      <c r="F39" s="1">
        <f t="shared" si="0"/>
        <v>1.5507703628737415</v>
      </c>
      <c r="G39" s="1">
        <f t="shared" si="1"/>
        <v>2.6538296371262584</v>
      </c>
    </row>
    <row r="40" spans="1:7" x14ac:dyDescent="0.25">
      <c r="A40" s="1" t="s">
        <v>15</v>
      </c>
      <c r="B40" s="1" t="s">
        <v>5</v>
      </c>
      <c r="C40" s="1">
        <v>14</v>
      </c>
      <c r="D40" s="1">
        <v>2.1023000000000001</v>
      </c>
      <c r="E40" s="1">
        <v>0.12909999999999999</v>
      </c>
      <c r="F40" s="1">
        <f t="shared" si="0"/>
        <v>1.5507703628737415</v>
      </c>
      <c r="G40" s="1">
        <f t="shared" si="1"/>
        <v>2.6538296371262584</v>
      </c>
    </row>
    <row r="41" spans="1:7" x14ac:dyDescent="0.25">
      <c r="A41" s="1" t="s">
        <v>15</v>
      </c>
      <c r="B41" s="1" t="s">
        <v>6</v>
      </c>
      <c r="C41" s="1">
        <v>14</v>
      </c>
      <c r="D41" s="1">
        <v>2.8883999999999999</v>
      </c>
      <c r="E41" s="1">
        <v>0.95</v>
      </c>
      <c r="F41" s="1">
        <f t="shared" si="0"/>
        <v>-1.1701062375673565</v>
      </c>
      <c r="G41" s="1">
        <f t="shared" si="1"/>
        <v>6.9469062375673563</v>
      </c>
    </row>
    <row r="42" spans="1:7" x14ac:dyDescent="0.25">
      <c r="A42" s="1" t="s">
        <v>15</v>
      </c>
      <c r="B42" s="1" t="s">
        <v>8</v>
      </c>
      <c r="C42" s="1">
        <v>14</v>
      </c>
      <c r="D42" s="1">
        <v>1.7456</v>
      </c>
      <c r="E42" s="1">
        <v>0.11550000000000001</v>
      </c>
      <c r="F42" s="1">
        <f t="shared" si="0"/>
        <v>1.2521710837483899</v>
      </c>
      <c r="G42" s="1">
        <f t="shared" si="1"/>
        <v>2.2390289162516104</v>
      </c>
    </row>
    <row r="43" spans="1:7" x14ac:dyDescent="0.25">
      <c r="A43" s="1" t="s">
        <v>16</v>
      </c>
      <c r="B43" s="1" t="s">
        <v>3</v>
      </c>
      <c r="C43" s="1">
        <v>23</v>
      </c>
      <c r="D43" s="1">
        <v>1.460159601</v>
      </c>
      <c r="E43" s="1">
        <v>0.14307868000000001</v>
      </c>
      <c r="F43" s="1">
        <f t="shared" si="0"/>
        <v>0.91196876469513044</v>
      </c>
      <c r="G43" s="1">
        <f t="shared" si="1"/>
        <v>2.0083504373048697</v>
      </c>
    </row>
    <row r="44" spans="1:7" x14ac:dyDescent="0.25">
      <c r="A44" s="1" t="s">
        <v>16</v>
      </c>
      <c r="B44" s="1" t="s">
        <v>4</v>
      </c>
      <c r="C44" s="1">
        <v>23</v>
      </c>
      <c r="D44" s="1">
        <v>2.8195999999999999</v>
      </c>
      <c r="E44" s="1">
        <v>7.6899999999999996E-2</v>
      </c>
      <c r="F44" s="1">
        <f t="shared" si="0"/>
        <v>2.5249657797804366</v>
      </c>
      <c r="G44" s="1">
        <f t="shared" si="1"/>
        <v>3.1142342202195632</v>
      </c>
    </row>
    <row r="45" spans="1:7" x14ac:dyDescent="0.25">
      <c r="A45" s="1" t="s">
        <v>16</v>
      </c>
      <c r="B45" s="1" t="s">
        <v>5</v>
      </c>
      <c r="C45" s="1">
        <v>23</v>
      </c>
      <c r="D45" s="1">
        <v>2.6888999999999998</v>
      </c>
      <c r="E45" s="1">
        <v>0.2036</v>
      </c>
      <c r="F45" s="1">
        <f t="shared" si="0"/>
        <v>1.908828124360167</v>
      </c>
      <c r="G45" s="1">
        <f t="shared" si="1"/>
        <v>3.4689718756398324</v>
      </c>
    </row>
    <row r="46" spans="1:7" x14ac:dyDescent="0.25">
      <c r="A46" s="1" t="s">
        <v>16</v>
      </c>
      <c r="B46" s="1" t="s">
        <v>6</v>
      </c>
      <c r="C46" s="1">
        <v>23</v>
      </c>
      <c r="D46" s="1">
        <v>2.7945000000000002</v>
      </c>
      <c r="E46" s="1">
        <v>1.0925</v>
      </c>
      <c r="F46" s="1">
        <f t="shared" si="0"/>
        <v>-1.3912982521439945</v>
      </c>
      <c r="G46" s="1">
        <f t="shared" si="1"/>
        <v>6.9802982521439949</v>
      </c>
    </row>
    <row r="47" spans="1:7" x14ac:dyDescent="0.25">
      <c r="A47" s="1" t="s">
        <v>16</v>
      </c>
      <c r="B47" s="1" t="s">
        <v>8</v>
      </c>
      <c r="C47" s="1">
        <v>23</v>
      </c>
      <c r="D47" s="1">
        <v>1.9823999999999999</v>
      </c>
      <c r="E47" s="1">
        <v>0.1206</v>
      </c>
      <c r="F47" s="1">
        <f t="shared" si="0"/>
        <v>1.5203338496946766</v>
      </c>
      <c r="G47" s="1">
        <f t="shared" si="1"/>
        <v>2.4444661503053231</v>
      </c>
    </row>
    <row r="48" spans="1:7" x14ac:dyDescent="0.25">
      <c r="A48" s="1" t="s">
        <v>17</v>
      </c>
      <c r="B48" s="1" t="s">
        <v>3</v>
      </c>
      <c r="C48" s="1">
        <v>23</v>
      </c>
      <c r="D48" s="1">
        <v>1.897397124</v>
      </c>
      <c r="E48" s="1">
        <v>0.21074546299999999</v>
      </c>
      <c r="F48" s="1">
        <f t="shared" si="0"/>
        <v>1.0899481622858793</v>
      </c>
      <c r="G48" s="1">
        <f t="shared" si="1"/>
        <v>2.704846085714121</v>
      </c>
    </row>
    <row r="49" spans="1:7" x14ac:dyDescent="0.25">
      <c r="A49" s="1" t="s">
        <v>17</v>
      </c>
      <c r="B49" s="1" t="s">
        <v>4</v>
      </c>
      <c r="C49" s="1">
        <v>23</v>
      </c>
      <c r="D49" s="1">
        <v>3.5400999999999998</v>
      </c>
      <c r="E49" s="1">
        <v>0.25030000000000002</v>
      </c>
      <c r="F49" s="1">
        <f t="shared" si="0"/>
        <v>2.5811020114309913</v>
      </c>
      <c r="G49" s="1">
        <f t="shared" si="1"/>
        <v>4.4990979885690088</v>
      </c>
    </row>
    <row r="50" spans="1:7" x14ac:dyDescent="0.25">
      <c r="A50" s="1" t="s">
        <v>17</v>
      </c>
      <c r="B50" s="1" t="s">
        <v>5</v>
      </c>
      <c r="C50" s="1">
        <v>23</v>
      </c>
      <c r="D50" s="1">
        <v>3.2345999999999999</v>
      </c>
      <c r="E50" s="1">
        <v>0.96809999999999996</v>
      </c>
      <c r="F50" s="1">
        <f t="shared" si="0"/>
        <v>-0.47457280357034426</v>
      </c>
      <c r="G50" s="1">
        <f t="shared" si="1"/>
        <v>6.9437728035703437</v>
      </c>
    </row>
    <row r="51" spans="1:7" x14ac:dyDescent="0.25">
      <c r="A51" s="1" t="s">
        <v>17</v>
      </c>
      <c r="B51" s="1" t="s">
        <v>6</v>
      </c>
      <c r="C51" s="1">
        <v>23</v>
      </c>
      <c r="D51" s="1">
        <v>2.7006000000000001</v>
      </c>
      <c r="E51" s="1">
        <v>1.0925</v>
      </c>
      <c r="F51" s="1">
        <f t="shared" si="0"/>
        <v>-1.4851982521439946</v>
      </c>
      <c r="G51" s="1">
        <f t="shared" si="1"/>
        <v>6.8863982521439944</v>
      </c>
    </row>
    <row r="52" spans="1:7" x14ac:dyDescent="0.25">
      <c r="A52" s="1" t="s">
        <v>17</v>
      </c>
      <c r="B52" s="1" t="s">
        <v>8</v>
      </c>
      <c r="C52" s="1">
        <v>23</v>
      </c>
      <c r="D52" s="1">
        <v>1.9901</v>
      </c>
      <c r="E52" s="1">
        <v>0.2747</v>
      </c>
      <c r="F52" s="1">
        <f t="shared" si="0"/>
        <v>0.93761599097120785</v>
      </c>
      <c r="G52" s="1">
        <f t="shared" si="1"/>
        <v>3.0425840090287921</v>
      </c>
    </row>
    <row r="53" spans="1:7" x14ac:dyDescent="0.25">
      <c r="A53" s="1" t="s">
        <v>18</v>
      </c>
      <c r="B53" s="1" t="s">
        <v>3</v>
      </c>
      <c r="C53" s="1">
        <v>17</v>
      </c>
      <c r="D53" s="1">
        <v>2.0797045550000002</v>
      </c>
      <c r="E53" s="1">
        <v>0.30753603099999999</v>
      </c>
      <c r="F53" s="1">
        <f t="shared" si="0"/>
        <v>0.83099422040360582</v>
      </c>
      <c r="G53" s="1">
        <f t="shared" si="1"/>
        <v>3.3284148895963943</v>
      </c>
    </row>
    <row r="54" spans="1:7" x14ac:dyDescent="0.25">
      <c r="A54" s="1" t="s">
        <v>18</v>
      </c>
      <c r="B54" s="1" t="s">
        <v>4</v>
      </c>
      <c r="C54" s="1">
        <v>17</v>
      </c>
      <c r="D54" s="1">
        <v>2.4268000000000001</v>
      </c>
      <c r="E54" s="1">
        <v>7.0599999999999996E-2</v>
      </c>
      <c r="F54" s="1">
        <f t="shared" si="0"/>
        <v>2.1401378182197277</v>
      </c>
      <c r="G54" s="1">
        <f t="shared" si="1"/>
        <v>2.7134621817802724</v>
      </c>
    </row>
    <row r="55" spans="1:7" x14ac:dyDescent="0.25">
      <c r="A55" s="1" t="s">
        <v>18</v>
      </c>
      <c r="B55" s="1" t="s">
        <v>5</v>
      </c>
      <c r="C55" s="1">
        <v>17</v>
      </c>
      <c r="D55" s="1">
        <v>2.1953999999999998</v>
      </c>
      <c r="E55" s="1">
        <v>0.20269999999999999</v>
      </c>
      <c r="F55" s="1">
        <f t="shared" si="0"/>
        <v>1.3723628293645722</v>
      </c>
      <c r="G55" s="1">
        <f t="shared" si="1"/>
        <v>3.0184371706354272</v>
      </c>
    </row>
    <row r="56" spans="1:7" x14ac:dyDescent="0.25">
      <c r="A56" s="1" t="s">
        <v>18</v>
      </c>
      <c r="B56" s="1" t="s">
        <v>6</v>
      </c>
      <c r="C56" s="1">
        <v>17</v>
      </c>
      <c r="D56" s="1">
        <v>2.5577999999999999</v>
      </c>
      <c r="E56" s="1">
        <v>0.47499999999999998</v>
      </c>
      <c r="F56" s="1">
        <f t="shared" si="0"/>
        <v>0.6291238477956187</v>
      </c>
      <c r="G56" s="1">
        <f t="shared" si="1"/>
        <v>4.4864761522043812</v>
      </c>
    </row>
    <row r="57" spans="1:7" x14ac:dyDescent="0.25">
      <c r="A57" s="1" t="s">
        <v>18</v>
      </c>
      <c r="B57" s="1" t="s">
        <v>8</v>
      </c>
      <c r="C57" s="1">
        <v>17</v>
      </c>
      <c r="D57" s="1">
        <v>1.7997000000000001</v>
      </c>
      <c r="E57" s="1">
        <v>6.0999999999999999E-2</v>
      </c>
      <c r="F57" s="1">
        <f t="shared" si="0"/>
        <v>1.5520173783484901</v>
      </c>
      <c r="G57" s="1">
        <f t="shared" si="1"/>
        <v>2.0473826216515101</v>
      </c>
    </row>
    <row r="58" spans="1:7" x14ac:dyDescent="0.25">
      <c r="A58" s="1" t="s">
        <v>19</v>
      </c>
      <c r="B58" s="1" t="s">
        <v>3</v>
      </c>
      <c r="C58" s="1">
        <v>23</v>
      </c>
      <c r="D58" s="1">
        <v>3.7727746419999999</v>
      </c>
      <c r="E58" s="1">
        <v>0.41024303899999998</v>
      </c>
      <c r="F58" s="1">
        <f t="shared" si="0"/>
        <v>2.2009718084984522</v>
      </c>
      <c r="G58" s="1">
        <f t="shared" si="1"/>
        <v>5.3445774755015476</v>
      </c>
    </row>
    <row r="59" spans="1:7" x14ac:dyDescent="0.25">
      <c r="A59" s="1" t="s">
        <v>19</v>
      </c>
      <c r="B59" s="1" t="s">
        <v>4</v>
      </c>
      <c r="C59" s="1">
        <v>23</v>
      </c>
      <c r="D59" s="1">
        <v>3.4253</v>
      </c>
      <c r="E59" s="1">
        <v>0.17380000000000001</v>
      </c>
      <c r="F59" s="1">
        <f t="shared" si="0"/>
        <v>2.7594036739380994</v>
      </c>
      <c r="G59" s="1">
        <f t="shared" si="1"/>
        <v>4.0911963260619002</v>
      </c>
    </row>
    <row r="60" spans="1:7" x14ac:dyDescent="0.25">
      <c r="A60" s="1" t="s">
        <v>19</v>
      </c>
      <c r="B60" s="1" t="s">
        <v>5</v>
      </c>
      <c r="C60" s="1">
        <v>23</v>
      </c>
      <c r="D60" s="1">
        <v>2.4325999999999999</v>
      </c>
      <c r="E60" s="1">
        <v>0.54720000000000002</v>
      </c>
      <c r="F60" s="1">
        <f t="shared" si="0"/>
        <v>0.33606104936092063</v>
      </c>
      <c r="G60" s="1">
        <f t="shared" si="1"/>
        <v>4.5291389506390791</v>
      </c>
    </row>
    <row r="61" spans="1:7" x14ac:dyDescent="0.25">
      <c r="A61" s="1" t="s">
        <v>19</v>
      </c>
      <c r="B61" s="1" t="s">
        <v>6</v>
      </c>
      <c r="C61" s="1">
        <v>23</v>
      </c>
      <c r="D61" s="1">
        <v>2.8883999999999999</v>
      </c>
      <c r="E61" s="1">
        <v>1.0925</v>
      </c>
      <c r="F61" s="1">
        <f t="shared" si="0"/>
        <v>-1.2973982521439948</v>
      </c>
      <c r="G61" s="1">
        <f t="shared" si="1"/>
        <v>7.0741982521439946</v>
      </c>
    </row>
    <row r="62" spans="1:7" x14ac:dyDescent="0.25">
      <c r="A62" s="1" t="s">
        <v>19</v>
      </c>
      <c r="B62" s="1" t="s">
        <v>8</v>
      </c>
      <c r="C62" s="1">
        <v>23</v>
      </c>
      <c r="D62" s="1">
        <v>1.8662000000000001</v>
      </c>
      <c r="E62" s="1">
        <v>9.7199999999999995E-2</v>
      </c>
      <c r="F62" s="1">
        <f t="shared" si="0"/>
        <v>1.4937884758733215</v>
      </c>
      <c r="G62" s="1">
        <f t="shared" si="1"/>
        <v>2.2386115241266786</v>
      </c>
    </row>
    <row r="63" spans="1:7" x14ac:dyDescent="0.25">
      <c r="A63" s="1" t="s">
        <v>20</v>
      </c>
      <c r="B63" s="1" t="s">
        <v>3</v>
      </c>
      <c r="C63" s="1">
        <v>6</v>
      </c>
      <c r="D63" s="1">
        <v>1.0939636779999999</v>
      </c>
      <c r="E63" s="1">
        <v>0.21857891700000001</v>
      </c>
      <c r="F63" s="1">
        <f t="shared" si="0"/>
        <v>-0.43887939107628027</v>
      </c>
      <c r="G63" s="1">
        <f t="shared" si="1"/>
        <v>2.6268067470762801</v>
      </c>
    </row>
    <row r="64" spans="1:7" x14ac:dyDescent="0.25">
      <c r="A64" s="1" t="s">
        <v>20</v>
      </c>
      <c r="B64" s="1" t="s">
        <v>4</v>
      </c>
      <c r="C64" s="1">
        <v>6</v>
      </c>
      <c r="D64" s="1">
        <v>1.6229</v>
      </c>
      <c r="E64" s="1">
        <v>0.13539999999999999</v>
      </c>
      <c r="F64" s="1">
        <f t="shared" si="0"/>
        <v>0.67337131534223726</v>
      </c>
      <c r="G64" s="1">
        <f t="shared" si="1"/>
        <v>2.5724286846577629</v>
      </c>
    </row>
    <row r="65" spans="1:7" x14ac:dyDescent="0.25">
      <c r="A65" s="1" t="s">
        <v>20</v>
      </c>
      <c r="B65" s="1" t="s">
        <v>5</v>
      </c>
      <c r="C65" s="1">
        <v>6</v>
      </c>
      <c r="D65" s="1">
        <v>1.6229</v>
      </c>
      <c r="E65" s="1">
        <v>0.13539999999999999</v>
      </c>
      <c r="F65" s="1">
        <f t="shared" si="0"/>
        <v>0.67337131534223726</v>
      </c>
      <c r="G65" s="1">
        <f t="shared" si="1"/>
        <v>2.5724286846577629</v>
      </c>
    </row>
    <row r="66" spans="1:7" x14ac:dyDescent="0.25">
      <c r="A66" s="1" t="s">
        <v>20</v>
      </c>
      <c r="B66" s="1" t="s">
        <v>6</v>
      </c>
      <c r="C66" s="1">
        <v>6</v>
      </c>
      <c r="D66" s="1">
        <v>1.9455</v>
      </c>
      <c r="E66" s="1">
        <v>0.23749999999999999</v>
      </c>
      <c r="F66" s="1">
        <f t="shared" si="0"/>
        <v>0.27996777986544563</v>
      </c>
      <c r="G66" s="1">
        <f t="shared" si="1"/>
        <v>3.6110322201345544</v>
      </c>
    </row>
    <row r="67" spans="1:7" x14ac:dyDescent="0.25">
      <c r="A67" s="1" t="s">
        <v>20</v>
      </c>
      <c r="B67" s="1" t="s">
        <v>8</v>
      </c>
      <c r="C67" s="1">
        <v>6</v>
      </c>
      <c r="D67" s="1">
        <v>1.9626999999999999</v>
      </c>
      <c r="E67" s="1">
        <v>1.1913</v>
      </c>
      <c r="F67" s="1">
        <f t="shared" si="0"/>
        <v>-6.3916096161949252</v>
      </c>
      <c r="G67" s="1">
        <f t="shared" si="1"/>
        <v>10.317009616194925</v>
      </c>
    </row>
    <row r="68" spans="1:7" x14ac:dyDescent="0.25">
      <c r="A68" s="1" t="s">
        <v>21</v>
      </c>
      <c r="B68" s="1" t="s">
        <v>3</v>
      </c>
      <c r="C68" s="1">
        <v>6</v>
      </c>
      <c r="D68" s="1">
        <v>1.9981939799999999</v>
      </c>
      <c r="E68" s="1">
        <v>0.55035499700000001</v>
      </c>
      <c r="F68" s="1">
        <f t="shared" ref="F68:F131" si="2">D68+_xlfn.T.INV(0.025/55,C68-1)*E68</f>
        <v>-1.8613175148023413</v>
      </c>
      <c r="G68" s="1">
        <f t="shared" ref="G68:G131" si="3">D68-_xlfn.T.INV(0.025/55,C68-1)*E68</f>
        <v>5.8577054748023407</v>
      </c>
    </row>
    <row r="69" spans="1:7" x14ac:dyDescent="0.25">
      <c r="A69" s="1" t="s">
        <v>21</v>
      </c>
      <c r="B69" s="1" t="s">
        <v>4</v>
      </c>
      <c r="C69" s="1">
        <v>6</v>
      </c>
      <c r="D69" s="1">
        <v>2.2545999999999999</v>
      </c>
      <c r="E69" s="1">
        <v>0.2014</v>
      </c>
      <c r="F69" s="1">
        <f t="shared" si="2"/>
        <v>0.84222867732589779</v>
      </c>
      <c r="G69" s="1">
        <f t="shared" si="3"/>
        <v>3.6669713226741019</v>
      </c>
    </row>
    <row r="70" spans="1:7" x14ac:dyDescent="0.25">
      <c r="A70" s="1" t="s">
        <v>21</v>
      </c>
      <c r="B70" s="1" t="s">
        <v>5</v>
      </c>
      <c r="C70" s="1">
        <v>6</v>
      </c>
      <c r="D70" s="1">
        <v>2.2545999999999999</v>
      </c>
      <c r="E70" s="1">
        <v>0.2014</v>
      </c>
      <c r="F70" s="1">
        <f t="shared" si="2"/>
        <v>0.84222867732589779</v>
      </c>
      <c r="G70" s="1">
        <f t="shared" si="3"/>
        <v>3.6669713226741019</v>
      </c>
    </row>
    <row r="71" spans="1:7" x14ac:dyDescent="0.25">
      <c r="A71" s="1" t="s">
        <v>21</v>
      </c>
      <c r="B71" s="1" t="s">
        <v>6</v>
      </c>
      <c r="C71" s="1">
        <v>6</v>
      </c>
      <c r="D71" s="1">
        <v>1.2965</v>
      </c>
      <c r="E71" s="1">
        <v>0.47499999999999998</v>
      </c>
      <c r="F71" s="1">
        <f t="shared" si="2"/>
        <v>-2.0345644402691088</v>
      </c>
      <c r="G71" s="1">
        <f t="shared" si="3"/>
        <v>4.6275644402691087</v>
      </c>
    </row>
    <row r="72" spans="1:7" x14ac:dyDescent="0.25">
      <c r="A72" s="1" t="s">
        <v>21</v>
      </c>
      <c r="B72" s="1" t="s">
        <v>8</v>
      </c>
      <c r="C72" s="1">
        <v>6</v>
      </c>
      <c r="D72" s="1">
        <v>1.8692</v>
      </c>
      <c r="E72" s="1">
        <v>0.56040000000000001</v>
      </c>
      <c r="F72" s="1">
        <f t="shared" si="2"/>
        <v>-2.0607547627932812</v>
      </c>
      <c r="G72" s="1">
        <f t="shared" si="3"/>
        <v>5.7991547627932816</v>
      </c>
    </row>
    <row r="73" spans="1:7" x14ac:dyDescent="0.25">
      <c r="A73" s="1" t="s">
        <v>22</v>
      </c>
      <c r="B73" s="1" t="s">
        <v>3</v>
      </c>
      <c r="C73" s="1">
        <v>13</v>
      </c>
      <c r="D73" s="1">
        <v>3.7149777419999999</v>
      </c>
      <c r="E73" s="1">
        <v>0.73177203000000002</v>
      </c>
      <c r="F73" s="1">
        <f t="shared" si="2"/>
        <v>0.51571793642930741</v>
      </c>
      <c r="G73" s="1">
        <f t="shared" si="3"/>
        <v>6.9142375475706928</v>
      </c>
    </row>
    <row r="74" spans="1:7" x14ac:dyDescent="0.25">
      <c r="A74" s="1" t="s">
        <v>22</v>
      </c>
      <c r="B74" s="1" t="s">
        <v>4</v>
      </c>
      <c r="C74" s="1">
        <v>13</v>
      </c>
      <c r="D74" s="1">
        <v>3.2635000000000001</v>
      </c>
      <c r="E74" s="1">
        <v>0.23910000000000001</v>
      </c>
      <c r="F74" s="1">
        <f t="shared" si="2"/>
        <v>2.2181703233355989</v>
      </c>
      <c r="G74" s="1">
        <f t="shared" si="3"/>
        <v>4.3088296766644012</v>
      </c>
    </row>
    <row r="75" spans="1:7" x14ac:dyDescent="0.25">
      <c r="A75" s="1" t="s">
        <v>22</v>
      </c>
      <c r="B75" s="1" t="s">
        <v>5</v>
      </c>
      <c r="C75" s="1">
        <v>13</v>
      </c>
      <c r="D75" s="1" t="s">
        <v>7</v>
      </c>
      <c r="E75" s="1" t="s">
        <v>7</v>
      </c>
      <c r="F75" s="1" t="s">
        <v>7</v>
      </c>
      <c r="G75" s="1" t="s">
        <v>7</v>
      </c>
    </row>
    <row r="76" spans="1:7" x14ac:dyDescent="0.25">
      <c r="A76" s="1" t="s">
        <v>22</v>
      </c>
      <c r="B76" s="1" t="s">
        <v>6</v>
      </c>
      <c r="C76" s="1">
        <v>13</v>
      </c>
      <c r="D76" s="1">
        <v>2.8883999999999999</v>
      </c>
      <c r="E76" s="1">
        <v>1.0925</v>
      </c>
      <c r="F76" s="1">
        <f t="shared" si="2"/>
        <v>-1.887939070497108</v>
      </c>
      <c r="G76" s="1">
        <f t="shared" si="3"/>
        <v>7.6647390704971077</v>
      </c>
    </row>
    <row r="77" spans="1:7" x14ac:dyDescent="0.25">
      <c r="A77" s="1" t="s">
        <v>22</v>
      </c>
      <c r="B77" s="1" t="s">
        <v>8</v>
      </c>
      <c r="C77" s="1">
        <v>13</v>
      </c>
      <c r="D77" s="1">
        <v>1.8582000000000001</v>
      </c>
      <c r="E77" s="1">
        <v>0.22750000000000001</v>
      </c>
      <c r="F77" s="1">
        <f t="shared" si="2"/>
        <v>0.86358477021684954</v>
      </c>
      <c r="G77" s="1">
        <f t="shared" si="3"/>
        <v>2.8528152297831504</v>
      </c>
    </row>
    <row r="78" spans="1:7" x14ac:dyDescent="0.25">
      <c r="A78" s="1" t="s">
        <v>23</v>
      </c>
      <c r="B78" s="1" t="s">
        <v>3</v>
      </c>
      <c r="C78" s="1">
        <v>20</v>
      </c>
      <c r="D78" s="1">
        <v>2.3168586709999999</v>
      </c>
      <c r="E78" s="1">
        <v>0.13939252499999999</v>
      </c>
      <c r="F78" s="1">
        <f t="shared" si="2"/>
        <v>1.7697241742388963</v>
      </c>
      <c r="G78" s="1">
        <f t="shared" si="3"/>
        <v>2.8639931677611035</v>
      </c>
    </row>
    <row r="79" spans="1:7" x14ac:dyDescent="0.25">
      <c r="A79" s="1" t="s">
        <v>23</v>
      </c>
      <c r="B79" s="1" t="s">
        <v>4</v>
      </c>
      <c r="C79" s="1">
        <v>20</v>
      </c>
      <c r="D79" s="1">
        <v>3.1621999999999999</v>
      </c>
      <c r="E79" s="1">
        <v>0.11219999999999999</v>
      </c>
      <c r="F79" s="1">
        <f t="shared" si="2"/>
        <v>2.7217998383945208</v>
      </c>
      <c r="G79" s="1">
        <f t="shared" si="3"/>
        <v>3.602600161605479</v>
      </c>
    </row>
    <row r="80" spans="1:7" x14ac:dyDescent="0.25">
      <c r="A80" s="1" t="s">
        <v>23</v>
      </c>
      <c r="B80" s="1" t="s">
        <v>5</v>
      </c>
      <c r="C80" s="1">
        <v>20</v>
      </c>
      <c r="D80" s="1">
        <v>2.4944000000000002</v>
      </c>
      <c r="E80" s="1">
        <v>0.31169999999999998</v>
      </c>
      <c r="F80" s="1">
        <f t="shared" si="2"/>
        <v>1.2709353799248853</v>
      </c>
      <c r="G80" s="1">
        <f t="shared" si="3"/>
        <v>3.7178646200751153</v>
      </c>
    </row>
    <row r="81" spans="1:7" x14ac:dyDescent="0.25">
      <c r="A81" s="1" t="s">
        <v>23</v>
      </c>
      <c r="B81" s="1" t="s">
        <v>6</v>
      </c>
      <c r="C81" s="1">
        <v>20</v>
      </c>
      <c r="D81" s="1">
        <v>2.6802000000000001</v>
      </c>
      <c r="E81" s="1">
        <v>0.47499999999999998</v>
      </c>
      <c r="F81" s="1">
        <f t="shared" si="2"/>
        <v>0.81576081316753424</v>
      </c>
      <c r="G81" s="1">
        <f t="shared" si="3"/>
        <v>4.544639186832466</v>
      </c>
    </row>
    <row r="82" spans="1:7" x14ac:dyDescent="0.25">
      <c r="A82" s="1" t="s">
        <v>23</v>
      </c>
      <c r="B82" s="1" t="s">
        <v>8</v>
      </c>
      <c r="C82" s="1">
        <v>20</v>
      </c>
      <c r="D82" s="1">
        <v>1.734</v>
      </c>
      <c r="E82" s="1">
        <v>7.5300000000000006E-2</v>
      </c>
      <c r="F82" s="1">
        <f t="shared" si="2"/>
        <v>1.438437324697927</v>
      </c>
      <c r="G82" s="1">
        <f t="shared" si="3"/>
        <v>2.0295626753020732</v>
      </c>
    </row>
    <row r="83" spans="1:7" x14ac:dyDescent="0.25">
      <c r="A83" s="1" t="s">
        <v>24</v>
      </c>
      <c r="B83" s="1" t="s">
        <v>3</v>
      </c>
      <c r="C83" s="1">
        <v>20</v>
      </c>
      <c r="D83" s="1">
        <v>3.7985659919999999</v>
      </c>
      <c r="E83" s="1">
        <v>0.49597951000000001</v>
      </c>
      <c r="F83" s="1">
        <f t="shared" si="2"/>
        <v>1.8517793934527054</v>
      </c>
      <c r="G83" s="1">
        <f t="shared" si="3"/>
        <v>5.7453525905472942</v>
      </c>
    </row>
    <row r="84" spans="1:7" x14ac:dyDescent="0.25">
      <c r="A84" s="1" t="s">
        <v>24</v>
      </c>
      <c r="B84" s="1" t="s">
        <v>4</v>
      </c>
      <c r="C84" s="1">
        <v>20</v>
      </c>
      <c r="D84" s="1">
        <v>3.0049999999999999</v>
      </c>
      <c r="E84" s="1">
        <v>0.18779999999999999</v>
      </c>
      <c r="F84" s="1">
        <f t="shared" si="2"/>
        <v>2.2678596225533956</v>
      </c>
      <c r="G84" s="1">
        <f t="shared" si="3"/>
        <v>3.7421403774466042</v>
      </c>
    </row>
    <row r="85" spans="1:7" x14ac:dyDescent="0.25">
      <c r="A85" s="1" t="s">
        <v>24</v>
      </c>
      <c r="B85" s="1" t="s">
        <v>5</v>
      </c>
      <c r="C85" s="1">
        <v>20</v>
      </c>
      <c r="D85" s="1" t="s">
        <v>7</v>
      </c>
      <c r="E85" s="1" t="s">
        <v>7</v>
      </c>
      <c r="F85" s="1" t="s">
        <v>7</v>
      </c>
      <c r="G85" s="1" t="s">
        <v>7</v>
      </c>
    </row>
    <row r="86" spans="1:7" x14ac:dyDescent="0.25">
      <c r="A86" s="1" t="s">
        <v>24</v>
      </c>
      <c r="B86" s="1" t="s">
        <v>6</v>
      </c>
      <c r="C86" s="1">
        <v>20</v>
      </c>
      <c r="D86" s="1">
        <v>2.6190000000000002</v>
      </c>
      <c r="E86" s="1">
        <v>0.71250000000000002</v>
      </c>
      <c r="F86" s="1">
        <f t="shared" si="2"/>
        <v>-0.17765878024869863</v>
      </c>
      <c r="G86" s="1">
        <f t="shared" si="3"/>
        <v>5.4156587802486991</v>
      </c>
    </row>
    <row r="87" spans="1:7" x14ac:dyDescent="0.25">
      <c r="A87" s="1" t="s">
        <v>24</v>
      </c>
      <c r="B87" s="1" t="s">
        <v>8</v>
      </c>
      <c r="C87" s="1">
        <v>20</v>
      </c>
      <c r="D87" s="1">
        <v>1.6942999999999999</v>
      </c>
      <c r="E87" s="1">
        <v>9.8100000000000007E-2</v>
      </c>
      <c r="F87" s="1">
        <f t="shared" si="2"/>
        <v>1.3092442437299685</v>
      </c>
      <c r="G87" s="1">
        <f t="shared" si="3"/>
        <v>2.0793557562700311</v>
      </c>
    </row>
    <row r="88" spans="1:7" x14ac:dyDescent="0.25">
      <c r="A88" s="1" t="s">
        <v>25</v>
      </c>
      <c r="B88" s="1" t="s">
        <v>3</v>
      </c>
      <c r="C88" s="1">
        <v>17</v>
      </c>
      <c r="D88" s="1">
        <v>4.8195317419999997</v>
      </c>
      <c r="E88" s="1">
        <v>0.87000952499999995</v>
      </c>
      <c r="F88" s="1">
        <f t="shared" si="2"/>
        <v>1.2869704302986071</v>
      </c>
      <c r="G88" s="1">
        <f t="shared" si="3"/>
        <v>8.3520930537013918</v>
      </c>
    </row>
    <row r="89" spans="1:7" x14ac:dyDescent="0.25">
      <c r="A89" s="1" t="s">
        <v>25</v>
      </c>
      <c r="B89" s="1" t="s">
        <v>4</v>
      </c>
      <c r="C89" s="1">
        <v>17</v>
      </c>
      <c r="D89" s="1">
        <v>2.3054000000000001</v>
      </c>
      <c r="E89" s="1">
        <v>0.33939999999999998</v>
      </c>
      <c r="F89" s="1">
        <f t="shared" si="2"/>
        <v>0.9273101346143855</v>
      </c>
      <c r="G89" s="1">
        <f t="shared" si="3"/>
        <v>3.6834898653856145</v>
      </c>
    </row>
    <row r="90" spans="1:7" x14ac:dyDescent="0.25">
      <c r="A90" s="1" t="s">
        <v>25</v>
      </c>
      <c r="B90" s="1" t="s">
        <v>5</v>
      </c>
      <c r="C90" s="1">
        <v>17</v>
      </c>
      <c r="D90" s="1" t="s">
        <v>7</v>
      </c>
      <c r="E90" s="1" t="s">
        <v>7</v>
      </c>
      <c r="F90" s="1" t="s">
        <v>7</v>
      </c>
      <c r="G90" s="1" t="s">
        <v>7</v>
      </c>
    </row>
    <row r="91" spans="1:7" x14ac:dyDescent="0.25">
      <c r="A91" s="1" t="s">
        <v>25</v>
      </c>
      <c r="B91" s="1" t="s">
        <v>6</v>
      </c>
      <c r="C91" s="1">
        <v>17</v>
      </c>
      <c r="D91" s="1">
        <v>1.9944999999999999</v>
      </c>
      <c r="E91" s="1">
        <v>0.38</v>
      </c>
      <c r="F91" s="1">
        <f t="shared" si="2"/>
        <v>0.45155907823649488</v>
      </c>
      <c r="G91" s="1">
        <f t="shared" si="3"/>
        <v>3.5374409217635048</v>
      </c>
    </row>
    <row r="92" spans="1:7" x14ac:dyDescent="0.25">
      <c r="A92" s="1" t="s">
        <v>25</v>
      </c>
      <c r="B92" s="1" t="s">
        <v>8</v>
      </c>
      <c r="C92" s="1">
        <v>17</v>
      </c>
      <c r="D92" s="1">
        <v>1.6479999999999999</v>
      </c>
      <c r="E92" s="1">
        <v>0.1691</v>
      </c>
      <c r="F92" s="1">
        <f t="shared" si="2"/>
        <v>0.96139128981524014</v>
      </c>
      <c r="G92" s="1">
        <f t="shared" si="3"/>
        <v>2.3346087101847597</v>
      </c>
    </row>
    <row r="93" spans="1:7" x14ac:dyDescent="0.25">
      <c r="A93" s="1" t="s">
        <v>26</v>
      </c>
      <c r="B93" s="1" t="s">
        <v>3</v>
      </c>
      <c r="C93" s="1">
        <v>15</v>
      </c>
      <c r="D93" s="1">
        <v>3.7760310220000002</v>
      </c>
      <c r="E93" s="1">
        <v>0.55176145399999998</v>
      </c>
      <c r="F93" s="1">
        <f t="shared" si="2"/>
        <v>1.4644818994737339</v>
      </c>
      <c r="G93" s="1">
        <f t="shared" si="3"/>
        <v>6.0875801445262665</v>
      </c>
    </row>
    <row r="94" spans="1:7" x14ac:dyDescent="0.25">
      <c r="A94" s="1" t="s">
        <v>26</v>
      </c>
      <c r="B94" s="1" t="s">
        <v>4</v>
      </c>
      <c r="C94" s="1">
        <v>15</v>
      </c>
      <c r="D94" s="1">
        <v>3.6642999999999999</v>
      </c>
      <c r="E94" s="1">
        <v>0.40639999999999998</v>
      </c>
      <c r="F94" s="1">
        <f t="shared" si="2"/>
        <v>1.9617280704380724</v>
      </c>
      <c r="G94" s="1">
        <f t="shared" si="3"/>
        <v>5.3668719295619276</v>
      </c>
    </row>
    <row r="95" spans="1:7" x14ac:dyDescent="0.25">
      <c r="A95" s="1" t="s">
        <v>26</v>
      </c>
      <c r="B95" s="1" t="s">
        <v>5</v>
      </c>
      <c r="C95" s="1">
        <v>15</v>
      </c>
      <c r="D95" s="1" t="s">
        <v>7</v>
      </c>
      <c r="E95" s="1" t="s">
        <v>7</v>
      </c>
      <c r="F95" s="1" t="s">
        <v>7</v>
      </c>
      <c r="G95" s="1" t="s">
        <v>7</v>
      </c>
    </row>
    <row r="96" spans="1:7" x14ac:dyDescent="0.25">
      <c r="A96" s="1" t="s">
        <v>26</v>
      </c>
      <c r="B96" s="1" t="s">
        <v>6</v>
      </c>
      <c r="C96" s="1">
        <v>15</v>
      </c>
      <c r="D96" s="1">
        <v>2.1251000000000002</v>
      </c>
      <c r="E96" s="1">
        <v>0.33250000000000002</v>
      </c>
      <c r="F96" s="1">
        <f t="shared" si="2"/>
        <v>0.7321246885350865</v>
      </c>
      <c r="G96" s="1">
        <f t="shared" si="3"/>
        <v>3.5180753114649139</v>
      </c>
    </row>
    <row r="97" spans="1:7" x14ac:dyDescent="0.25">
      <c r="A97" s="1" t="s">
        <v>26</v>
      </c>
      <c r="B97" s="1" t="s">
        <v>8</v>
      </c>
      <c r="C97" s="1">
        <v>15</v>
      </c>
      <c r="D97" s="1">
        <v>1.6631</v>
      </c>
      <c r="E97" s="1">
        <v>0.22869999999999999</v>
      </c>
      <c r="F97" s="1">
        <f t="shared" si="2"/>
        <v>0.70498434967811818</v>
      </c>
      <c r="G97" s="1">
        <f t="shared" si="3"/>
        <v>2.621215650321882</v>
      </c>
    </row>
    <row r="98" spans="1:7" x14ac:dyDescent="0.25">
      <c r="A98" s="1" t="s">
        <v>27</v>
      </c>
      <c r="B98" s="1" t="s">
        <v>3</v>
      </c>
      <c r="C98" s="1">
        <v>22</v>
      </c>
      <c r="D98" s="1">
        <v>5.5587960939999999</v>
      </c>
      <c r="E98" s="1">
        <v>0.60244630799999999</v>
      </c>
      <c r="F98" s="1">
        <f t="shared" si="2"/>
        <v>3.2337939778383924</v>
      </c>
      <c r="G98" s="1">
        <f t="shared" si="3"/>
        <v>7.8837982101616078</v>
      </c>
    </row>
    <row r="99" spans="1:7" x14ac:dyDescent="0.25">
      <c r="A99" s="1" t="s">
        <v>27</v>
      </c>
      <c r="B99" s="1" t="s">
        <v>4</v>
      </c>
      <c r="C99" s="1">
        <v>22</v>
      </c>
      <c r="D99" s="1">
        <v>3.6909000000000001</v>
      </c>
      <c r="E99" s="1">
        <v>0.1182</v>
      </c>
      <c r="F99" s="1">
        <f t="shared" si="2"/>
        <v>3.2347344521644876</v>
      </c>
      <c r="G99" s="1">
        <f t="shared" si="3"/>
        <v>4.1470655478355125</v>
      </c>
    </row>
    <row r="100" spans="1:7" x14ac:dyDescent="0.25">
      <c r="A100" s="1" t="s">
        <v>27</v>
      </c>
      <c r="B100" s="1" t="s">
        <v>5</v>
      </c>
      <c r="C100" s="1">
        <v>22</v>
      </c>
      <c r="D100" s="1">
        <v>2.2923</v>
      </c>
      <c r="E100" s="1">
        <v>0.4108</v>
      </c>
      <c r="F100" s="1">
        <f t="shared" si="2"/>
        <v>0.70691246149891196</v>
      </c>
      <c r="G100" s="1">
        <f t="shared" si="3"/>
        <v>3.877687538501088</v>
      </c>
    </row>
    <row r="101" spans="1:7" x14ac:dyDescent="0.25">
      <c r="A101" s="1" t="s">
        <v>27</v>
      </c>
      <c r="B101" s="1" t="s">
        <v>6</v>
      </c>
      <c r="C101" s="1">
        <v>22</v>
      </c>
      <c r="D101" s="1">
        <v>2.7945000000000002</v>
      </c>
      <c r="E101" s="1">
        <v>1.0925</v>
      </c>
      <c r="F101" s="1">
        <f t="shared" si="2"/>
        <v>-1.421750939173414</v>
      </c>
      <c r="G101" s="1">
        <f t="shared" si="3"/>
        <v>7.0107509391734144</v>
      </c>
    </row>
    <row r="102" spans="1:7" x14ac:dyDescent="0.25">
      <c r="A102" s="1" t="s">
        <v>27</v>
      </c>
      <c r="B102" s="1" t="s">
        <v>8</v>
      </c>
      <c r="C102" s="1">
        <v>22</v>
      </c>
      <c r="D102" s="1">
        <v>1.7527999999999999</v>
      </c>
      <c r="E102" s="1">
        <v>0.1263</v>
      </c>
      <c r="F102" s="1">
        <f t="shared" si="2"/>
        <v>1.2653743765513938</v>
      </c>
      <c r="G102" s="1">
        <f t="shared" si="3"/>
        <v>2.2402256234486062</v>
      </c>
    </row>
    <row r="103" spans="1:7" x14ac:dyDescent="0.25">
      <c r="A103" s="1" t="s">
        <v>28</v>
      </c>
      <c r="B103" s="1" t="s">
        <v>3</v>
      </c>
      <c r="C103" s="1">
        <v>20</v>
      </c>
      <c r="D103" s="1">
        <v>2.70348554</v>
      </c>
      <c r="E103" s="1">
        <v>0.31166543299999999</v>
      </c>
      <c r="F103" s="1">
        <f t="shared" si="2"/>
        <v>1.4801566000709296</v>
      </c>
      <c r="G103" s="1">
        <f t="shared" si="3"/>
        <v>3.9268144799290701</v>
      </c>
    </row>
    <row r="104" spans="1:7" x14ac:dyDescent="0.25">
      <c r="A104" s="1" t="s">
        <v>28</v>
      </c>
      <c r="B104" s="1" t="s">
        <v>4</v>
      </c>
      <c r="C104" s="1">
        <v>20</v>
      </c>
      <c r="D104" s="1">
        <v>2.0402999999999998</v>
      </c>
      <c r="E104" s="1">
        <v>6.7000000000000004E-2</v>
      </c>
      <c r="F104" s="1">
        <f t="shared" si="2"/>
        <v>1.7773159462783679</v>
      </c>
      <c r="G104" s="1">
        <f t="shared" si="3"/>
        <v>2.3032840537216317</v>
      </c>
    </row>
    <row r="105" spans="1:7" x14ac:dyDescent="0.25">
      <c r="A105" s="1" t="s">
        <v>28</v>
      </c>
      <c r="B105" s="1" t="s">
        <v>5</v>
      </c>
      <c r="C105" s="1">
        <v>20</v>
      </c>
      <c r="D105" s="1">
        <v>2.1055999999999999</v>
      </c>
      <c r="E105" s="1">
        <v>0.22389999999999999</v>
      </c>
      <c r="F105" s="1">
        <f t="shared" si="2"/>
        <v>1.2267622443541282</v>
      </c>
      <c r="G105" s="1">
        <f t="shared" si="3"/>
        <v>2.9844377556458719</v>
      </c>
    </row>
    <row r="106" spans="1:7" x14ac:dyDescent="0.25">
      <c r="A106" s="1" t="s">
        <v>28</v>
      </c>
      <c r="B106" s="1" t="s">
        <v>6</v>
      </c>
      <c r="C106" s="1">
        <v>20</v>
      </c>
      <c r="D106" s="1">
        <v>2.7945000000000002</v>
      </c>
      <c r="E106" s="1">
        <v>1.0925</v>
      </c>
      <c r="F106" s="1">
        <f t="shared" si="2"/>
        <v>-1.4937101297146711</v>
      </c>
      <c r="G106" s="1">
        <f t="shared" si="3"/>
        <v>7.0827101297146715</v>
      </c>
    </row>
    <row r="107" spans="1:7" x14ac:dyDescent="0.25">
      <c r="A107" s="1" t="s">
        <v>28</v>
      </c>
      <c r="B107" s="1" t="s">
        <v>8</v>
      </c>
      <c r="C107" s="1">
        <v>20</v>
      </c>
      <c r="D107" s="1">
        <v>1.8201000000000001</v>
      </c>
      <c r="E107" s="1">
        <v>0.108</v>
      </c>
      <c r="F107" s="1">
        <f t="shared" si="2"/>
        <v>1.39618540594125</v>
      </c>
      <c r="G107" s="1">
        <f t="shared" si="3"/>
        <v>2.2440145940587501</v>
      </c>
    </row>
    <row r="108" spans="1:7" x14ac:dyDescent="0.25">
      <c r="A108" s="1" t="s">
        <v>29</v>
      </c>
      <c r="B108" s="1" t="s">
        <v>3</v>
      </c>
      <c r="C108" s="1">
        <v>20</v>
      </c>
      <c r="D108" s="1">
        <v>2.8856939779999999</v>
      </c>
      <c r="E108" s="1">
        <v>0.55409552699999998</v>
      </c>
      <c r="F108" s="1">
        <f t="shared" si="2"/>
        <v>0.71079415950023872</v>
      </c>
      <c r="G108" s="1">
        <f t="shared" si="3"/>
        <v>5.0605937964997612</v>
      </c>
    </row>
    <row r="109" spans="1:7" x14ac:dyDescent="0.25">
      <c r="A109" s="1" t="s">
        <v>29</v>
      </c>
      <c r="B109" s="1" t="s">
        <v>4</v>
      </c>
      <c r="C109" s="1">
        <v>20</v>
      </c>
      <c r="D109" s="1">
        <v>3.7841999999999998</v>
      </c>
      <c r="E109" s="1">
        <v>0.19670000000000001</v>
      </c>
      <c r="F109" s="1">
        <f t="shared" si="2"/>
        <v>3.0121259198948502</v>
      </c>
      <c r="G109" s="1">
        <f t="shared" si="3"/>
        <v>4.5562740801051493</v>
      </c>
    </row>
    <row r="110" spans="1:7" x14ac:dyDescent="0.25">
      <c r="A110" s="1" t="s">
        <v>29</v>
      </c>
      <c r="B110" s="1" t="s">
        <v>5</v>
      </c>
      <c r="C110" s="1">
        <v>20</v>
      </c>
      <c r="D110" s="1">
        <v>3.7841999999999998</v>
      </c>
      <c r="E110" s="1">
        <v>0.19670000000000001</v>
      </c>
      <c r="F110" s="1">
        <f t="shared" si="2"/>
        <v>3.0121259198948502</v>
      </c>
      <c r="G110" s="1">
        <f t="shared" si="3"/>
        <v>4.5562740801051493</v>
      </c>
    </row>
    <row r="111" spans="1:7" x14ac:dyDescent="0.25">
      <c r="A111" s="1" t="s">
        <v>29</v>
      </c>
      <c r="B111" s="1" t="s">
        <v>6</v>
      </c>
      <c r="C111" s="1">
        <v>20</v>
      </c>
      <c r="D111" s="1">
        <v>2.7006000000000001</v>
      </c>
      <c r="E111" s="1">
        <v>1.0925</v>
      </c>
      <c r="F111" s="1">
        <f t="shared" si="2"/>
        <v>-1.5876101297146712</v>
      </c>
      <c r="G111" s="1">
        <f t="shared" si="3"/>
        <v>6.9888101297146719</v>
      </c>
    </row>
    <row r="112" spans="1:7" x14ac:dyDescent="0.25">
      <c r="A112" s="1" t="s">
        <v>29</v>
      </c>
      <c r="B112" s="1" t="s">
        <v>8</v>
      </c>
      <c r="C112" s="1">
        <v>20</v>
      </c>
      <c r="D112" s="1">
        <v>2.0072999999999999</v>
      </c>
      <c r="E112" s="1">
        <v>0.3931</v>
      </c>
      <c r="F112" s="1">
        <f t="shared" si="2"/>
        <v>0.46432938032875293</v>
      </c>
      <c r="G112" s="1">
        <f t="shared" si="3"/>
        <v>3.550270619671247</v>
      </c>
    </row>
    <row r="113" spans="1:7" x14ac:dyDescent="0.25">
      <c r="A113" s="1" t="s">
        <v>30</v>
      </c>
      <c r="B113" s="1" t="s">
        <v>3</v>
      </c>
      <c r="C113" s="1">
        <v>23</v>
      </c>
      <c r="D113" s="1">
        <v>1.6903963909999999</v>
      </c>
      <c r="E113" s="1">
        <v>0.13209808200000001</v>
      </c>
      <c r="F113" s="1">
        <f t="shared" si="2"/>
        <v>1.184276555075813</v>
      </c>
      <c r="G113" s="1">
        <f t="shared" si="3"/>
        <v>2.1965162269241869</v>
      </c>
    </row>
    <row r="114" spans="1:7" x14ac:dyDescent="0.25">
      <c r="A114" s="1" t="s">
        <v>30</v>
      </c>
      <c r="B114" s="1" t="s">
        <v>4</v>
      </c>
      <c r="C114" s="1">
        <v>23</v>
      </c>
      <c r="D114" s="1">
        <v>2.6482000000000001</v>
      </c>
      <c r="E114" s="1">
        <v>0.23219999999999999</v>
      </c>
      <c r="F114" s="1">
        <f t="shared" si="2"/>
        <v>1.7585502479196014</v>
      </c>
      <c r="G114" s="1">
        <f t="shared" si="3"/>
        <v>3.5378497520803989</v>
      </c>
    </row>
    <row r="115" spans="1:7" x14ac:dyDescent="0.25">
      <c r="A115" s="1" t="s">
        <v>30</v>
      </c>
      <c r="B115" s="1" t="s">
        <v>5</v>
      </c>
      <c r="C115" s="1">
        <v>23</v>
      </c>
      <c r="D115" s="1" t="s">
        <v>7</v>
      </c>
      <c r="E115" s="1" t="s">
        <v>7</v>
      </c>
      <c r="F115" s="1" t="s">
        <v>7</v>
      </c>
      <c r="G115" s="1" t="s">
        <v>7</v>
      </c>
    </row>
    <row r="116" spans="1:7" x14ac:dyDescent="0.25">
      <c r="A116" s="1" t="s">
        <v>30</v>
      </c>
      <c r="B116" s="1" t="s">
        <v>6</v>
      </c>
      <c r="C116" s="1">
        <v>23</v>
      </c>
      <c r="D116" s="1">
        <v>2.7945000000000002</v>
      </c>
      <c r="E116" s="1">
        <v>1.0925</v>
      </c>
      <c r="F116" s="1">
        <f t="shared" si="2"/>
        <v>-1.3912982521439945</v>
      </c>
      <c r="G116" s="1">
        <f t="shared" si="3"/>
        <v>6.9802982521439949</v>
      </c>
    </row>
    <row r="117" spans="1:7" x14ac:dyDescent="0.25">
      <c r="A117" s="1" t="s">
        <v>30</v>
      </c>
      <c r="B117" s="1" t="s">
        <v>8</v>
      </c>
      <c r="C117" s="1">
        <v>23</v>
      </c>
      <c r="D117" s="1">
        <v>1.9341999999999999</v>
      </c>
      <c r="E117" s="1">
        <v>9.7500000000000003E-2</v>
      </c>
      <c r="F117" s="1">
        <f t="shared" si="2"/>
        <v>1.5606390575889799</v>
      </c>
      <c r="G117" s="1">
        <f t="shared" si="3"/>
        <v>2.3077609424110199</v>
      </c>
    </row>
    <row r="118" spans="1:7" x14ac:dyDescent="0.25">
      <c r="A118" s="1" t="s">
        <v>31</v>
      </c>
      <c r="B118" s="1" t="s">
        <v>3</v>
      </c>
      <c r="C118" s="1">
        <v>23</v>
      </c>
      <c r="D118" s="1">
        <v>1.529225593</v>
      </c>
      <c r="E118" s="1">
        <v>0.25680277800000001</v>
      </c>
      <c r="F118" s="1">
        <f t="shared" si="2"/>
        <v>0.54531289799027716</v>
      </c>
      <c r="G118" s="1">
        <f t="shared" si="3"/>
        <v>2.5131382880097228</v>
      </c>
    </row>
    <row r="119" spans="1:7" x14ac:dyDescent="0.25">
      <c r="A119" s="1" t="s">
        <v>31</v>
      </c>
      <c r="B119" s="1" t="s">
        <v>4</v>
      </c>
      <c r="C119" s="1">
        <v>23</v>
      </c>
      <c r="D119" s="1">
        <v>2.0581999999999998</v>
      </c>
      <c r="E119" s="1">
        <v>0.13439999999999999</v>
      </c>
      <c r="F119" s="1">
        <f t="shared" si="2"/>
        <v>1.5432606086149629</v>
      </c>
      <c r="G119" s="1">
        <f t="shared" si="3"/>
        <v>2.5731393913850367</v>
      </c>
    </row>
    <row r="120" spans="1:7" x14ac:dyDescent="0.25">
      <c r="A120" s="1" t="s">
        <v>31</v>
      </c>
      <c r="B120" s="1" t="s">
        <v>5</v>
      </c>
      <c r="C120" s="1">
        <v>23</v>
      </c>
      <c r="D120" s="1" t="s">
        <v>7</v>
      </c>
      <c r="E120" s="1" t="s">
        <v>7</v>
      </c>
      <c r="F120" s="1" t="s">
        <v>7</v>
      </c>
      <c r="G120" s="1" t="s">
        <v>7</v>
      </c>
    </row>
    <row r="121" spans="1:7" x14ac:dyDescent="0.25">
      <c r="A121" s="1" t="s">
        <v>31</v>
      </c>
      <c r="B121" s="1" t="s">
        <v>6</v>
      </c>
      <c r="C121" s="1">
        <v>23</v>
      </c>
      <c r="D121" s="1">
        <v>2.3250999999999999</v>
      </c>
      <c r="E121" s="1">
        <v>1.0925</v>
      </c>
      <c r="F121" s="1">
        <f t="shared" si="2"/>
        <v>-1.8606982521439948</v>
      </c>
      <c r="G121" s="1">
        <f t="shared" si="3"/>
        <v>6.5108982521439946</v>
      </c>
    </row>
    <row r="122" spans="1:7" x14ac:dyDescent="0.25">
      <c r="A122" s="1" t="s">
        <v>31</v>
      </c>
      <c r="B122" s="1" t="s">
        <v>8</v>
      </c>
      <c r="C122" s="1">
        <v>23</v>
      </c>
      <c r="D122" s="1">
        <v>1.9614</v>
      </c>
      <c r="E122" s="1">
        <v>0.109</v>
      </c>
      <c r="F122" s="1">
        <f t="shared" si="2"/>
        <v>1.5437780233558853</v>
      </c>
      <c r="G122" s="1">
        <f t="shared" si="3"/>
        <v>2.3790219766441147</v>
      </c>
    </row>
    <row r="123" spans="1:7" x14ac:dyDescent="0.25">
      <c r="A123" s="1" t="s">
        <v>32</v>
      </c>
      <c r="B123" s="1" t="s">
        <v>3</v>
      </c>
      <c r="C123" s="1">
        <v>18</v>
      </c>
      <c r="D123" s="1">
        <v>2.6932036410000002</v>
      </c>
      <c r="E123" s="1">
        <v>0.28370455</v>
      </c>
      <c r="F123" s="1">
        <f t="shared" si="2"/>
        <v>1.5558017419872952</v>
      </c>
      <c r="G123" s="1">
        <f t="shared" si="3"/>
        <v>3.830605540012705</v>
      </c>
    </row>
    <row r="124" spans="1:7" x14ac:dyDescent="0.25">
      <c r="A124" s="1" t="s">
        <v>32</v>
      </c>
      <c r="B124" s="1" t="s">
        <v>4</v>
      </c>
      <c r="C124" s="1">
        <v>18</v>
      </c>
      <c r="D124" s="1">
        <v>2.8428</v>
      </c>
      <c r="E124" s="1">
        <v>0.1346</v>
      </c>
      <c r="F124" s="1">
        <f t="shared" si="2"/>
        <v>2.3031741970049122</v>
      </c>
      <c r="G124" s="1">
        <f t="shared" si="3"/>
        <v>3.3824258029950878</v>
      </c>
    </row>
    <row r="125" spans="1:7" x14ac:dyDescent="0.25">
      <c r="A125" s="1" t="s">
        <v>32</v>
      </c>
      <c r="B125" s="1" t="s">
        <v>5</v>
      </c>
      <c r="C125" s="1">
        <v>18</v>
      </c>
      <c r="D125" s="1">
        <v>2.4977999999999998</v>
      </c>
      <c r="E125" s="1">
        <v>0.32019999999999998</v>
      </c>
      <c r="F125" s="1">
        <f t="shared" si="2"/>
        <v>1.2140839367085647</v>
      </c>
      <c r="G125" s="1">
        <f t="shared" si="3"/>
        <v>3.7815160632914351</v>
      </c>
    </row>
    <row r="126" spans="1:7" x14ac:dyDescent="0.25">
      <c r="A126" s="1" t="s">
        <v>32</v>
      </c>
      <c r="B126" s="1" t="s">
        <v>6</v>
      </c>
      <c r="C126" s="1">
        <v>18</v>
      </c>
      <c r="D126" s="1">
        <v>2.3210000000000002</v>
      </c>
      <c r="E126" s="1">
        <v>0.38</v>
      </c>
      <c r="F126" s="1">
        <f t="shared" si="2"/>
        <v>0.79753933775532371</v>
      </c>
      <c r="G126" s="1">
        <f t="shared" si="3"/>
        <v>3.8444606622446766</v>
      </c>
    </row>
    <row r="127" spans="1:7" x14ac:dyDescent="0.25">
      <c r="A127" s="1" t="s">
        <v>32</v>
      </c>
      <c r="B127" s="1" t="s">
        <v>8</v>
      </c>
      <c r="C127" s="1">
        <v>18</v>
      </c>
      <c r="D127" s="1">
        <v>1.8018000000000001</v>
      </c>
      <c r="E127" s="1">
        <v>8.9200000000000002E-2</v>
      </c>
      <c r="F127" s="1">
        <f t="shared" si="2"/>
        <v>1.4441876550730919</v>
      </c>
      <c r="G127" s="1">
        <f t="shared" si="3"/>
        <v>2.1594123449269085</v>
      </c>
    </row>
    <row r="128" spans="1:7" x14ac:dyDescent="0.25">
      <c r="A128" s="1" t="s">
        <v>33</v>
      </c>
      <c r="B128" s="1" t="s">
        <v>3</v>
      </c>
      <c r="C128" s="1">
        <v>16</v>
      </c>
      <c r="D128" s="1">
        <v>3.0276757980000002</v>
      </c>
      <c r="E128" s="1">
        <v>0.393550807</v>
      </c>
      <c r="F128" s="1">
        <f t="shared" si="2"/>
        <v>1.4063359555335018</v>
      </c>
      <c r="G128" s="1">
        <f t="shared" si="3"/>
        <v>4.6490156404664988</v>
      </c>
    </row>
    <row r="129" spans="1:7" x14ac:dyDescent="0.25">
      <c r="A129" s="1" t="s">
        <v>33</v>
      </c>
      <c r="B129" s="1" t="s">
        <v>4</v>
      </c>
      <c r="C129" s="1">
        <v>16</v>
      </c>
      <c r="D129" s="1">
        <v>2.5945999999999998</v>
      </c>
      <c r="E129" s="1">
        <v>9.0899999999999995E-2</v>
      </c>
      <c r="F129" s="1">
        <f t="shared" si="2"/>
        <v>2.2201126681008057</v>
      </c>
      <c r="G129" s="1">
        <f t="shared" si="3"/>
        <v>2.9690873318991939</v>
      </c>
    </row>
    <row r="130" spans="1:7" x14ac:dyDescent="0.25">
      <c r="A130" s="1" t="s">
        <v>33</v>
      </c>
      <c r="B130" s="1" t="s">
        <v>5</v>
      </c>
      <c r="C130" s="1">
        <v>16</v>
      </c>
      <c r="D130" s="1">
        <v>2.1364000000000001</v>
      </c>
      <c r="E130" s="1">
        <v>0.23449999999999999</v>
      </c>
      <c r="F130" s="1">
        <f t="shared" si="2"/>
        <v>1.1703133186978985</v>
      </c>
      <c r="G130" s="1">
        <f t="shared" si="3"/>
        <v>3.1024866813021017</v>
      </c>
    </row>
    <row r="131" spans="1:7" x14ac:dyDescent="0.25">
      <c r="A131" s="1" t="s">
        <v>33</v>
      </c>
      <c r="B131" s="1" t="s">
        <v>6</v>
      </c>
      <c r="C131" s="1">
        <v>16</v>
      </c>
      <c r="D131" s="1">
        <v>2.1537000000000002</v>
      </c>
      <c r="E131" s="1">
        <v>0.33250000000000002</v>
      </c>
      <c r="F131" s="1">
        <f t="shared" si="2"/>
        <v>0.78387560113881127</v>
      </c>
      <c r="G131" s="1">
        <f t="shared" si="3"/>
        <v>3.5235243988611891</v>
      </c>
    </row>
    <row r="132" spans="1:7" x14ac:dyDescent="0.25">
      <c r="A132" s="1" t="s">
        <v>33</v>
      </c>
      <c r="B132" s="1" t="s">
        <v>8</v>
      </c>
      <c r="C132" s="1">
        <v>16</v>
      </c>
      <c r="D132" s="1">
        <v>1.6248</v>
      </c>
      <c r="E132" s="1">
        <v>0.1061</v>
      </c>
      <c r="F132" s="1">
        <f t="shared" ref="F132:F195" si="4">D132+_xlfn.T.INV(0.025/55,C132-1)*E132</f>
        <v>1.1876921241528657</v>
      </c>
      <c r="G132" s="1">
        <f t="shared" ref="G132:G195" si="5">D132-_xlfn.T.INV(0.025/55,C132-1)*E132</f>
        <v>2.0619078758471341</v>
      </c>
    </row>
    <row r="133" spans="1:7" x14ac:dyDescent="0.25">
      <c r="A133" s="1" t="s">
        <v>34</v>
      </c>
      <c r="B133" s="1" t="s">
        <v>3</v>
      </c>
      <c r="C133" s="1">
        <v>20</v>
      </c>
      <c r="D133" s="1">
        <v>4.7422527130000001</v>
      </c>
      <c r="E133" s="1">
        <v>0.80836253199999997</v>
      </c>
      <c r="F133" s="1">
        <f t="shared" si="4"/>
        <v>1.5693205407307094</v>
      </c>
      <c r="G133" s="1">
        <f t="shared" si="5"/>
        <v>7.9151848852692908</v>
      </c>
    </row>
    <row r="134" spans="1:7" x14ac:dyDescent="0.25">
      <c r="A134" s="1" t="s">
        <v>34</v>
      </c>
      <c r="B134" s="1" t="s">
        <v>4</v>
      </c>
      <c r="C134" s="1">
        <v>20</v>
      </c>
      <c r="D134" s="1">
        <v>2.3917999999999999</v>
      </c>
      <c r="E134" s="1">
        <v>0.2291</v>
      </c>
      <c r="F134" s="1">
        <f t="shared" si="4"/>
        <v>1.4925515416772255</v>
      </c>
      <c r="G134" s="1">
        <f t="shared" si="5"/>
        <v>3.2910484583227744</v>
      </c>
    </row>
    <row r="135" spans="1:7" x14ac:dyDescent="0.25">
      <c r="A135" s="1" t="s">
        <v>34</v>
      </c>
      <c r="B135" s="1" t="s">
        <v>5</v>
      </c>
      <c r="C135" s="1">
        <v>20</v>
      </c>
      <c r="D135" s="1" t="s">
        <v>7</v>
      </c>
      <c r="E135" s="1" t="s">
        <v>7</v>
      </c>
      <c r="F135" s="1" t="s">
        <v>7</v>
      </c>
      <c r="G135" s="1" t="s">
        <v>7</v>
      </c>
    </row>
    <row r="136" spans="1:7" x14ac:dyDescent="0.25">
      <c r="A136" s="1" t="s">
        <v>34</v>
      </c>
      <c r="B136" s="1" t="s">
        <v>6</v>
      </c>
      <c r="C136" s="1">
        <v>20</v>
      </c>
      <c r="D136" s="1">
        <v>2.5129000000000001</v>
      </c>
      <c r="E136" s="1">
        <v>1.0925</v>
      </c>
      <c r="F136" s="1">
        <f t="shared" si="4"/>
        <v>-1.7753101297146712</v>
      </c>
      <c r="G136" s="1">
        <f t="shared" si="5"/>
        <v>6.8011101297146714</v>
      </c>
    </row>
    <row r="137" spans="1:7" x14ac:dyDescent="0.25">
      <c r="A137" s="1" t="s">
        <v>34</v>
      </c>
      <c r="B137" s="1" t="s">
        <v>8</v>
      </c>
      <c r="C137" s="1">
        <v>20</v>
      </c>
      <c r="D137" s="1">
        <v>1.8805000000000001</v>
      </c>
      <c r="E137" s="1">
        <v>0.159</v>
      </c>
      <c r="F137" s="1">
        <f t="shared" si="4"/>
        <v>1.2564035143023957</v>
      </c>
      <c r="G137" s="1">
        <f t="shared" si="5"/>
        <v>2.5045964856976042</v>
      </c>
    </row>
    <row r="138" spans="1:7" x14ac:dyDescent="0.25">
      <c r="A138" s="1" t="s">
        <v>35</v>
      </c>
      <c r="B138" s="1" t="s">
        <v>3</v>
      </c>
      <c r="C138" s="1">
        <v>19</v>
      </c>
      <c r="D138" s="1">
        <v>2.7680446480000001</v>
      </c>
      <c r="E138" s="1">
        <v>0.25765297999999998</v>
      </c>
      <c r="F138" s="1">
        <f t="shared" si="4"/>
        <v>1.7465991037136739</v>
      </c>
      <c r="G138" s="1">
        <f t="shared" si="5"/>
        <v>3.7894901922863262</v>
      </c>
    </row>
    <row r="139" spans="1:7" x14ac:dyDescent="0.25">
      <c r="A139" s="1" t="s">
        <v>35</v>
      </c>
      <c r="B139" s="1" t="s">
        <v>4</v>
      </c>
      <c r="C139" s="1">
        <v>19</v>
      </c>
      <c r="D139" s="1">
        <v>3.0253000000000001</v>
      </c>
      <c r="E139" s="1">
        <v>0.125</v>
      </c>
      <c r="F139" s="1">
        <f t="shared" si="4"/>
        <v>2.5297470549659828</v>
      </c>
      <c r="G139" s="1">
        <f t="shared" si="5"/>
        <v>3.5208529450340174</v>
      </c>
    </row>
    <row r="140" spans="1:7" x14ac:dyDescent="0.25">
      <c r="A140" s="1" t="s">
        <v>35</v>
      </c>
      <c r="B140" s="1" t="s">
        <v>5</v>
      </c>
      <c r="C140" s="1">
        <v>19</v>
      </c>
      <c r="D140" s="1">
        <v>2.9845000000000002</v>
      </c>
      <c r="E140" s="1">
        <v>0.30990000000000001</v>
      </c>
      <c r="F140" s="1">
        <f t="shared" si="4"/>
        <v>1.7559251386716641</v>
      </c>
      <c r="G140" s="1">
        <f t="shared" si="5"/>
        <v>4.2130748613283364</v>
      </c>
    </row>
    <row r="141" spans="1:7" x14ac:dyDescent="0.25">
      <c r="A141" s="1" t="s">
        <v>35</v>
      </c>
      <c r="B141" s="1" t="s">
        <v>6</v>
      </c>
      <c r="C141" s="1">
        <v>19</v>
      </c>
      <c r="D141" s="1">
        <v>2.8883999999999999</v>
      </c>
      <c r="E141" s="1">
        <v>1.0925</v>
      </c>
      <c r="F141" s="1">
        <f t="shared" si="4"/>
        <v>-1.4427327395973126</v>
      </c>
      <c r="G141" s="1">
        <f t="shared" si="5"/>
        <v>7.2195327395973123</v>
      </c>
    </row>
    <row r="142" spans="1:7" x14ac:dyDescent="0.25">
      <c r="A142" s="1" t="s">
        <v>35</v>
      </c>
      <c r="B142" s="1" t="s">
        <v>8</v>
      </c>
      <c r="C142" s="1">
        <v>19</v>
      </c>
      <c r="D142" s="1">
        <v>1.7179</v>
      </c>
      <c r="E142" s="1">
        <v>0.11260000000000001</v>
      </c>
      <c r="F142" s="1">
        <f t="shared" si="4"/>
        <v>1.2715059071133572</v>
      </c>
      <c r="G142" s="1">
        <f t="shared" si="5"/>
        <v>2.1642940928866428</v>
      </c>
    </row>
    <row r="143" spans="1:7" x14ac:dyDescent="0.25">
      <c r="A143" s="1" t="s">
        <v>36</v>
      </c>
      <c r="B143" s="1" t="s">
        <v>3</v>
      </c>
      <c r="C143" s="1">
        <v>13</v>
      </c>
      <c r="D143" s="1">
        <v>2.4463529450000001</v>
      </c>
      <c r="E143" s="1">
        <v>0.43558708600000001</v>
      </c>
      <c r="F143" s="1">
        <f t="shared" si="4"/>
        <v>0.54199448507708614</v>
      </c>
      <c r="G143" s="1">
        <f t="shared" si="5"/>
        <v>4.3507114049229143</v>
      </c>
    </row>
    <row r="144" spans="1:7" x14ac:dyDescent="0.25">
      <c r="A144" s="1" t="s">
        <v>36</v>
      </c>
      <c r="B144" s="1" t="s">
        <v>4</v>
      </c>
      <c r="C144" s="1">
        <v>13</v>
      </c>
      <c r="D144" s="1">
        <v>3.8151000000000002</v>
      </c>
      <c r="E144" s="1">
        <v>0.4597</v>
      </c>
      <c r="F144" s="1">
        <f t="shared" si="4"/>
        <v>1.8053214455766406</v>
      </c>
      <c r="G144" s="1">
        <f t="shared" si="5"/>
        <v>5.8248785544233597</v>
      </c>
    </row>
    <row r="145" spans="1:7" x14ac:dyDescent="0.25">
      <c r="A145" s="1" t="s">
        <v>36</v>
      </c>
      <c r="B145" s="1" t="s">
        <v>5</v>
      </c>
      <c r="C145" s="1">
        <v>13</v>
      </c>
      <c r="D145" s="1">
        <v>1.8139000000000001</v>
      </c>
      <c r="E145" s="1">
        <v>0.49049999999999999</v>
      </c>
      <c r="F145" s="1">
        <f t="shared" si="4"/>
        <v>-0.33053415476323189</v>
      </c>
      <c r="G145" s="1">
        <f t="shared" si="5"/>
        <v>3.9583341547632322</v>
      </c>
    </row>
    <row r="146" spans="1:7" x14ac:dyDescent="0.25">
      <c r="A146" s="1" t="s">
        <v>36</v>
      </c>
      <c r="B146" s="1" t="s">
        <v>6</v>
      </c>
      <c r="C146" s="1">
        <v>13</v>
      </c>
      <c r="D146" s="1">
        <v>2.3374000000000001</v>
      </c>
      <c r="E146" s="1">
        <v>0.61750000000000005</v>
      </c>
      <c r="F146" s="1">
        <f t="shared" si="4"/>
        <v>-0.36226990941140835</v>
      </c>
      <c r="G146" s="1">
        <f t="shared" si="5"/>
        <v>5.0370699094114091</v>
      </c>
    </row>
    <row r="147" spans="1:7" x14ac:dyDescent="0.25">
      <c r="A147" s="1" t="s">
        <v>36</v>
      </c>
      <c r="B147" s="1" t="s">
        <v>8</v>
      </c>
      <c r="C147" s="1">
        <v>13</v>
      </c>
      <c r="D147" s="1">
        <v>2.0089000000000001</v>
      </c>
      <c r="E147" s="1">
        <v>0.52049999999999996</v>
      </c>
      <c r="F147" s="1">
        <f t="shared" si="4"/>
        <v>-0.26669220704232854</v>
      </c>
      <c r="G147" s="1">
        <f t="shared" si="5"/>
        <v>4.2844922070423284</v>
      </c>
    </row>
    <row r="148" spans="1:7" x14ac:dyDescent="0.25">
      <c r="A148" s="1" t="s">
        <v>37</v>
      </c>
      <c r="B148" s="1" t="s">
        <v>3</v>
      </c>
      <c r="C148" s="1">
        <v>15</v>
      </c>
      <c r="D148" s="1">
        <v>3.4301700899999998</v>
      </c>
      <c r="E148" s="1">
        <v>0.42556715000000001</v>
      </c>
      <c r="F148" s="1">
        <f t="shared" si="4"/>
        <v>1.6472993130962836</v>
      </c>
      <c r="G148" s="1">
        <f t="shared" si="5"/>
        <v>5.2130408669037163</v>
      </c>
    </row>
    <row r="149" spans="1:7" x14ac:dyDescent="0.25">
      <c r="A149" s="1" t="s">
        <v>37</v>
      </c>
      <c r="B149" s="1" t="s">
        <v>4</v>
      </c>
      <c r="C149" s="1">
        <v>15</v>
      </c>
      <c r="D149" s="1">
        <v>2.7098</v>
      </c>
      <c r="E149" s="1">
        <v>0.29120000000000001</v>
      </c>
      <c r="F149" s="1">
        <f t="shared" si="4"/>
        <v>1.4898468851170441</v>
      </c>
      <c r="G149" s="1">
        <f t="shared" si="5"/>
        <v>3.9297531148829559</v>
      </c>
    </row>
    <row r="150" spans="1:7" x14ac:dyDescent="0.25">
      <c r="A150" s="1" t="s">
        <v>37</v>
      </c>
      <c r="B150" s="1" t="s">
        <v>5</v>
      </c>
      <c r="C150" s="1">
        <v>15</v>
      </c>
      <c r="D150" s="1">
        <v>1.6744000000000001</v>
      </c>
      <c r="E150" s="1">
        <v>0.3357</v>
      </c>
      <c r="F150" s="1">
        <f t="shared" si="4"/>
        <v>0.26801861034955943</v>
      </c>
      <c r="G150" s="1">
        <f t="shared" si="5"/>
        <v>3.0807813896504408</v>
      </c>
    </row>
    <row r="151" spans="1:7" x14ac:dyDescent="0.25">
      <c r="A151" s="1" t="s">
        <v>37</v>
      </c>
      <c r="B151" s="1" t="s">
        <v>6</v>
      </c>
      <c r="C151" s="1">
        <v>15</v>
      </c>
      <c r="D151" s="1">
        <v>2.2393999999999998</v>
      </c>
      <c r="E151" s="1">
        <v>0.42749999999999999</v>
      </c>
      <c r="F151" s="1">
        <f t="shared" si="4"/>
        <v>0.44843174240225392</v>
      </c>
      <c r="G151" s="1">
        <f t="shared" si="5"/>
        <v>4.030368257597746</v>
      </c>
    </row>
    <row r="152" spans="1:7" x14ac:dyDescent="0.25">
      <c r="A152" s="1" t="s">
        <v>37</v>
      </c>
      <c r="B152" s="1" t="s">
        <v>8</v>
      </c>
      <c r="C152" s="1">
        <v>15</v>
      </c>
      <c r="D152" s="1">
        <v>1.6146</v>
      </c>
      <c r="E152" s="1">
        <v>0.21310000000000001</v>
      </c>
      <c r="F152" s="1">
        <f t="shared" si="4"/>
        <v>0.72183898083256215</v>
      </c>
      <c r="G152" s="1">
        <f t="shared" si="5"/>
        <v>2.5073610191674378</v>
      </c>
    </row>
    <row r="153" spans="1:7" x14ac:dyDescent="0.25">
      <c r="A153" s="1" t="s">
        <v>38</v>
      </c>
      <c r="B153" s="1" t="s">
        <v>3</v>
      </c>
      <c r="C153" s="1">
        <v>15</v>
      </c>
      <c r="D153" s="1">
        <v>1.805560193</v>
      </c>
      <c r="E153" s="1">
        <v>0.184513553</v>
      </c>
      <c r="F153" s="1">
        <f t="shared" si="4"/>
        <v>1.0325592186851944</v>
      </c>
      <c r="G153" s="1">
        <f t="shared" si="5"/>
        <v>2.5785611673148057</v>
      </c>
    </row>
    <row r="154" spans="1:7" x14ac:dyDescent="0.25">
      <c r="A154" s="1" t="s">
        <v>38</v>
      </c>
      <c r="B154" s="1" t="s">
        <v>4</v>
      </c>
      <c r="C154" s="1">
        <v>15</v>
      </c>
      <c r="D154" s="1">
        <v>2.6932</v>
      </c>
      <c r="E154" s="1">
        <v>6.7900000000000002E-2</v>
      </c>
      <c r="F154" s="1">
        <f t="shared" si="4"/>
        <v>2.4087397785008493</v>
      </c>
      <c r="G154" s="1">
        <f t="shared" si="5"/>
        <v>2.9776602214991508</v>
      </c>
    </row>
    <row r="155" spans="1:7" x14ac:dyDescent="0.25">
      <c r="A155" s="1" t="s">
        <v>38</v>
      </c>
      <c r="B155" s="1" t="s">
        <v>5</v>
      </c>
      <c r="C155" s="1">
        <v>15</v>
      </c>
      <c r="D155" s="1">
        <v>2.6558000000000002</v>
      </c>
      <c r="E155" s="1">
        <v>8.0799999999999997E-2</v>
      </c>
      <c r="F155" s="1">
        <f t="shared" si="4"/>
        <v>2.3172965258154439</v>
      </c>
      <c r="G155" s="1">
        <f t="shared" si="5"/>
        <v>2.9943034741845564</v>
      </c>
    </row>
    <row r="156" spans="1:7" x14ac:dyDescent="0.25">
      <c r="A156" s="1" t="s">
        <v>38</v>
      </c>
      <c r="B156" s="1" t="s">
        <v>6</v>
      </c>
      <c r="C156" s="1">
        <v>15</v>
      </c>
      <c r="D156" s="1">
        <v>2.8149000000000002</v>
      </c>
      <c r="E156" s="1">
        <v>0.8075</v>
      </c>
      <c r="F156" s="1">
        <f t="shared" si="4"/>
        <v>-0.56804004212907566</v>
      </c>
      <c r="G156" s="1">
        <f t="shared" si="5"/>
        <v>6.1978400421290765</v>
      </c>
    </row>
    <row r="157" spans="1:7" x14ac:dyDescent="0.25">
      <c r="A157" s="1" t="s">
        <v>38</v>
      </c>
      <c r="B157" s="1" t="s">
        <v>8</v>
      </c>
      <c r="C157" s="1">
        <v>15</v>
      </c>
      <c r="D157" s="1">
        <v>1.8365</v>
      </c>
      <c r="E157" s="1">
        <v>9.6500000000000002E-2</v>
      </c>
      <c r="F157" s="1">
        <f t="shared" si="4"/>
        <v>1.4322229547177017</v>
      </c>
      <c r="G157" s="1">
        <f t="shared" si="5"/>
        <v>2.2407770452822984</v>
      </c>
    </row>
    <row r="158" spans="1:7" x14ac:dyDescent="0.25">
      <c r="A158" s="1" t="s">
        <v>39</v>
      </c>
      <c r="B158" s="1" t="s">
        <v>3</v>
      </c>
      <c r="C158" s="1">
        <v>23</v>
      </c>
      <c r="D158" s="1">
        <v>3.1644024929999999</v>
      </c>
      <c r="E158" s="1">
        <v>0.38801805499999997</v>
      </c>
      <c r="F158" s="1">
        <f t="shared" si="4"/>
        <v>1.6777523360944508</v>
      </c>
      <c r="G158" s="1">
        <f t="shared" si="5"/>
        <v>4.6510526499055489</v>
      </c>
    </row>
    <row r="159" spans="1:7" x14ac:dyDescent="0.25">
      <c r="A159" s="1" t="s">
        <v>39</v>
      </c>
      <c r="B159" s="1" t="s">
        <v>4</v>
      </c>
      <c r="C159" s="1">
        <v>23</v>
      </c>
      <c r="D159" s="1">
        <v>3.1351</v>
      </c>
      <c r="E159" s="1">
        <v>0.20519999999999999</v>
      </c>
      <c r="F159" s="1">
        <f t="shared" si="4"/>
        <v>2.3488978935103453</v>
      </c>
      <c r="G159" s="1">
        <f t="shared" si="5"/>
        <v>3.9213021064896547</v>
      </c>
    </row>
    <row r="160" spans="1:7" x14ac:dyDescent="0.25">
      <c r="A160" s="1" t="s">
        <v>39</v>
      </c>
      <c r="B160" s="1" t="s">
        <v>5</v>
      </c>
      <c r="C160" s="1">
        <v>23</v>
      </c>
      <c r="D160" s="1">
        <v>1.5432999999999999</v>
      </c>
      <c r="E160" s="1">
        <v>0.63329999999999997</v>
      </c>
      <c r="F160" s="1">
        <f t="shared" si="4"/>
        <v>-0.88312199824511817</v>
      </c>
      <c r="G160" s="1">
        <f t="shared" si="5"/>
        <v>3.969721998245118</v>
      </c>
    </row>
    <row r="161" spans="1:7" x14ac:dyDescent="0.25">
      <c r="A161" s="1" t="s">
        <v>39</v>
      </c>
      <c r="B161" s="1" t="s">
        <v>6</v>
      </c>
      <c r="C161" s="1">
        <v>23</v>
      </c>
      <c r="D161" s="1">
        <v>2.7006000000000001</v>
      </c>
      <c r="E161" s="1">
        <v>1.0925</v>
      </c>
      <c r="F161" s="1">
        <f t="shared" si="4"/>
        <v>-1.4851982521439946</v>
      </c>
      <c r="G161" s="1">
        <f t="shared" si="5"/>
        <v>6.8863982521439944</v>
      </c>
    </row>
    <row r="162" spans="1:7" x14ac:dyDescent="0.25">
      <c r="A162" s="1" t="s">
        <v>39</v>
      </c>
      <c r="B162" s="1" t="s">
        <v>8</v>
      </c>
      <c r="C162" s="1">
        <v>23</v>
      </c>
      <c r="D162" s="1">
        <v>2.0121000000000002</v>
      </c>
      <c r="E162" s="1">
        <v>0.25369999999999998</v>
      </c>
      <c r="F162" s="1">
        <f t="shared" si="4"/>
        <v>1.0400752708751204</v>
      </c>
      <c r="G162" s="1">
        <f t="shared" si="5"/>
        <v>2.98412472912488</v>
      </c>
    </row>
    <row r="163" spans="1:7" x14ac:dyDescent="0.25">
      <c r="A163" s="1" t="s">
        <v>40</v>
      </c>
      <c r="B163" s="1" t="s">
        <v>3</v>
      </c>
      <c r="C163" s="1">
        <v>23</v>
      </c>
      <c r="D163" s="1">
        <v>1.3427137730000001</v>
      </c>
      <c r="E163" s="1">
        <v>0.18364403900000001</v>
      </c>
      <c r="F163" s="1">
        <f t="shared" si="4"/>
        <v>0.63910105221019353</v>
      </c>
      <c r="G163" s="1">
        <f t="shared" si="5"/>
        <v>2.0463264937898065</v>
      </c>
    </row>
    <row r="164" spans="1:7" x14ac:dyDescent="0.25">
      <c r="A164" s="1" t="s">
        <v>40</v>
      </c>
      <c r="B164" s="1" t="s">
        <v>4</v>
      </c>
      <c r="C164" s="1">
        <v>23</v>
      </c>
      <c r="D164" s="1">
        <v>2.4298000000000002</v>
      </c>
      <c r="E164" s="1">
        <v>0.1195</v>
      </c>
      <c r="F164" s="1">
        <f t="shared" si="4"/>
        <v>1.9719483834039293</v>
      </c>
      <c r="G164" s="1">
        <f t="shared" si="5"/>
        <v>2.8876516165960711</v>
      </c>
    </row>
    <row r="165" spans="1:7" x14ac:dyDescent="0.25">
      <c r="A165" s="1" t="s">
        <v>40</v>
      </c>
      <c r="B165" s="1" t="s">
        <v>5</v>
      </c>
      <c r="C165" s="1">
        <v>23</v>
      </c>
      <c r="D165" s="1">
        <v>2.3578000000000001</v>
      </c>
      <c r="E165" s="1">
        <v>0.26750000000000002</v>
      </c>
      <c r="F165" s="1">
        <f t="shared" si="4"/>
        <v>1.3329020297954064</v>
      </c>
      <c r="G165" s="1">
        <f t="shared" si="5"/>
        <v>3.3826979702045938</v>
      </c>
    </row>
    <row r="166" spans="1:7" x14ac:dyDescent="0.25">
      <c r="A166" s="1" t="s">
        <v>40</v>
      </c>
      <c r="B166" s="1" t="s">
        <v>6</v>
      </c>
      <c r="C166" s="1">
        <v>23</v>
      </c>
      <c r="D166" s="1">
        <v>2.7006000000000001</v>
      </c>
      <c r="E166" s="1">
        <v>1.0925</v>
      </c>
      <c r="F166" s="1">
        <f t="shared" si="4"/>
        <v>-1.4851982521439946</v>
      </c>
      <c r="G166" s="1">
        <f t="shared" si="5"/>
        <v>6.8863982521439944</v>
      </c>
    </row>
    <row r="167" spans="1:7" x14ac:dyDescent="0.25">
      <c r="A167" s="1" t="s">
        <v>40</v>
      </c>
      <c r="B167" s="1" t="s">
        <v>8</v>
      </c>
      <c r="C167" s="1">
        <v>23</v>
      </c>
      <c r="D167" s="1">
        <v>1.9619</v>
      </c>
      <c r="E167" s="1">
        <v>7.5300000000000006E-2</v>
      </c>
      <c r="F167" s="1">
        <f t="shared" si="4"/>
        <v>1.6733960106302583</v>
      </c>
      <c r="G167" s="1">
        <f t="shared" si="5"/>
        <v>2.2504039893697416</v>
      </c>
    </row>
    <row r="168" spans="1:7" x14ac:dyDescent="0.25">
      <c r="A168" s="1" t="s">
        <v>41</v>
      </c>
      <c r="B168" s="1" t="s">
        <v>3</v>
      </c>
      <c r="C168" s="1">
        <v>10</v>
      </c>
      <c r="D168" s="1">
        <v>3.0646784970000001</v>
      </c>
      <c r="E168" s="1">
        <v>0.52631644499999997</v>
      </c>
      <c r="F168" s="1">
        <f t="shared" si="4"/>
        <v>0.51235966398425337</v>
      </c>
      <c r="G168" s="1">
        <f t="shared" si="5"/>
        <v>5.6169973300157467</v>
      </c>
    </row>
    <row r="169" spans="1:7" x14ac:dyDescent="0.25">
      <c r="A169" s="1" t="s">
        <v>41</v>
      </c>
      <c r="B169" s="1" t="s">
        <v>4</v>
      </c>
      <c r="C169" s="1">
        <v>10</v>
      </c>
      <c r="D169" s="1">
        <v>3.6333000000000002</v>
      </c>
      <c r="E169" s="1">
        <v>0.2177</v>
      </c>
      <c r="F169" s="1">
        <f t="shared" si="4"/>
        <v>2.5775856759918874</v>
      </c>
      <c r="G169" s="1">
        <f t="shared" si="5"/>
        <v>4.689014324008113</v>
      </c>
    </row>
    <row r="170" spans="1:7" x14ac:dyDescent="0.25">
      <c r="A170" s="1" t="s">
        <v>41</v>
      </c>
      <c r="B170" s="1" t="s">
        <v>5</v>
      </c>
      <c r="C170" s="1">
        <v>10</v>
      </c>
      <c r="D170" s="1">
        <v>3.6333000000000002</v>
      </c>
      <c r="E170" s="1">
        <v>0.2177</v>
      </c>
      <c r="F170" s="1">
        <f t="shared" si="4"/>
        <v>2.5775856759918874</v>
      </c>
      <c r="G170" s="1">
        <f t="shared" si="5"/>
        <v>4.689014324008113</v>
      </c>
    </row>
    <row r="171" spans="1:7" x14ac:dyDescent="0.25">
      <c r="A171" s="1" t="s">
        <v>41</v>
      </c>
      <c r="B171" s="1" t="s">
        <v>6</v>
      </c>
      <c r="C171" s="1">
        <v>10</v>
      </c>
      <c r="D171" s="1">
        <v>2.8883999999999999</v>
      </c>
      <c r="E171" s="1">
        <v>1.0925</v>
      </c>
      <c r="F171" s="1">
        <f t="shared" si="4"/>
        <v>-2.4095692190117743</v>
      </c>
      <c r="G171" s="1">
        <f t="shared" si="5"/>
        <v>8.1863692190117732</v>
      </c>
    </row>
    <row r="172" spans="1:7" x14ac:dyDescent="0.25">
      <c r="A172" s="1" t="s">
        <v>41</v>
      </c>
      <c r="B172" s="1" t="s">
        <v>8</v>
      </c>
      <c r="C172" s="1">
        <v>10</v>
      </c>
      <c r="D172" s="1">
        <v>1.8213999999999999</v>
      </c>
      <c r="E172" s="1">
        <v>0.21190000000000001</v>
      </c>
      <c r="F172" s="1">
        <f t="shared" si="4"/>
        <v>0.79381219450014173</v>
      </c>
      <c r="G172" s="1">
        <f t="shared" si="5"/>
        <v>2.8489878054998581</v>
      </c>
    </row>
    <row r="173" spans="1:7" x14ac:dyDescent="0.25">
      <c r="A173" s="1" t="s">
        <v>42</v>
      </c>
      <c r="B173" s="1" t="s">
        <v>3</v>
      </c>
      <c r="C173" s="1">
        <v>7</v>
      </c>
      <c r="D173" s="1">
        <v>1.551362752</v>
      </c>
      <c r="E173" s="1">
        <v>1.3085875389999999</v>
      </c>
      <c r="F173" s="1">
        <f t="shared" si="4"/>
        <v>-6.3891270734349419</v>
      </c>
      <c r="G173" s="1">
        <f t="shared" si="5"/>
        <v>9.4918525774349423</v>
      </c>
    </row>
    <row r="174" spans="1:7" x14ac:dyDescent="0.25">
      <c r="A174" s="1" t="s">
        <v>42</v>
      </c>
      <c r="B174" s="1" t="s">
        <v>4</v>
      </c>
      <c r="C174" s="1">
        <v>7</v>
      </c>
      <c r="D174" s="1">
        <v>1.4641</v>
      </c>
      <c r="E174" s="1">
        <v>1.1818</v>
      </c>
      <c r="F174" s="1">
        <f t="shared" si="4"/>
        <v>-5.7070449146689564</v>
      </c>
      <c r="G174" s="1">
        <f t="shared" si="5"/>
        <v>8.6352449146689558</v>
      </c>
    </row>
    <row r="175" spans="1:7" x14ac:dyDescent="0.25">
      <c r="A175" s="1" t="s">
        <v>42</v>
      </c>
      <c r="B175" s="1" t="s">
        <v>5</v>
      </c>
      <c r="C175" s="1">
        <v>7</v>
      </c>
      <c r="D175" s="1">
        <v>1.4641</v>
      </c>
      <c r="E175" s="1">
        <v>1.1818</v>
      </c>
      <c r="F175" s="1">
        <f t="shared" si="4"/>
        <v>-5.7070449146689564</v>
      </c>
      <c r="G175" s="1">
        <f t="shared" si="5"/>
        <v>8.6352449146689558</v>
      </c>
    </row>
    <row r="176" spans="1:7" x14ac:dyDescent="0.25">
      <c r="A176" s="1" t="s">
        <v>42</v>
      </c>
      <c r="B176" s="1" t="s">
        <v>6</v>
      </c>
      <c r="C176" s="1">
        <v>7</v>
      </c>
      <c r="D176" s="1">
        <v>1.2925</v>
      </c>
      <c r="E176" s="1">
        <v>1.0925</v>
      </c>
      <c r="F176" s="1">
        <f t="shared" si="4"/>
        <v>-5.3367738359077972</v>
      </c>
      <c r="G176" s="1">
        <f t="shared" si="5"/>
        <v>7.921773835907798</v>
      </c>
    </row>
    <row r="177" spans="1:7" x14ac:dyDescent="0.25">
      <c r="A177" s="1" t="s">
        <v>42</v>
      </c>
      <c r="B177" s="1" t="s">
        <v>8</v>
      </c>
      <c r="C177" s="1">
        <v>7</v>
      </c>
      <c r="D177" s="1">
        <v>2.2867999999999999</v>
      </c>
      <c r="E177" s="1">
        <v>1.1393</v>
      </c>
      <c r="F177" s="1">
        <f t="shared" si="4"/>
        <v>-4.6264555434780359</v>
      </c>
      <c r="G177" s="1">
        <f t="shared" si="5"/>
        <v>9.2000555434780349</v>
      </c>
    </row>
    <row r="178" spans="1:7" x14ac:dyDescent="0.25">
      <c r="A178" s="1" t="s">
        <v>43</v>
      </c>
      <c r="B178" s="1" t="s">
        <v>3</v>
      </c>
      <c r="C178" s="1">
        <v>23</v>
      </c>
      <c r="D178" s="1">
        <v>1.8522759070000001</v>
      </c>
      <c r="E178" s="1">
        <v>0.172217392</v>
      </c>
      <c r="F178" s="1">
        <f t="shared" si="4"/>
        <v>1.1924431761785841</v>
      </c>
      <c r="G178" s="1">
        <f t="shared" si="5"/>
        <v>2.5121086378214161</v>
      </c>
    </row>
    <row r="179" spans="1:7" x14ac:dyDescent="0.25">
      <c r="A179" s="1" t="s">
        <v>43</v>
      </c>
      <c r="B179" s="1" t="s">
        <v>4</v>
      </c>
      <c r="C179" s="1">
        <v>23</v>
      </c>
      <c r="D179" s="1">
        <v>2.7071000000000001</v>
      </c>
      <c r="E179" s="1">
        <v>0.1142</v>
      </c>
      <c r="F179" s="1">
        <f t="shared" si="4"/>
        <v>2.2695547730939643</v>
      </c>
      <c r="G179" s="1">
        <f t="shared" si="5"/>
        <v>3.1446452269060359</v>
      </c>
    </row>
    <row r="180" spans="1:7" x14ac:dyDescent="0.25">
      <c r="A180" s="1" t="s">
        <v>43</v>
      </c>
      <c r="B180" s="1" t="s">
        <v>5</v>
      </c>
      <c r="C180" s="1">
        <v>23</v>
      </c>
      <c r="D180" s="1" t="s">
        <v>7</v>
      </c>
      <c r="E180" s="1" t="s">
        <v>7</v>
      </c>
      <c r="F180" s="1" t="s">
        <v>7</v>
      </c>
      <c r="G180" s="1" t="s">
        <v>7</v>
      </c>
    </row>
    <row r="181" spans="1:7" x14ac:dyDescent="0.25">
      <c r="A181" s="1" t="s">
        <v>43</v>
      </c>
      <c r="B181" s="1" t="s">
        <v>6</v>
      </c>
      <c r="C181" s="1">
        <v>23</v>
      </c>
      <c r="D181" s="1">
        <v>2.7945000000000002</v>
      </c>
      <c r="E181" s="1">
        <v>1.0925</v>
      </c>
      <c r="F181" s="1">
        <f t="shared" si="4"/>
        <v>-1.3912982521439945</v>
      </c>
      <c r="G181" s="1">
        <f t="shared" si="5"/>
        <v>6.9802982521439949</v>
      </c>
    </row>
    <row r="182" spans="1:7" x14ac:dyDescent="0.25">
      <c r="A182" s="1" t="s">
        <v>43</v>
      </c>
      <c r="B182" s="1" t="s">
        <v>8</v>
      </c>
      <c r="C182" s="1">
        <v>23</v>
      </c>
      <c r="D182" s="1">
        <v>1.9196</v>
      </c>
      <c r="E182" s="1">
        <v>6.9699999999999998E-2</v>
      </c>
      <c r="F182" s="1">
        <f t="shared" si="4"/>
        <v>1.6525518186046348</v>
      </c>
      <c r="G182" s="1">
        <f t="shared" si="5"/>
        <v>2.1866481813953653</v>
      </c>
    </row>
    <row r="183" spans="1:7" x14ac:dyDescent="0.25">
      <c r="A183" s="1" t="s">
        <v>44</v>
      </c>
      <c r="B183" s="1" t="s">
        <v>3</v>
      </c>
      <c r="C183" s="1">
        <v>23</v>
      </c>
      <c r="D183" s="1">
        <v>4.3361110460000001</v>
      </c>
      <c r="E183" s="1">
        <v>0.70950502000000004</v>
      </c>
      <c r="F183" s="1">
        <f t="shared" si="4"/>
        <v>1.6177175699328239</v>
      </c>
      <c r="G183" s="1">
        <f t="shared" si="5"/>
        <v>7.0545045220671767</v>
      </c>
    </row>
    <row r="184" spans="1:7" x14ac:dyDescent="0.25">
      <c r="A184" s="1" t="s">
        <v>44</v>
      </c>
      <c r="B184" s="1" t="s">
        <v>4</v>
      </c>
      <c r="C184" s="1">
        <v>23</v>
      </c>
      <c r="D184" s="1">
        <v>3.0975000000000001</v>
      </c>
      <c r="E184" s="1">
        <v>4.9099999999999998E-2</v>
      </c>
      <c r="F184" s="1">
        <f t="shared" si="4"/>
        <v>2.9093785407960917</v>
      </c>
      <c r="G184" s="1">
        <f t="shared" si="5"/>
        <v>3.2856214592039086</v>
      </c>
    </row>
    <row r="185" spans="1:7" x14ac:dyDescent="0.25">
      <c r="A185" s="1" t="s">
        <v>44</v>
      </c>
      <c r="B185" s="1" t="s">
        <v>5</v>
      </c>
      <c r="C185" s="1">
        <v>23</v>
      </c>
      <c r="D185" s="1">
        <v>3.0577999999999999</v>
      </c>
      <c r="E185" s="1">
        <v>0.1153</v>
      </c>
      <c r="F185" s="1">
        <f t="shared" si="4"/>
        <v>2.6160402393847115</v>
      </c>
      <c r="G185" s="1">
        <f t="shared" si="5"/>
        <v>3.4995597606152882</v>
      </c>
    </row>
    <row r="186" spans="1:7" x14ac:dyDescent="0.25">
      <c r="A186" s="1" t="s">
        <v>44</v>
      </c>
      <c r="B186" s="1" t="s">
        <v>6</v>
      </c>
      <c r="C186" s="1">
        <v>23</v>
      </c>
      <c r="D186" s="1">
        <v>2.8883999999999999</v>
      </c>
      <c r="E186" s="1">
        <v>1.0925</v>
      </c>
      <c r="F186" s="1">
        <f t="shared" si="4"/>
        <v>-1.2973982521439948</v>
      </c>
      <c r="G186" s="1">
        <f t="shared" si="5"/>
        <v>7.0741982521439946</v>
      </c>
    </row>
    <row r="187" spans="1:7" x14ac:dyDescent="0.25">
      <c r="A187" s="1" t="s">
        <v>44</v>
      </c>
      <c r="B187" s="1" t="s">
        <v>8</v>
      </c>
      <c r="C187" s="1">
        <v>23</v>
      </c>
      <c r="D187" s="1">
        <v>1.7271000000000001</v>
      </c>
      <c r="E187" s="1">
        <v>7.7100000000000002E-2</v>
      </c>
      <c r="F187" s="1">
        <f t="shared" si="4"/>
        <v>1.4316995009242088</v>
      </c>
      <c r="G187" s="1">
        <f t="shared" si="5"/>
        <v>2.0225004990757913</v>
      </c>
    </row>
    <row r="188" spans="1:7" x14ac:dyDescent="0.25">
      <c r="A188" s="1" t="s">
        <v>45</v>
      </c>
      <c r="B188" s="1" t="s">
        <v>3</v>
      </c>
      <c r="C188" s="1">
        <v>13</v>
      </c>
      <c r="D188" s="1">
        <v>3.4252974140000001</v>
      </c>
      <c r="E188" s="1">
        <v>0.73825866200000001</v>
      </c>
      <c r="F188" s="1">
        <f t="shared" si="4"/>
        <v>0.19767847446359887</v>
      </c>
      <c r="G188" s="1">
        <f t="shared" si="5"/>
        <v>6.6529163535364013</v>
      </c>
    </row>
    <row r="189" spans="1:7" x14ac:dyDescent="0.25">
      <c r="A189" s="1" t="s">
        <v>45</v>
      </c>
      <c r="B189" s="1" t="s">
        <v>4</v>
      </c>
      <c r="C189" s="1">
        <v>13</v>
      </c>
      <c r="D189" s="1">
        <v>1.6806000000000001</v>
      </c>
      <c r="E189" s="1">
        <v>0.71360000000000001</v>
      </c>
      <c r="F189" s="1">
        <f t="shared" si="4"/>
        <v>-1.4392128702121152</v>
      </c>
      <c r="G189" s="1">
        <f t="shared" si="5"/>
        <v>4.8004128702121154</v>
      </c>
    </row>
    <row r="190" spans="1:7" x14ac:dyDescent="0.25">
      <c r="A190" s="1" t="s">
        <v>45</v>
      </c>
      <c r="B190" s="1" t="s">
        <v>5</v>
      </c>
      <c r="C190" s="1">
        <v>13</v>
      </c>
      <c r="D190" s="1" t="s">
        <v>7</v>
      </c>
      <c r="E190" s="1" t="s">
        <v>7</v>
      </c>
      <c r="F190" s="1" t="s">
        <v>7</v>
      </c>
      <c r="G190" s="1" t="s">
        <v>7</v>
      </c>
    </row>
    <row r="191" spans="1:7" x14ac:dyDescent="0.25">
      <c r="A191" s="1" t="s">
        <v>45</v>
      </c>
      <c r="B191" s="1" t="s">
        <v>6</v>
      </c>
      <c r="C191" s="1">
        <v>13</v>
      </c>
      <c r="D191" s="1">
        <v>1.9944999999999999</v>
      </c>
      <c r="E191" s="1">
        <v>0.38</v>
      </c>
      <c r="F191" s="1">
        <f t="shared" si="4"/>
        <v>0.33316467113144088</v>
      </c>
      <c r="G191" s="1">
        <f t="shared" si="5"/>
        <v>3.6558353288685588</v>
      </c>
    </row>
    <row r="192" spans="1:7" x14ac:dyDescent="0.25">
      <c r="A192" s="1" t="s">
        <v>45</v>
      </c>
      <c r="B192" s="1" t="s">
        <v>8</v>
      </c>
      <c r="C192" s="1">
        <v>13</v>
      </c>
      <c r="D192" s="1">
        <v>1.5329999999999999</v>
      </c>
      <c r="E192" s="1">
        <v>0.3367</v>
      </c>
      <c r="F192" s="1">
        <f t="shared" si="4"/>
        <v>6.0969459920937163E-2</v>
      </c>
      <c r="G192" s="1">
        <f t="shared" si="5"/>
        <v>3.0050305400790629</v>
      </c>
    </row>
    <row r="193" spans="1:7" x14ac:dyDescent="0.25">
      <c r="A193" s="1" t="s">
        <v>46</v>
      </c>
      <c r="B193" s="1" t="s">
        <v>3</v>
      </c>
      <c r="C193" s="1">
        <v>21</v>
      </c>
      <c r="D193" s="1">
        <v>2.8599473579999999</v>
      </c>
      <c r="E193" s="1">
        <v>0.34744286400000002</v>
      </c>
      <c r="F193" s="1">
        <f t="shared" si="4"/>
        <v>1.5082820630854157</v>
      </c>
      <c r="G193" s="1">
        <f t="shared" si="5"/>
        <v>4.2116126529145843</v>
      </c>
    </row>
    <row r="194" spans="1:7" x14ac:dyDescent="0.25">
      <c r="A194" s="1" t="s">
        <v>46</v>
      </c>
      <c r="B194" s="1" t="s">
        <v>4</v>
      </c>
      <c r="C194" s="1">
        <v>21</v>
      </c>
      <c r="D194" s="1">
        <v>2.8740000000000001</v>
      </c>
      <c r="E194" s="1">
        <v>8.3400000000000002E-2</v>
      </c>
      <c r="F194" s="1">
        <f t="shared" si="4"/>
        <v>2.5495469826086965</v>
      </c>
      <c r="G194" s="1">
        <f t="shared" si="5"/>
        <v>3.1984530173913037</v>
      </c>
    </row>
    <row r="195" spans="1:7" x14ac:dyDescent="0.25">
      <c r="A195" s="1" t="s">
        <v>46</v>
      </c>
      <c r="B195" s="1" t="s">
        <v>5</v>
      </c>
      <c r="C195" s="1">
        <v>21</v>
      </c>
      <c r="D195" s="1">
        <v>2.3094999999999999</v>
      </c>
      <c r="E195" s="1">
        <v>0.27639999999999998</v>
      </c>
      <c r="F195" s="1">
        <f t="shared" si="4"/>
        <v>1.2342144603482457</v>
      </c>
      <c r="G195" s="1">
        <f t="shared" si="5"/>
        <v>3.3847855396517543</v>
      </c>
    </row>
    <row r="196" spans="1:7" x14ac:dyDescent="0.25">
      <c r="A196" s="1" t="s">
        <v>46</v>
      </c>
      <c r="B196" s="1" t="s">
        <v>6</v>
      </c>
      <c r="C196" s="1">
        <v>21</v>
      </c>
      <c r="D196" s="1">
        <v>2.4761000000000002</v>
      </c>
      <c r="E196" s="1">
        <v>0.47499999999999998</v>
      </c>
      <c r="F196" s="1">
        <f t="shared" ref="F196:F259" si="6">D196+_xlfn.T.INV(0.025/55,C196-1)*E196</f>
        <v>0.6281961239703937</v>
      </c>
      <c r="G196" s="1">
        <f t="shared" ref="G196:G259" si="7">D196-_xlfn.T.INV(0.025/55,C196-1)*E196</f>
        <v>4.3240038760296065</v>
      </c>
    </row>
    <row r="197" spans="1:7" x14ac:dyDescent="0.25">
      <c r="A197" s="1" t="s">
        <v>46</v>
      </c>
      <c r="B197" s="1" t="s">
        <v>8</v>
      </c>
      <c r="C197" s="1">
        <v>21</v>
      </c>
      <c r="D197" s="1">
        <v>1.7751999999999999</v>
      </c>
      <c r="E197" s="1">
        <v>8.0699999999999994E-2</v>
      </c>
      <c r="F197" s="1">
        <f t="shared" si="6"/>
        <v>1.4612508572724436</v>
      </c>
      <c r="G197" s="1">
        <f t="shared" si="7"/>
        <v>2.0891491427275564</v>
      </c>
    </row>
    <row r="198" spans="1:7" x14ac:dyDescent="0.25">
      <c r="A198" s="1" t="s">
        <v>47</v>
      </c>
      <c r="B198" s="1" t="s">
        <v>3</v>
      </c>
      <c r="C198" s="1">
        <v>11</v>
      </c>
      <c r="D198" s="1">
        <v>3.457860691</v>
      </c>
      <c r="E198" s="1">
        <v>0.46045943099999997</v>
      </c>
      <c r="F198" s="1">
        <f t="shared" si="6"/>
        <v>1.3170727692158395</v>
      </c>
      <c r="G198" s="1">
        <f t="shared" si="7"/>
        <v>5.5986486127841602</v>
      </c>
    </row>
    <row r="199" spans="1:7" x14ac:dyDescent="0.25">
      <c r="A199" s="1" t="s">
        <v>47</v>
      </c>
      <c r="B199" s="1" t="s">
        <v>4</v>
      </c>
      <c r="C199" s="1">
        <v>11</v>
      </c>
      <c r="D199" s="1">
        <v>5.5358000000000001</v>
      </c>
      <c r="E199" s="1">
        <v>0.80500000000000005</v>
      </c>
      <c r="F199" s="1">
        <f t="shared" si="6"/>
        <v>1.7931591482454632</v>
      </c>
      <c r="G199" s="1">
        <f t="shared" si="7"/>
        <v>9.2784408517545369</v>
      </c>
    </row>
    <row r="200" spans="1:7" x14ac:dyDescent="0.25">
      <c r="A200" s="1" t="s">
        <v>47</v>
      </c>
      <c r="B200" s="1" t="s">
        <v>5</v>
      </c>
      <c r="C200" s="1">
        <v>11</v>
      </c>
      <c r="D200" s="1">
        <v>3.9049</v>
      </c>
      <c r="E200" s="1">
        <v>1.0852999999999999</v>
      </c>
      <c r="F200" s="1">
        <f t="shared" si="6"/>
        <v>-1.1409237470921716</v>
      </c>
      <c r="G200" s="1">
        <f t="shared" si="7"/>
        <v>8.9507237470921712</v>
      </c>
    </row>
    <row r="201" spans="1:7" x14ac:dyDescent="0.25">
      <c r="A201" s="1" t="s">
        <v>47</v>
      </c>
      <c r="B201" s="1" t="s">
        <v>6</v>
      </c>
      <c r="C201" s="1">
        <v>11</v>
      </c>
      <c r="D201" s="1">
        <v>2.8883999999999999</v>
      </c>
      <c r="E201" s="1">
        <v>1.0925</v>
      </c>
      <c r="F201" s="1">
        <f t="shared" si="6"/>
        <v>-2.1908982988097288</v>
      </c>
      <c r="G201" s="1">
        <f t="shared" si="7"/>
        <v>7.9676982988097285</v>
      </c>
    </row>
    <row r="202" spans="1:7" x14ac:dyDescent="0.25">
      <c r="A202" s="1" t="s">
        <v>47</v>
      </c>
      <c r="B202" s="1" t="s">
        <v>8</v>
      </c>
      <c r="C202" s="1">
        <v>11</v>
      </c>
      <c r="D202" s="1">
        <v>1.7141</v>
      </c>
      <c r="E202" s="1">
        <v>0.36220000000000002</v>
      </c>
      <c r="F202" s="1">
        <f t="shared" si="6"/>
        <v>3.0144078875163682E-2</v>
      </c>
      <c r="G202" s="1">
        <f t="shared" si="7"/>
        <v>3.3980559211248362</v>
      </c>
    </row>
    <row r="203" spans="1:7" x14ac:dyDescent="0.25">
      <c r="A203" s="1" t="s">
        <v>48</v>
      </c>
      <c r="B203" s="1" t="s">
        <v>3</v>
      </c>
      <c r="C203" s="1">
        <v>16</v>
      </c>
      <c r="D203" s="1">
        <v>2.0438686260000001</v>
      </c>
      <c r="E203" s="1">
        <v>0.27317969600000003</v>
      </c>
      <c r="F203" s="1">
        <f t="shared" si="6"/>
        <v>0.91843039185178243</v>
      </c>
      <c r="G203" s="1">
        <f t="shared" si="7"/>
        <v>3.1693068601482177</v>
      </c>
    </row>
    <row r="204" spans="1:7" x14ac:dyDescent="0.25">
      <c r="A204" s="1" t="s">
        <v>48</v>
      </c>
      <c r="B204" s="1" t="s">
        <v>4</v>
      </c>
      <c r="C204" s="1">
        <v>16</v>
      </c>
      <c r="D204" s="1">
        <v>2.4601000000000002</v>
      </c>
      <c r="E204" s="1">
        <v>0.12540000000000001</v>
      </c>
      <c r="F204" s="1">
        <f t="shared" si="6"/>
        <v>1.9434805124294945</v>
      </c>
      <c r="G204" s="1">
        <f t="shared" si="7"/>
        <v>2.9767194875705059</v>
      </c>
    </row>
    <row r="205" spans="1:7" x14ac:dyDescent="0.25">
      <c r="A205" s="1" t="s">
        <v>48</v>
      </c>
      <c r="B205" s="1" t="s">
        <v>5</v>
      </c>
      <c r="C205" s="1">
        <v>16</v>
      </c>
      <c r="D205" s="1">
        <v>2.4001999999999999</v>
      </c>
      <c r="E205" s="1">
        <v>0.29949999999999999</v>
      </c>
      <c r="F205" s="1">
        <f t="shared" si="6"/>
        <v>1.1663280978678916</v>
      </c>
      <c r="G205" s="1">
        <f t="shared" si="7"/>
        <v>3.6340719021321082</v>
      </c>
    </row>
    <row r="206" spans="1:7" x14ac:dyDescent="0.25">
      <c r="A206" s="1" t="s">
        <v>48</v>
      </c>
      <c r="B206" s="1" t="s">
        <v>6</v>
      </c>
      <c r="C206" s="1">
        <v>16</v>
      </c>
      <c r="D206" s="1">
        <v>2.6107999999999998</v>
      </c>
      <c r="E206" s="1">
        <v>0.66500000000000004</v>
      </c>
      <c r="F206" s="1">
        <f t="shared" si="6"/>
        <v>-0.12884879772237801</v>
      </c>
      <c r="G206" s="1">
        <f t="shared" si="7"/>
        <v>5.3504487977223771</v>
      </c>
    </row>
    <row r="207" spans="1:7" x14ac:dyDescent="0.25">
      <c r="A207" s="1" t="s">
        <v>48</v>
      </c>
      <c r="B207" s="1" t="s">
        <v>8</v>
      </c>
      <c r="C207" s="1">
        <v>16</v>
      </c>
      <c r="D207" s="1">
        <v>1.8189</v>
      </c>
      <c r="E207" s="1">
        <v>0.10630000000000001</v>
      </c>
      <c r="F207" s="1">
        <f t="shared" si="6"/>
        <v>1.3809681696272349</v>
      </c>
      <c r="G207" s="1">
        <f t="shared" si="7"/>
        <v>2.2568318303727652</v>
      </c>
    </row>
    <row r="208" spans="1:7" x14ac:dyDescent="0.25">
      <c r="A208" s="1" t="s">
        <v>49</v>
      </c>
      <c r="B208" s="1" t="s">
        <v>3</v>
      </c>
      <c r="C208" s="1">
        <v>23</v>
      </c>
      <c r="D208" s="1">
        <v>2.6850943790000001</v>
      </c>
      <c r="E208" s="1">
        <v>0.28355594099999998</v>
      </c>
      <c r="F208" s="1">
        <f t="shared" si="6"/>
        <v>1.5986797682697067</v>
      </c>
      <c r="G208" s="1">
        <f t="shared" si="7"/>
        <v>3.7715089897302936</v>
      </c>
    </row>
    <row r="209" spans="1:7" x14ac:dyDescent="0.25">
      <c r="A209" s="1" t="s">
        <v>49</v>
      </c>
      <c r="B209" s="1" t="s">
        <v>4</v>
      </c>
      <c r="C209" s="1">
        <v>23</v>
      </c>
      <c r="D209" s="1">
        <v>2.5667</v>
      </c>
      <c r="E209" s="1">
        <v>0.1011</v>
      </c>
      <c r="F209" s="1">
        <f t="shared" si="6"/>
        <v>2.1793460381768806</v>
      </c>
      <c r="G209" s="1">
        <f t="shared" si="7"/>
        <v>2.9540539618231194</v>
      </c>
    </row>
    <row r="210" spans="1:7" x14ac:dyDescent="0.25">
      <c r="A210" s="1" t="s">
        <v>49</v>
      </c>
      <c r="B210" s="1" t="s">
        <v>5</v>
      </c>
      <c r="C210" s="1">
        <v>23</v>
      </c>
      <c r="D210" s="1" t="s">
        <v>7</v>
      </c>
      <c r="E210" s="1" t="s">
        <v>7</v>
      </c>
      <c r="F210" s="1" t="s">
        <v>7</v>
      </c>
      <c r="G210" s="1" t="s">
        <v>7</v>
      </c>
    </row>
    <row r="211" spans="1:7" x14ac:dyDescent="0.25">
      <c r="A211" s="1" t="s">
        <v>49</v>
      </c>
      <c r="B211" s="1" t="s">
        <v>6</v>
      </c>
      <c r="C211" s="1">
        <v>23</v>
      </c>
      <c r="D211" s="1">
        <v>2.4965000000000002</v>
      </c>
      <c r="E211" s="1">
        <v>0.42749999999999999</v>
      </c>
      <c r="F211" s="1">
        <f t="shared" si="6"/>
        <v>0.85857894481321972</v>
      </c>
      <c r="G211" s="1">
        <f t="shared" si="7"/>
        <v>4.134421055186781</v>
      </c>
    </row>
    <row r="212" spans="1:7" x14ac:dyDescent="0.25">
      <c r="A212" s="1" t="s">
        <v>49</v>
      </c>
      <c r="B212" s="1" t="s">
        <v>8</v>
      </c>
      <c r="C212" s="1">
        <v>23</v>
      </c>
      <c r="D212" s="1">
        <v>1.8819999999999999</v>
      </c>
      <c r="E212" s="1">
        <v>7.6700000000000004E-2</v>
      </c>
      <c r="F212" s="1">
        <f t="shared" si="6"/>
        <v>1.5881320586366641</v>
      </c>
      <c r="G212" s="1">
        <f t="shared" si="7"/>
        <v>2.1758679413633359</v>
      </c>
    </row>
    <row r="213" spans="1:7" x14ac:dyDescent="0.25">
      <c r="A213" s="1" t="s">
        <v>50</v>
      </c>
      <c r="B213" s="1" t="s">
        <v>3</v>
      </c>
      <c r="C213" s="1">
        <v>23</v>
      </c>
      <c r="D213" s="1">
        <v>1.4580187849999999</v>
      </c>
      <c r="E213" s="1">
        <v>0.112495427</v>
      </c>
      <c r="F213" s="1">
        <f t="shared" si="6"/>
        <v>1.0270044493379475</v>
      </c>
      <c r="G213" s="1">
        <f t="shared" si="7"/>
        <v>1.8890331206620523</v>
      </c>
    </row>
    <row r="214" spans="1:7" x14ac:dyDescent="0.25">
      <c r="A214" s="1" t="s">
        <v>50</v>
      </c>
      <c r="B214" s="1" t="s">
        <v>4</v>
      </c>
      <c r="C214" s="1">
        <v>23</v>
      </c>
      <c r="D214" s="1">
        <v>2.4794</v>
      </c>
      <c r="E214" s="1">
        <v>9.8299999999999998E-2</v>
      </c>
      <c r="F214" s="1">
        <f t="shared" si="6"/>
        <v>2.102773942164069</v>
      </c>
      <c r="G214" s="1">
        <f t="shared" si="7"/>
        <v>2.8560260578359311</v>
      </c>
    </row>
    <row r="215" spans="1:7" x14ac:dyDescent="0.25">
      <c r="A215" s="1" t="s">
        <v>50</v>
      </c>
      <c r="B215" s="1" t="s">
        <v>5</v>
      </c>
      <c r="C215" s="1">
        <v>23</v>
      </c>
      <c r="D215" s="1">
        <v>2.5815000000000001</v>
      </c>
      <c r="E215" s="1">
        <v>0.1981</v>
      </c>
      <c r="F215" s="1">
        <f t="shared" si="6"/>
        <v>1.8225007929064301</v>
      </c>
      <c r="G215" s="1">
        <f t="shared" si="7"/>
        <v>3.3404992070935702</v>
      </c>
    </row>
    <row r="216" spans="1:7" x14ac:dyDescent="0.25">
      <c r="A216" s="1" t="s">
        <v>50</v>
      </c>
      <c r="B216" s="1" t="s">
        <v>6</v>
      </c>
      <c r="C216" s="1">
        <v>23</v>
      </c>
      <c r="D216" s="1">
        <v>2.7945000000000002</v>
      </c>
      <c r="E216" s="1">
        <v>1.0925</v>
      </c>
      <c r="F216" s="1">
        <f t="shared" si="6"/>
        <v>-1.3912982521439945</v>
      </c>
      <c r="G216" s="1">
        <f t="shared" si="7"/>
        <v>6.9802982521439949</v>
      </c>
    </row>
    <row r="217" spans="1:7" x14ac:dyDescent="0.25">
      <c r="A217" s="1" t="s">
        <v>50</v>
      </c>
      <c r="B217" s="1" t="s">
        <v>8</v>
      </c>
      <c r="C217" s="1">
        <v>23</v>
      </c>
      <c r="D217" s="1">
        <v>1.9793000000000001</v>
      </c>
      <c r="E217" s="1">
        <v>0.15609999999999999</v>
      </c>
      <c r="F217" s="1">
        <f t="shared" si="6"/>
        <v>1.381219352714254</v>
      </c>
      <c r="G217" s="1">
        <f t="shared" si="7"/>
        <v>2.5773806472857461</v>
      </c>
    </row>
    <row r="218" spans="1:7" x14ac:dyDescent="0.25">
      <c r="A218" s="1" t="s">
        <v>51</v>
      </c>
      <c r="B218" s="1" t="s">
        <v>3</v>
      </c>
      <c r="C218" s="1">
        <v>23</v>
      </c>
      <c r="D218" s="1">
        <v>2.9911652399999999</v>
      </c>
      <c r="E218" s="1">
        <v>0.39880928199999999</v>
      </c>
      <c r="F218" s="1">
        <f t="shared" si="6"/>
        <v>1.4631696376801817</v>
      </c>
      <c r="G218" s="1">
        <f t="shared" si="7"/>
        <v>4.5191608423198186</v>
      </c>
    </row>
    <row r="219" spans="1:7" x14ac:dyDescent="0.25">
      <c r="A219" s="1" t="s">
        <v>51</v>
      </c>
      <c r="B219" s="1" t="s">
        <v>4</v>
      </c>
      <c r="C219" s="1">
        <v>23</v>
      </c>
      <c r="D219" s="1">
        <v>2.3536999999999999</v>
      </c>
      <c r="E219" s="1">
        <v>0.22</v>
      </c>
      <c r="F219" s="1">
        <f t="shared" si="6"/>
        <v>1.5107932581494929</v>
      </c>
      <c r="G219" s="1">
        <f t="shared" si="7"/>
        <v>3.1966067418505069</v>
      </c>
    </row>
    <row r="220" spans="1:7" x14ac:dyDescent="0.25">
      <c r="A220" s="1" t="s">
        <v>51</v>
      </c>
      <c r="B220" s="1" t="s">
        <v>5</v>
      </c>
      <c r="C220" s="1">
        <v>23</v>
      </c>
      <c r="D220" s="1">
        <v>1.3714</v>
      </c>
      <c r="E220" s="1">
        <v>0.57630000000000003</v>
      </c>
      <c r="F220" s="1">
        <f t="shared" si="6"/>
        <v>-0.83663252422021461</v>
      </c>
      <c r="G220" s="1">
        <f t="shared" si="7"/>
        <v>3.5794325242202145</v>
      </c>
    </row>
    <row r="221" spans="1:7" x14ac:dyDescent="0.25">
      <c r="A221" s="1" t="s">
        <v>51</v>
      </c>
      <c r="B221" s="1" t="s">
        <v>6</v>
      </c>
      <c r="C221" s="1">
        <v>23</v>
      </c>
      <c r="D221" s="1">
        <v>2.7945000000000002</v>
      </c>
      <c r="E221" s="1">
        <v>1.0925</v>
      </c>
      <c r="F221" s="1">
        <f t="shared" si="6"/>
        <v>-1.3912982521439945</v>
      </c>
      <c r="G221" s="1">
        <f t="shared" si="7"/>
        <v>6.9802982521439949</v>
      </c>
    </row>
    <row r="222" spans="1:7" x14ac:dyDescent="0.25">
      <c r="A222" s="1" t="s">
        <v>51</v>
      </c>
      <c r="B222" s="1" t="s">
        <v>8</v>
      </c>
      <c r="C222" s="1">
        <v>23</v>
      </c>
      <c r="D222" s="1">
        <v>1.9184000000000001</v>
      </c>
      <c r="E222" s="1">
        <v>0.13300000000000001</v>
      </c>
      <c r="F222" s="1">
        <f t="shared" si="6"/>
        <v>1.4088245606085572</v>
      </c>
      <c r="G222" s="1">
        <f t="shared" si="7"/>
        <v>2.4279754393914432</v>
      </c>
    </row>
    <row r="223" spans="1:7" x14ac:dyDescent="0.25">
      <c r="A223" s="1" t="s">
        <v>52</v>
      </c>
      <c r="B223" s="1" t="s">
        <v>3</v>
      </c>
      <c r="C223" s="1">
        <v>13</v>
      </c>
      <c r="D223" s="1">
        <v>4.5340980069999999</v>
      </c>
      <c r="E223" s="1">
        <v>0.85497927699999998</v>
      </c>
      <c r="F223" s="1">
        <f t="shared" si="6"/>
        <v>0.79618411665632127</v>
      </c>
      <c r="G223" s="1">
        <f t="shared" si="7"/>
        <v>8.2720118973436776</v>
      </c>
    </row>
    <row r="224" spans="1:7" x14ac:dyDescent="0.25">
      <c r="A224" s="1" t="s">
        <v>52</v>
      </c>
      <c r="B224" s="1" t="s">
        <v>4</v>
      </c>
      <c r="C224" s="1">
        <v>13</v>
      </c>
      <c r="D224" s="1">
        <v>3.2993999999999999</v>
      </c>
      <c r="E224" s="1">
        <v>0.77800000000000002</v>
      </c>
      <c r="F224" s="1">
        <f t="shared" si="6"/>
        <v>-0.10196548910457626</v>
      </c>
      <c r="G224" s="1">
        <f t="shared" si="7"/>
        <v>6.700765489104576</v>
      </c>
    </row>
    <row r="225" spans="1:7" x14ac:dyDescent="0.25">
      <c r="A225" s="1" t="s">
        <v>52</v>
      </c>
      <c r="B225" s="1" t="s">
        <v>5</v>
      </c>
      <c r="C225" s="1">
        <v>13</v>
      </c>
      <c r="D225" s="1">
        <v>0.81879999999999997</v>
      </c>
      <c r="E225" s="1">
        <v>0.49959999999999999</v>
      </c>
      <c r="F225" s="1">
        <f t="shared" si="6"/>
        <v>-1.3654187639545583</v>
      </c>
      <c r="G225" s="1">
        <f t="shared" si="7"/>
        <v>3.0030187639545582</v>
      </c>
    </row>
    <row r="226" spans="1:7" x14ac:dyDescent="0.25">
      <c r="A226" s="1" t="s">
        <v>52</v>
      </c>
      <c r="B226" s="1" t="s">
        <v>6</v>
      </c>
      <c r="C226" s="1">
        <v>13</v>
      </c>
      <c r="D226" s="1">
        <v>2.0312000000000001</v>
      </c>
      <c r="E226" s="1">
        <v>0.47499999999999998</v>
      </c>
      <c r="F226" s="1">
        <f t="shared" si="6"/>
        <v>-4.5469161085698762E-2</v>
      </c>
      <c r="G226" s="1">
        <f t="shared" si="7"/>
        <v>4.1078691610856986</v>
      </c>
    </row>
    <row r="227" spans="1:7" x14ac:dyDescent="0.25">
      <c r="A227" s="1" t="s">
        <v>52</v>
      </c>
      <c r="B227" s="1" t="s">
        <v>8</v>
      </c>
      <c r="C227" s="1">
        <v>13</v>
      </c>
      <c r="D227" s="1">
        <v>1.4020999999999999</v>
      </c>
      <c r="E227" s="1">
        <v>0.39069999999999999</v>
      </c>
      <c r="F227" s="1">
        <f t="shared" si="6"/>
        <v>-0.30601503418143694</v>
      </c>
      <c r="G227" s="1">
        <f t="shared" si="7"/>
        <v>3.1102150341814365</v>
      </c>
    </row>
    <row r="228" spans="1:7" x14ac:dyDescent="0.25">
      <c r="A228" s="1" t="s">
        <v>53</v>
      </c>
      <c r="B228" s="1" t="s">
        <v>3</v>
      </c>
      <c r="C228" s="1">
        <v>22</v>
      </c>
      <c r="D228" s="1">
        <v>3.7189704579999998</v>
      </c>
      <c r="E228" s="1">
        <v>0.42899358900000001</v>
      </c>
      <c r="F228" s="1">
        <f t="shared" si="6"/>
        <v>2.063368972855264</v>
      </c>
      <c r="G228" s="1">
        <f t="shared" si="7"/>
        <v>5.3745719431447352</v>
      </c>
    </row>
    <row r="229" spans="1:7" x14ac:dyDescent="0.25">
      <c r="A229" s="1" t="s">
        <v>53</v>
      </c>
      <c r="B229" s="1" t="s">
        <v>4</v>
      </c>
      <c r="C229" s="1">
        <v>22</v>
      </c>
      <c r="D229" s="1">
        <v>3.4887999999999999</v>
      </c>
      <c r="E229" s="1">
        <v>9.7600000000000006E-2</v>
      </c>
      <c r="F229" s="1">
        <f t="shared" si="6"/>
        <v>3.1121353852051943</v>
      </c>
      <c r="G229" s="1">
        <f t="shared" si="7"/>
        <v>3.8654646147948055</v>
      </c>
    </row>
    <row r="230" spans="1:7" x14ac:dyDescent="0.25">
      <c r="A230" s="1" t="s">
        <v>53</v>
      </c>
      <c r="B230" s="1" t="s">
        <v>5</v>
      </c>
      <c r="C230" s="1">
        <v>22</v>
      </c>
      <c r="D230" s="1">
        <v>3.165</v>
      </c>
      <c r="E230" s="1">
        <v>0.33979999999999999</v>
      </c>
      <c r="F230" s="1">
        <f t="shared" si="6"/>
        <v>1.8536205316877563</v>
      </c>
      <c r="G230" s="1">
        <f t="shared" si="7"/>
        <v>4.4763794683122438</v>
      </c>
    </row>
    <row r="231" spans="1:7" x14ac:dyDescent="0.25">
      <c r="A231" s="1" t="s">
        <v>53</v>
      </c>
      <c r="B231" s="1" t="s">
        <v>6</v>
      </c>
      <c r="C231" s="1">
        <v>22</v>
      </c>
      <c r="D231" s="1">
        <v>2.7945000000000002</v>
      </c>
      <c r="E231" s="1">
        <v>1.0925</v>
      </c>
      <c r="F231" s="1">
        <f t="shared" si="6"/>
        <v>-1.421750939173414</v>
      </c>
      <c r="G231" s="1">
        <f t="shared" si="7"/>
        <v>7.0107509391734144</v>
      </c>
    </row>
    <row r="232" spans="1:7" x14ac:dyDescent="0.25">
      <c r="A232" s="1" t="s">
        <v>53</v>
      </c>
      <c r="B232" s="1" t="s">
        <v>8</v>
      </c>
      <c r="C232" s="1">
        <v>22</v>
      </c>
      <c r="D232" s="1">
        <v>1.8319000000000001</v>
      </c>
      <c r="E232" s="1">
        <v>0.1116</v>
      </c>
      <c r="F232" s="1">
        <f t="shared" si="6"/>
        <v>1.4012056248862672</v>
      </c>
      <c r="G232" s="1">
        <f t="shared" si="7"/>
        <v>2.262594375113733</v>
      </c>
    </row>
    <row r="233" spans="1:7" x14ac:dyDescent="0.25">
      <c r="A233" s="1" t="s">
        <v>54</v>
      </c>
      <c r="B233" s="1" t="s">
        <v>3</v>
      </c>
      <c r="C233" s="1">
        <v>17</v>
      </c>
      <c r="D233" s="1">
        <v>3.1940153169999999</v>
      </c>
      <c r="E233" s="1">
        <v>0.45144630099999999</v>
      </c>
      <c r="F233" s="1">
        <f t="shared" si="6"/>
        <v>1.3609759175482505</v>
      </c>
      <c r="G233" s="1">
        <f t="shared" si="7"/>
        <v>5.0270547164517492</v>
      </c>
    </row>
    <row r="234" spans="1:7" x14ac:dyDescent="0.25">
      <c r="A234" s="1" t="s">
        <v>54</v>
      </c>
      <c r="B234" s="1" t="s">
        <v>4</v>
      </c>
      <c r="C234" s="1">
        <v>17</v>
      </c>
      <c r="D234" s="1">
        <v>3.0688</v>
      </c>
      <c r="E234" s="1">
        <v>7.4099999999999999E-2</v>
      </c>
      <c r="F234" s="1">
        <f t="shared" si="6"/>
        <v>2.7679265202561165</v>
      </c>
      <c r="G234" s="1">
        <f t="shared" si="7"/>
        <v>3.3696734797438834</v>
      </c>
    </row>
    <row r="235" spans="1:7" x14ac:dyDescent="0.25">
      <c r="A235" s="1" t="s">
        <v>54</v>
      </c>
      <c r="B235" s="1" t="s">
        <v>5</v>
      </c>
      <c r="C235" s="1">
        <v>17</v>
      </c>
      <c r="D235" s="1">
        <v>3.0383</v>
      </c>
      <c r="E235" s="1">
        <v>8.5699999999999998E-2</v>
      </c>
      <c r="F235" s="1">
        <f t="shared" si="6"/>
        <v>2.6903262184338623</v>
      </c>
      <c r="G235" s="1">
        <f t="shared" si="7"/>
        <v>3.3862737815661377</v>
      </c>
    </row>
    <row r="236" spans="1:7" x14ac:dyDescent="0.25">
      <c r="A236" s="1" t="s">
        <v>54</v>
      </c>
      <c r="B236" s="1" t="s">
        <v>6</v>
      </c>
      <c r="C236" s="1">
        <v>17</v>
      </c>
      <c r="D236" s="1">
        <v>2.2965</v>
      </c>
      <c r="E236" s="1">
        <v>0.33250000000000002</v>
      </c>
      <c r="F236" s="1">
        <f t="shared" si="6"/>
        <v>0.94642669345693298</v>
      </c>
      <c r="G236" s="1">
        <f t="shared" si="7"/>
        <v>3.646573306543067</v>
      </c>
    </row>
    <row r="237" spans="1:7" x14ac:dyDescent="0.25">
      <c r="A237" s="1" t="s">
        <v>54</v>
      </c>
      <c r="B237" s="1" t="s">
        <v>8</v>
      </c>
      <c r="C237" s="1">
        <v>17</v>
      </c>
      <c r="D237" s="1">
        <v>1.6156999999999999</v>
      </c>
      <c r="E237" s="1">
        <v>6.6299999999999998E-2</v>
      </c>
      <c r="F237" s="1">
        <f t="shared" si="6"/>
        <v>1.3464974128607357</v>
      </c>
      <c r="G237" s="1">
        <f t="shared" si="7"/>
        <v>1.8849025871392642</v>
      </c>
    </row>
    <row r="238" spans="1:7" x14ac:dyDescent="0.25">
      <c r="A238" s="1" t="s">
        <v>55</v>
      </c>
      <c r="B238" s="1" t="s">
        <v>3</v>
      </c>
      <c r="C238" s="1">
        <v>12</v>
      </c>
      <c r="D238" s="1">
        <v>2.0776675409999998</v>
      </c>
      <c r="E238" s="1">
        <v>0.32096063400000002</v>
      </c>
      <c r="F238" s="1">
        <f t="shared" si="6"/>
        <v>0.63504198344009333</v>
      </c>
      <c r="G238" s="1">
        <f t="shared" si="7"/>
        <v>3.5202930985599066</v>
      </c>
    </row>
    <row r="239" spans="1:7" x14ac:dyDescent="0.25">
      <c r="A239" s="1" t="s">
        <v>55</v>
      </c>
      <c r="B239" s="1" t="s">
        <v>4</v>
      </c>
      <c r="C239" s="1">
        <v>12</v>
      </c>
      <c r="D239" s="1">
        <v>2.3058000000000001</v>
      </c>
      <c r="E239" s="1">
        <v>7.9699999999999993E-2</v>
      </c>
      <c r="F239" s="1">
        <f t="shared" si="6"/>
        <v>1.9475714674082911</v>
      </c>
      <c r="G239" s="1">
        <f t="shared" si="7"/>
        <v>2.664028532591709</v>
      </c>
    </row>
    <row r="240" spans="1:7" x14ac:dyDescent="0.25">
      <c r="A240" s="1" t="s">
        <v>55</v>
      </c>
      <c r="B240" s="1" t="s">
        <v>5</v>
      </c>
      <c r="C240" s="1">
        <v>12</v>
      </c>
      <c r="D240" s="1">
        <v>2.34</v>
      </c>
      <c r="E240" s="1">
        <v>0.1827</v>
      </c>
      <c r="F240" s="1">
        <f t="shared" si="6"/>
        <v>1.5188161492533849</v>
      </c>
      <c r="G240" s="1">
        <f t="shared" si="7"/>
        <v>3.1611838507466148</v>
      </c>
    </row>
    <row r="241" spans="1:7" x14ac:dyDescent="0.25">
      <c r="A241" s="1" t="s">
        <v>55</v>
      </c>
      <c r="B241" s="1" t="s">
        <v>6</v>
      </c>
      <c r="C241" s="1">
        <v>12</v>
      </c>
      <c r="D241" s="1">
        <v>2.9822000000000002</v>
      </c>
      <c r="E241" s="1">
        <v>1.0925</v>
      </c>
      <c r="F241" s="1">
        <f t="shared" si="6"/>
        <v>-1.9282726707207272</v>
      </c>
      <c r="G241" s="1">
        <f t="shared" si="7"/>
        <v>7.892672670720728</v>
      </c>
    </row>
    <row r="242" spans="1:7" x14ac:dyDescent="0.25">
      <c r="A242" s="1" t="s">
        <v>55</v>
      </c>
      <c r="B242" s="1" t="s">
        <v>8</v>
      </c>
      <c r="C242" s="1">
        <v>12</v>
      </c>
      <c r="D242" s="1">
        <v>1.8448</v>
      </c>
      <c r="E242" s="1">
        <v>0.15260000000000001</v>
      </c>
      <c r="F242" s="1">
        <f t="shared" si="6"/>
        <v>1.1589069752384593</v>
      </c>
      <c r="G242" s="1">
        <f t="shared" si="7"/>
        <v>2.5306930247615407</v>
      </c>
    </row>
    <row r="243" spans="1:7" x14ac:dyDescent="0.25">
      <c r="A243" s="1" t="s">
        <v>56</v>
      </c>
      <c r="B243" s="1" t="s">
        <v>3</v>
      </c>
      <c r="C243" s="1">
        <v>5</v>
      </c>
      <c r="D243" s="1">
        <v>2.7398314190000002</v>
      </c>
      <c r="E243" s="1">
        <v>1.0346449719999999</v>
      </c>
      <c r="F243" s="1">
        <f t="shared" si="6"/>
        <v>-6.3930713098213285</v>
      </c>
      <c r="G243" s="1">
        <f t="shared" si="7"/>
        <v>11.872734147821328</v>
      </c>
    </row>
    <row r="244" spans="1:7" x14ac:dyDescent="0.25">
      <c r="A244" s="1" t="s">
        <v>56</v>
      </c>
      <c r="B244" s="1" t="s">
        <v>4</v>
      </c>
      <c r="C244" s="1">
        <v>5</v>
      </c>
      <c r="D244" s="1">
        <v>2.0070000000000001</v>
      </c>
      <c r="E244" s="1">
        <v>0.22359999999999999</v>
      </c>
      <c r="F244" s="1">
        <f t="shared" si="6"/>
        <v>3.3263012502757539E-2</v>
      </c>
      <c r="G244" s="1">
        <f t="shared" si="7"/>
        <v>3.9807369874972425</v>
      </c>
    </row>
    <row r="245" spans="1:7" x14ac:dyDescent="0.25">
      <c r="A245" s="1" t="s">
        <v>56</v>
      </c>
      <c r="B245" s="1" t="s">
        <v>5</v>
      </c>
      <c r="C245" s="1">
        <v>5</v>
      </c>
      <c r="D245" s="1">
        <v>2.0661999999999998</v>
      </c>
      <c r="E245" s="1">
        <v>0.31630000000000003</v>
      </c>
      <c r="F245" s="1">
        <f t="shared" si="6"/>
        <v>-0.72580809099006238</v>
      </c>
      <c r="G245" s="1">
        <f t="shared" si="7"/>
        <v>4.858208090990062</v>
      </c>
    </row>
    <row r="246" spans="1:7" x14ac:dyDescent="0.25">
      <c r="A246" s="1" t="s">
        <v>56</v>
      </c>
      <c r="B246" s="1" t="s">
        <v>6</v>
      </c>
      <c r="C246" s="1">
        <v>5</v>
      </c>
      <c r="D246" s="1">
        <v>2.1537000000000002</v>
      </c>
      <c r="E246" s="1">
        <v>0.66500000000000004</v>
      </c>
      <c r="F246" s="1">
        <f t="shared" si="6"/>
        <v>-3.7163138492203331</v>
      </c>
      <c r="G246" s="1">
        <f t="shared" si="7"/>
        <v>8.0237138492203339</v>
      </c>
    </row>
    <row r="247" spans="1:7" x14ac:dyDescent="0.25">
      <c r="A247" s="1" t="s">
        <v>56</v>
      </c>
      <c r="B247" s="1" t="s">
        <v>8</v>
      </c>
      <c r="C247" s="1">
        <v>5</v>
      </c>
      <c r="D247" s="1">
        <v>1.952</v>
      </c>
      <c r="E247" s="1">
        <v>0.4657</v>
      </c>
      <c r="F247" s="1">
        <f t="shared" si="6"/>
        <v>-2.1587751121532461</v>
      </c>
      <c r="G247" s="1">
        <f t="shared" si="7"/>
        <v>6.062775112153246</v>
      </c>
    </row>
    <row r="248" spans="1:7" x14ac:dyDescent="0.25">
      <c r="A248" s="1" t="s">
        <v>57</v>
      </c>
      <c r="B248" s="1" t="s">
        <v>3</v>
      </c>
      <c r="C248" s="1">
        <v>23</v>
      </c>
      <c r="D248" s="1">
        <v>3.9004499500000001</v>
      </c>
      <c r="E248" s="1">
        <v>0.85131193999999999</v>
      </c>
      <c r="F248" s="1">
        <f t="shared" si="6"/>
        <v>0.63873825161893549</v>
      </c>
      <c r="G248" s="1">
        <f t="shared" si="7"/>
        <v>7.1621616483810646</v>
      </c>
    </row>
    <row r="249" spans="1:7" x14ac:dyDescent="0.25">
      <c r="A249" s="1" t="s">
        <v>57</v>
      </c>
      <c r="B249" s="1" t="s">
        <v>4</v>
      </c>
      <c r="C249" s="1">
        <v>23</v>
      </c>
      <c r="D249" s="1">
        <v>3.0644</v>
      </c>
      <c r="E249" s="1">
        <v>0.21529999999999999</v>
      </c>
      <c r="F249" s="1">
        <f t="shared" si="6"/>
        <v>2.2395008112708448</v>
      </c>
      <c r="G249" s="1">
        <f t="shared" si="7"/>
        <v>3.8892991887291553</v>
      </c>
    </row>
    <row r="250" spans="1:7" x14ac:dyDescent="0.25">
      <c r="A250" s="1" t="s">
        <v>57</v>
      </c>
      <c r="B250" s="1" t="s">
        <v>5</v>
      </c>
      <c r="C250" s="1">
        <v>23</v>
      </c>
      <c r="D250" s="1">
        <v>2.9792999999999998</v>
      </c>
      <c r="E250" s="1">
        <v>0.37609999999999999</v>
      </c>
      <c r="F250" s="1">
        <f t="shared" si="6"/>
        <v>1.5383126108637468</v>
      </c>
      <c r="G250" s="1">
        <f t="shared" si="7"/>
        <v>4.4202873891362531</v>
      </c>
    </row>
    <row r="251" spans="1:7" x14ac:dyDescent="0.25">
      <c r="A251" s="1" t="s">
        <v>57</v>
      </c>
      <c r="B251" s="1" t="s">
        <v>6</v>
      </c>
      <c r="C251" s="1">
        <v>23</v>
      </c>
      <c r="D251" s="1">
        <v>1.9496</v>
      </c>
      <c r="E251" s="1">
        <v>1.0925</v>
      </c>
      <c r="F251" s="1">
        <f t="shared" si="6"/>
        <v>-2.2361982521439945</v>
      </c>
      <c r="G251" s="1">
        <f t="shared" si="7"/>
        <v>6.1353982521439949</v>
      </c>
    </row>
    <row r="252" spans="1:7" x14ac:dyDescent="0.25">
      <c r="A252" s="1" t="s">
        <v>57</v>
      </c>
      <c r="B252" s="1" t="s">
        <v>8</v>
      </c>
      <c r="C252" s="1">
        <v>23</v>
      </c>
      <c r="D252" s="1">
        <v>1.9553</v>
      </c>
      <c r="E252" s="1">
        <v>0.35610000000000003</v>
      </c>
      <c r="F252" s="1">
        <f t="shared" si="6"/>
        <v>0.59094049648652036</v>
      </c>
      <c r="G252" s="1">
        <f t="shared" si="7"/>
        <v>3.3196595035134795</v>
      </c>
    </row>
    <row r="253" spans="1:7" x14ac:dyDescent="0.25">
      <c r="A253" s="1" t="s">
        <v>58</v>
      </c>
      <c r="B253" s="1" t="s">
        <v>3</v>
      </c>
      <c r="C253" s="1">
        <v>23</v>
      </c>
      <c r="D253" s="1">
        <v>4.9208324299999999</v>
      </c>
      <c r="E253" s="1">
        <v>0.72206345299999997</v>
      </c>
      <c r="F253" s="1">
        <f t="shared" si="6"/>
        <v>2.1543226455565607</v>
      </c>
      <c r="G253" s="1">
        <f t="shared" si="7"/>
        <v>7.6873422144434391</v>
      </c>
    </row>
    <row r="254" spans="1:7" x14ac:dyDescent="0.25">
      <c r="A254" s="1" t="s">
        <v>58</v>
      </c>
      <c r="B254" s="1" t="s">
        <v>4</v>
      </c>
      <c r="C254" s="1">
        <v>23</v>
      </c>
      <c r="D254" s="1">
        <v>3.5541999999999998</v>
      </c>
      <c r="E254" s="1">
        <v>0.25259999999999999</v>
      </c>
      <c r="F254" s="1">
        <f t="shared" si="6"/>
        <v>2.5863898045843721</v>
      </c>
      <c r="G254" s="1">
        <f t="shared" si="7"/>
        <v>4.5220101954156275</v>
      </c>
    </row>
    <row r="255" spans="1:7" x14ac:dyDescent="0.25">
      <c r="A255" s="1" t="s">
        <v>58</v>
      </c>
      <c r="B255" s="1" t="s">
        <v>5</v>
      </c>
      <c r="C255" s="1">
        <v>23</v>
      </c>
      <c r="D255" s="1" t="s">
        <v>7</v>
      </c>
      <c r="E255" s="1" t="s">
        <v>7</v>
      </c>
      <c r="F255" s="1" t="s">
        <v>7</v>
      </c>
      <c r="G255" s="1" t="s">
        <v>7</v>
      </c>
    </row>
    <row r="256" spans="1:7" x14ac:dyDescent="0.25">
      <c r="A256" s="1" t="s">
        <v>58</v>
      </c>
      <c r="B256" s="1" t="s">
        <v>6</v>
      </c>
      <c r="C256" s="1">
        <v>23</v>
      </c>
      <c r="D256" s="1">
        <v>2.8883999999999999</v>
      </c>
      <c r="E256" s="1">
        <v>1.0925</v>
      </c>
      <c r="F256" s="1">
        <f t="shared" si="6"/>
        <v>-1.2973982521439948</v>
      </c>
      <c r="G256" s="1">
        <f t="shared" si="7"/>
        <v>7.0741982521439946</v>
      </c>
    </row>
    <row r="257" spans="1:7" x14ac:dyDescent="0.25">
      <c r="A257" s="1" t="s">
        <v>58</v>
      </c>
      <c r="B257" s="1" t="s">
        <v>8</v>
      </c>
      <c r="C257" s="1">
        <v>23</v>
      </c>
      <c r="D257" s="1">
        <v>1.6268</v>
      </c>
      <c r="E257" s="1">
        <v>9.2999999999999999E-2</v>
      </c>
      <c r="F257" s="1">
        <f t="shared" si="6"/>
        <v>1.2704803318541038</v>
      </c>
      <c r="G257" s="1">
        <f t="shared" si="7"/>
        <v>1.9831196681458962</v>
      </c>
    </row>
    <row r="258" spans="1:7" x14ac:dyDescent="0.25">
      <c r="A258" s="1" t="s">
        <v>59</v>
      </c>
      <c r="B258" s="1" t="s">
        <v>3</v>
      </c>
      <c r="C258" s="1">
        <v>13</v>
      </c>
      <c r="D258" s="1">
        <v>2.3874997389999999</v>
      </c>
      <c r="E258" s="1">
        <v>0.38126052500000002</v>
      </c>
      <c r="F258" s="1">
        <f t="shared" si="6"/>
        <v>0.72065347666980384</v>
      </c>
      <c r="G258" s="1">
        <f t="shared" si="7"/>
        <v>4.0543460013301962</v>
      </c>
    </row>
    <row r="259" spans="1:7" x14ac:dyDescent="0.25">
      <c r="A259" s="1" t="s">
        <v>59</v>
      </c>
      <c r="B259" s="1" t="s">
        <v>4</v>
      </c>
      <c r="C259" s="1">
        <v>13</v>
      </c>
      <c r="D259" s="1">
        <v>2.2951000000000001</v>
      </c>
      <c r="E259" s="1">
        <v>5.3100000000000001E-2</v>
      </c>
      <c r="F259" s="1">
        <f t="shared" si="6"/>
        <v>2.0629502474659986</v>
      </c>
      <c r="G259" s="1">
        <f t="shared" si="7"/>
        <v>2.5272497525340016</v>
      </c>
    </row>
    <row r="260" spans="1:7" x14ac:dyDescent="0.25">
      <c r="A260" s="1" t="s">
        <v>59</v>
      </c>
      <c r="B260" s="1" t="s">
        <v>5</v>
      </c>
      <c r="C260" s="1">
        <v>13</v>
      </c>
      <c r="D260" s="1" t="s">
        <v>7</v>
      </c>
      <c r="E260" s="1" t="s">
        <v>7</v>
      </c>
      <c r="F260" s="1" t="s">
        <v>7</v>
      </c>
      <c r="G260" s="1" t="s">
        <v>7</v>
      </c>
    </row>
    <row r="261" spans="1:7" x14ac:dyDescent="0.25">
      <c r="A261" s="1" t="s">
        <v>59</v>
      </c>
      <c r="B261" s="1" t="s">
        <v>6</v>
      </c>
      <c r="C261" s="1">
        <v>13</v>
      </c>
      <c r="D261" s="1">
        <v>2.8883999999999999</v>
      </c>
      <c r="E261" s="1">
        <v>1.0925</v>
      </c>
      <c r="F261" s="1">
        <f t="shared" ref="F261:F277" si="8">D261+_xlfn.T.INV(0.025/55,C261-1)*E261</f>
        <v>-1.887939070497108</v>
      </c>
      <c r="G261" s="1">
        <f t="shared" ref="G261:G277" si="9">D261-_xlfn.T.INV(0.025/55,C261-1)*E261</f>
        <v>7.6647390704971077</v>
      </c>
    </row>
    <row r="262" spans="1:7" x14ac:dyDescent="0.25">
      <c r="A262" s="1" t="s">
        <v>59</v>
      </c>
      <c r="B262" s="1" t="s">
        <v>8</v>
      </c>
      <c r="C262" s="1">
        <v>13</v>
      </c>
      <c r="D262" s="1">
        <v>1.8482000000000001</v>
      </c>
      <c r="E262" s="1">
        <v>0.1197</v>
      </c>
      <c r="F262" s="1">
        <f t="shared" si="8"/>
        <v>1.324879371406404</v>
      </c>
      <c r="G262" s="1">
        <f t="shared" si="9"/>
        <v>2.3715206285935961</v>
      </c>
    </row>
    <row r="263" spans="1:7" x14ac:dyDescent="0.25">
      <c r="A263" s="1" t="s">
        <v>60</v>
      </c>
      <c r="B263" s="1" t="s">
        <v>3</v>
      </c>
      <c r="C263" s="1">
        <v>15</v>
      </c>
      <c r="D263" s="1">
        <v>3.3312538909999998</v>
      </c>
      <c r="E263" s="1">
        <v>0.71809034199999999</v>
      </c>
      <c r="F263" s="1">
        <f t="shared" si="8"/>
        <v>0.32288661939880781</v>
      </c>
      <c r="G263" s="1">
        <f t="shared" si="9"/>
        <v>6.3396211626011922</v>
      </c>
    </row>
    <row r="264" spans="1:7" x14ac:dyDescent="0.25">
      <c r="A264" s="1" t="s">
        <v>60</v>
      </c>
      <c r="B264" s="1" t="s">
        <v>4</v>
      </c>
      <c r="C264" s="1">
        <v>15</v>
      </c>
      <c r="D264" s="1">
        <v>2.9456000000000002</v>
      </c>
      <c r="E264" s="1">
        <v>0.16020000000000001</v>
      </c>
      <c r="F264" s="1">
        <f t="shared" si="8"/>
        <v>2.2744582108370555</v>
      </c>
      <c r="G264" s="1">
        <f t="shared" si="9"/>
        <v>3.616741789162945</v>
      </c>
    </row>
    <row r="265" spans="1:7" x14ac:dyDescent="0.25">
      <c r="A265" s="1" t="s">
        <v>60</v>
      </c>
      <c r="B265" s="1" t="s">
        <v>5</v>
      </c>
      <c r="C265" s="1">
        <v>15</v>
      </c>
      <c r="D265" s="1">
        <v>2.0619999999999998</v>
      </c>
      <c r="E265" s="1">
        <v>0.29909999999999998</v>
      </c>
      <c r="F265" s="1">
        <f t="shared" si="8"/>
        <v>0.80895062959652431</v>
      </c>
      <c r="G265" s="1">
        <f t="shared" si="9"/>
        <v>3.3150493704034751</v>
      </c>
    </row>
    <row r="266" spans="1:7" x14ac:dyDescent="0.25">
      <c r="A266" s="1" t="s">
        <v>60</v>
      </c>
      <c r="B266" s="1" t="s">
        <v>6</v>
      </c>
      <c r="C266" s="1">
        <v>15</v>
      </c>
      <c r="D266" s="1">
        <v>2.7006000000000001</v>
      </c>
      <c r="E266" s="1">
        <v>1.0925</v>
      </c>
      <c r="F266" s="1">
        <f t="shared" si="8"/>
        <v>-1.8763188805275735</v>
      </c>
      <c r="G266" s="1">
        <f t="shared" si="9"/>
        <v>7.2775188805275732</v>
      </c>
    </row>
    <row r="267" spans="1:7" x14ac:dyDescent="0.25">
      <c r="A267" s="1" t="s">
        <v>60</v>
      </c>
      <c r="B267" s="1" t="s">
        <v>8</v>
      </c>
      <c r="C267" s="1">
        <v>15</v>
      </c>
      <c r="D267" s="1">
        <v>1.6616</v>
      </c>
      <c r="E267" s="1">
        <v>0.19989999999999999</v>
      </c>
      <c r="F267" s="1">
        <f t="shared" si="8"/>
        <v>0.82413905334786097</v>
      </c>
      <c r="G267" s="1">
        <f t="shared" si="9"/>
        <v>2.499060946652139</v>
      </c>
    </row>
    <row r="268" spans="1:7" x14ac:dyDescent="0.25">
      <c r="A268" s="1" t="s">
        <v>61</v>
      </c>
      <c r="B268" s="1" t="s">
        <v>3</v>
      </c>
      <c r="C268" s="1">
        <v>17</v>
      </c>
      <c r="D268" s="1">
        <v>3.6145446649999999</v>
      </c>
      <c r="E268" s="1">
        <v>0.43244039200000001</v>
      </c>
      <c r="F268" s="1">
        <f t="shared" si="8"/>
        <v>1.8586763043677592</v>
      </c>
      <c r="G268" s="1">
        <f t="shared" si="9"/>
        <v>5.3704130256322404</v>
      </c>
    </row>
    <row r="269" spans="1:7" x14ac:dyDescent="0.25">
      <c r="A269" s="1" t="s">
        <v>61</v>
      </c>
      <c r="B269" s="1" t="s">
        <v>4</v>
      </c>
      <c r="C269" s="1">
        <v>17</v>
      </c>
      <c r="D269" s="1">
        <v>2.97</v>
      </c>
      <c r="E269" s="1">
        <v>0.1396</v>
      </c>
      <c r="F269" s="1">
        <f t="shared" si="8"/>
        <v>2.4031722297942495</v>
      </c>
      <c r="G269" s="1">
        <f t="shared" si="9"/>
        <v>3.5368277702057509</v>
      </c>
    </row>
    <row r="270" spans="1:7" x14ac:dyDescent="0.25">
      <c r="A270" s="1" t="s">
        <v>61</v>
      </c>
      <c r="B270" s="1" t="s">
        <v>5</v>
      </c>
      <c r="C270" s="1">
        <v>17</v>
      </c>
      <c r="D270" s="1">
        <v>2.7387999999999999</v>
      </c>
      <c r="E270" s="1">
        <v>0.33600000000000002</v>
      </c>
      <c r="F270" s="1">
        <f t="shared" si="8"/>
        <v>1.3745153954933216</v>
      </c>
      <c r="G270" s="1">
        <f t="shared" si="9"/>
        <v>4.1030846045066784</v>
      </c>
    </row>
    <row r="271" spans="1:7" x14ac:dyDescent="0.25">
      <c r="A271" s="1" t="s">
        <v>61</v>
      </c>
      <c r="B271" s="1" t="s">
        <v>6</v>
      </c>
      <c r="C271" s="1">
        <v>17</v>
      </c>
      <c r="D271" s="1">
        <v>2.2557</v>
      </c>
      <c r="E271" s="1">
        <v>0.38</v>
      </c>
      <c r="F271" s="1">
        <f t="shared" si="8"/>
        <v>0.71275907823649498</v>
      </c>
      <c r="G271" s="1">
        <f t="shared" si="9"/>
        <v>3.7986409217635053</v>
      </c>
    </row>
    <row r="272" spans="1:7" x14ac:dyDescent="0.25">
      <c r="A272" s="1" t="s">
        <v>61</v>
      </c>
      <c r="B272" s="1" t="s">
        <v>8</v>
      </c>
      <c r="C272" s="1">
        <v>17</v>
      </c>
      <c r="D272" s="1">
        <v>1.8089</v>
      </c>
      <c r="E272" s="1">
        <v>0.1328</v>
      </c>
      <c r="F272" s="1">
        <f t="shared" si="8"/>
        <v>1.2696827515521223</v>
      </c>
      <c r="G272" s="1">
        <f t="shared" si="9"/>
        <v>2.3481172484478776</v>
      </c>
    </row>
    <row r="273" spans="1:7" x14ac:dyDescent="0.25">
      <c r="A273" s="1" t="s">
        <v>62</v>
      </c>
      <c r="B273" s="1" t="s">
        <v>3</v>
      </c>
      <c r="C273" s="1">
        <v>13</v>
      </c>
      <c r="D273" s="1">
        <v>2.399042949</v>
      </c>
      <c r="E273" s="1">
        <v>0.49614618599999999</v>
      </c>
      <c r="F273" s="1">
        <f t="shared" si="8"/>
        <v>0.22992403561791797</v>
      </c>
      <c r="G273" s="1">
        <f t="shared" si="9"/>
        <v>4.5681618623820821</v>
      </c>
    </row>
    <row r="274" spans="1:7" x14ac:dyDescent="0.25">
      <c r="A274" s="1" t="s">
        <v>62</v>
      </c>
      <c r="B274" s="1" t="s">
        <v>4</v>
      </c>
      <c r="C274" s="1">
        <v>13</v>
      </c>
      <c r="D274" s="1">
        <v>2.3449</v>
      </c>
      <c r="E274" s="1">
        <v>0.19639999999999999</v>
      </c>
      <c r="F274" s="1">
        <f t="shared" si="8"/>
        <v>1.4862519510795131</v>
      </c>
      <c r="G274" s="1">
        <f t="shared" si="9"/>
        <v>3.2035480489204868</v>
      </c>
    </row>
    <row r="275" spans="1:7" x14ac:dyDescent="0.25">
      <c r="A275" s="1" t="s">
        <v>62</v>
      </c>
      <c r="B275" s="1" t="s">
        <v>5</v>
      </c>
      <c r="C275" s="1">
        <v>13</v>
      </c>
      <c r="D275" s="1">
        <v>2.2786</v>
      </c>
      <c r="E275" s="1">
        <v>0.22220000000000001</v>
      </c>
      <c r="F275" s="1">
        <f t="shared" si="8"/>
        <v>1.3071560261194899</v>
      </c>
      <c r="G275" s="1">
        <f t="shared" si="9"/>
        <v>3.2500439738805103</v>
      </c>
    </row>
    <row r="276" spans="1:7" x14ac:dyDescent="0.25">
      <c r="A276" s="1" t="s">
        <v>62</v>
      </c>
      <c r="B276" s="1" t="s">
        <v>6</v>
      </c>
      <c r="C276" s="1">
        <v>13</v>
      </c>
      <c r="D276" s="1">
        <v>2.2311999999999999</v>
      </c>
      <c r="E276" s="1">
        <v>1.0925</v>
      </c>
      <c r="F276" s="1">
        <f t="shared" si="8"/>
        <v>-2.545139070497108</v>
      </c>
      <c r="G276" s="1">
        <f t="shared" si="9"/>
        <v>7.0075390704971081</v>
      </c>
    </row>
    <row r="277" spans="1:7" x14ac:dyDescent="0.25">
      <c r="A277" s="1" t="s">
        <v>62</v>
      </c>
      <c r="B277" s="1" t="s">
        <v>8</v>
      </c>
      <c r="C277" s="1">
        <v>13</v>
      </c>
      <c r="D277" s="1">
        <v>1.9025000000000001</v>
      </c>
      <c r="E277" s="1">
        <v>0.30430000000000001</v>
      </c>
      <c r="F277" s="1">
        <f t="shared" si="8"/>
        <v>0.57212015638236169</v>
      </c>
      <c r="G277" s="1">
        <f t="shared" si="9"/>
        <v>3.2328798436176385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STL_b_pred_compare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2020-04-04T00:27:04Z</dcterms:created>
  <dcterms:modified xsi:type="dcterms:W3CDTF">2020-12-01T17:33:49Z</dcterms:modified>
</cp:coreProperties>
</file>