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DB9E61F9-F260-4F29-A09A-EB5165ED8D68}" xr6:coauthVersionLast="45" xr6:coauthVersionMax="45" xr10:uidLastSave="{00000000-0000-0000-0000-000000000000}"/>
  <bookViews>
    <workbookView xWindow="1170" yWindow="1140" windowWidth="15030" windowHeight="15060" xr2:uid="{00000000-000D-0000-FFFF-FFFF00000000}"/>
  </bookViews>
  <sheets>
    <sheet name="TTL_b_pred_compare" sheetId="1" r:id="rId1"/>
  </sheets>
  <definedNames>
    <definedName name="_xlnm._FilterDatabase" localSheetId="0" hidden="1">TTL_b_pred_compare!$A$2:$G$322</definedName>
  </definedNames>
  <calcPr calcId="181029"/>
</workbook>
</file>

<file path=xl/calcChain.xml><?xml version="1.0" encoding="utf-8"?>
<calcChain xmlns="http://schemas.openxmlformats.org/spreadsheetml/2006/main">
  <c r="F4" i="1" l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G3" i="1"/>
  <c r="F3" i="1"/>
</calcChain>
</file>

<file path=xl/sharedStrings.xml><?xml version="1.0" encoding="utf-8"?>
<sst xmlns="http://schemas.openxmlformats.org/spreadsheetml/2006/main" count="648" uniqueCount="77">
  <si>
    <t>b_lower</t>
  </si>
  <si>
    <t>b_upper</t>
  </si>
  <si>
    <t>Alabama</t>
  </si>
  <si>
    <t>cx</t>
  </si>
  <si>
    <t>reg_ols</t>
  </si>
  <si>
    <t>reg_best</t>
  </si>
  <si>
    <t>tweedie</t>
  </si>
  <si>
    <t>xlw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</si>
  <si>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</si>
  <si>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</si>
  <si>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</si>
  <si>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</si>
  <si>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</si>
  <si>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</si>
  <si>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</si>
  <si>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</si>
  <si>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</si>
  <si>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</si>
  <si>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</si>
  <si>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</si>
  <si>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</si>
  <si>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</si>
  <si>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</si>
  <si>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</si>
  <si>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</si>
  <si>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</si>
  <si>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</si>
  <si>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</si>
  <si>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</si>
  <si>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</si>
  <si>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</si>
  <si>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</si>
  <si>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</si>
  <si>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</si>
  <si>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</si>
  <si>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</si>
  <si>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</si>
  <si>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</si>
  <si>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</si>
  <si>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</si>
  <si>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</si>
  <si>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</si>
  <si>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</si>
  <si>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</si>
  <si>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</si>
  <si>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</si>
  <si>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</si>
  <si>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</si>
  <si>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</si>
  <si>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</si>
  <si>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</si>
  <si>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</si>
  <si>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</si>
  <si>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</si>
  <si>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</si>
  <si>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</si>
  <si>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</si>
  <si>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</si>
  <si>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</si>
  <si>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</si>
  <si>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</si>
  <si>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</si>
  <si>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</si>
  <si>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</si>
  <si>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</si>
  <si>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</si>
  <si>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</si>
  <si>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</si>
  <si>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</si>
  <si>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</si>
  <si>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</si>
  <si>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state</t>
  </si>
  <si>
    <t>b</t>
  </si>
  <si>
    <t>b_se</t>
  </si>
  <si>
    <t>model</t>
  </si>
  <si>
    <t>n</t>
  </si>
  <si>
    <t>Table S38. Temporal TL's slope across five models in each state. Notations are defined as in Table S36. Lower and upper bounds of the slope are derived using adjusted critical t (upper tail probability is 0.025/64).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</si>
</sst>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2"/>
  <sheetViews>
    <sheetView tabSelected="1" workbookViewId="0">
      <selection activeCell="M9" sqref="M9"/>
    </sheetView>
  </sheetViews>
  <sheetFormatPr defaultRowHeight="15" x14ac:dyDescent="0.25"/>
  <cols>
    <col min="1" max="1" width="16.5703125" style="1" customWidth="1"/>
    <col min="2" max="16384" width="9.140625" style="1"/>
  </cols>
  <sheetData>
    <row r="1" spans="1:7" ht="63.75" customHeight="1" x14ac:dyDescent="0.25">
      <c r="A1" s="2" t="s">
        <v>76</v>
      </c>
      <c r="B1" s="2"/>
      <c r="C1" s="2"/>
      <c r="D1" s="2"/>
      <c r="E1" s="2"/>
      <c r="F1" s="2"/>
      <c r="G1" s="2"/>
    </row>
    <row r="2" spans="1:7" x14ac:dyDescent="0.25">
      <c r="A2" s="1" t="s">
        <v>71</v>
      </c>
      <c r="B2" s="1" t="s">
        <v>74</v>
      </c>
      <c r="C2" s="1" t="s">
        <v>75</v>
      </c>
      <c r="D2" s="1" t="s">
        <v>72</v>
      </c>
      <c r="E2" s="1" t="s">
        <v>73</v>
      </c>
      <c r="F2" s="1" t="s">
        <v>0</v>
      </c>
      <c r="G2" s="1" t="s">
        <v>1</v>
      </c>
    </row>
    <row r="3" spans="1:7" x14ac:dyDescent="0.25">
      <c r="A3" s="1" t="s">
        <v>2</v>
      </c>
      <c r="B3" s="1" t="s">
        <v>3</v>
      </c>
      <c r="C3" s="1">
        <v>68</v>
      </c>
      <c r="D3" s="1">
        <v>3.933753711</v>
      </c>
      <c r="E3" s="1">
        <v>0.23552115400000001</v>
      </c>
      <c r="F3" s="1">
        <f>D3+_xlfn.T.INV(0.025/64,C3-1)*E3</f>
        <v>3.1047313136674473</v>
      </c>
      <c r="G3" s="1">
        <f>D3-_xlfn.T.INV(0.025/64,C3-1)*E3</f>
        <v>4.7627761083325533</v>
      </c>
    </row>
    <row r="4" spans="1:7" x14ac:dyDescent="0.25">
      <c r="A4" s="1" t="s">
        <v>2</v>
      </c>
      <c r="B4" s="1" t="s">
        <v>4</v>
      </c>
      <c r="C4" s="1">
        <v>68</v>
      </c>
      <c r="D4" s="1">
        <v>3.0049000000000001</v>
      </c>
      <c r="E4" s="1">
        <v>0.1636</v>
      </c>
      <c r="F4" s="1">
        <f t="shared" ref="F4:F67" si="0">D4+_xlfn.T.INV(0.025/64,C4-1)*E4</f>
        <v>2.4290363805324864</v>
      </c>
      <c r="G4" s="1">
        <f t="shared" ref="G4:G67" si="1">D4-_xlfn.T.INV(0.025/64,C4-1)*E4</f>
        <v>3.5807636194675139</v>
      </c>
    </row>
    <row r="5" spans="1:7" x14ac:dyDescent="0.25">
      <c r="A5" s="1" t="s">
        <v>2</v>
      </c>
      <c r="B5" s="1" t="s">
        <v>5</v>
      </c>
      <c r="C5" s="1">
        <v>68</v>
      </c>
      <c r="D5" s="1">
        <v>3.0049000000000001</v>
      </c>
      <c r="E5" s="1">
        <v>0.1636</v>
      </c>
      <c r="F5" s="1">
        <f t="shared" si="0"/>
        <v>2.4290363805324864</v>
      </c>
      <c r="G5" s="1">
        <f t="shared" si="1"/>
        <v>3.5807636194675139</v>
      </c>
    </row>
    <row r="6" spans="1:7" x14ac:dyDescent="0.25">
      <c r="A6" s="1" t="s">
        <v>2</v>
      </c>
      <c r="B6" s="1" t="s">
        <v>6</v>
      </c>
      <c r="C6" s="1">
        <v>68</v>
      </c>
      <c r="D6" s="1">
        <v>2.7572999999999999</v>
      </c>
      <c r="E6" s="1">
        <v>0.76</v>
      </c>
      <c r="F6" s="1">
        <f t="shared" si="0"/>
        <v>8.2138931569007756E-2</v>
      </c>
      <c r="G6" s="1">
        <f t="shared" si="1"/>
        <v>5.4324610684309924</v>
      </c>
    </row>
    <row r="7" spans="1:7" x14ac:dyDescent="0.25">
      <c r="A7" s="1" t="s">
        <v>2</v>
      </c>
      <c r="B7" s="1" t="s">
        <v>7</v>
      </c>
      <c r="C7" s="1">
        <v>68</v>
      </c>
      <c r="D7" s="1">
        <v>1.9354</v>
      </c>
      <c r="E7" s="1">
        <v>9.3600000000000003E-2</v>
      </c>
      <c r="F7" s="1">
        <f t="shared" si="0"/>
        <v>1.6059327947300779</v>
      </c>
      <c r="G7" s="1">
        <f t="shared" si="1"/>
        <v>2.2648672052699221</v>
      </c>
    </row>
    <row r="8" spans="1:7" x14ac:dyDescent="0.25">
      <c r="A8" s="1" t="s">
        <v>8</v>
      </c>
      <c r="B8" s="1" t="s">
        <v>3</v>
      </c>
      <c r="C8" s="1">
        <v>30</v>
      </c>
      <c r="D8" s="1">
        <v>2.0048062409999998</v>
      </c>
      <c r="E8" s="1">
        <v>0.106270174</v>
      </c>
      <c r="F8" s="1">
        <f t="shared" si="0"/>
        <v>1.6060929222858484</v>
      </c>
      <c r="G8" s="1">
        <f t="shared" si="1"/>
        <v>2.4035195597141512</v>
      </c>
    </row>
    <row r="9" spans="1:7" x14ac:dyDescent="0.25">
      <c r="A9" s="1" t="s">
        <v>8</v>
      </c>
      <c r="B9" s="1" t="s">
        <v>4</v>
      </c>
      <c r="C9" s="1">
        <v>30</v>
      </c>
      <c r="D9" s="1">
        <v>2.5095999999999998</v>
      </c>
      <c r="E9" s="1">
        <v>0.2152</v>
      </c>
      <c r="F9" s="1">
        <f t="shared" si="0"/>
        <v>1.7021946579584468</v>
      </c>
      <c r="G9" s="1">
        <f t="shared" si="1"/>
        <v>3.3170053420415528</v>
      </c>
    </row>
    <row r="10" spans="1:7" x14ac:dyDescent="0.25">
      <c r="A10" s="1" t="s">
        <v>8</v>
      </c>
      <c r="B10" s="1" t="s">
        <v>5</v>
      </c>
      <c r="C10" s="1">
        <v>30</v>
      </c>
      <c r="D10" s="1">
        <v>2.5095999999999998</v>
      </c>
      <c r="E10" s="1">
        <v>0.2152</v>
      </c>
      <c r="F10" s="1">
        <f t="shared" si="0"/>
        <v>1.7021946579584468</v>
      </c>
      <c r="G10" s="1">
        <f t="shared" si="1"/>
        <v>3.3170053420415528</v>
      </c>
    </row>
    <row r="11" spans="1:7" x14ac:dyDescent="0.25">
      <c r="A11" s="1" t="s">
        <v>8</v>
      </c>
      <c r="B11" s="1" t="s">
        <v>6</v>
      </c>
      <c r="C11" s="1">
        <v>30</v>
      </c>
      <c r="D11" s="1">
        <v>3.0186000000000002</v>
      </c>
      <c r="E11" s="1">
        <v>0.76</v>
      </c>
      <c r="F11" s="1">
        <f t="shared" si="0"/>
        <v>0.16716849464879013</v>
      </c>
      <c r="G11" s="1">
        <f t="shared" si="1"/>
        <v>5.8700315053512107</v>
      </c>
    </row>
    <row r="12" spans="1:7" x14ac:dyDescent="0.25">
      <c r="A12" s="1" t="s">
        <v>8</v>
      </c>
      <c r="B12" s="1" t="s">
        <v>7</v>
      </c>
      <c r="C12" s="1">
        <v>30</v>
      </c>
      <c r="D12" s="1">
        <v>1.8989</v>
      </c>
      <c r="E12" s="1">
        <v>0.1157</v>
      </c>
      <c r="F12" s="1">
        <f t="shared" si="0"/>
        <v>1.464807072145875</v>
      </c>
      <c r="G12" s="1">
        <f t="shared" si="1"/>
        <v>2.332992927854125</v>
      </c>
    </row>
    <row r="13" spans="1:7" x14ac:dyDescent="0.25">
      <c r="A13" s="1" t="s">
        <v>9</v>
      </c>
      <c r="B13" s="1" t="s">
        <v>3</v>
      </c>
      <c r="C13" s="1">
        <v>6</v>
      </c>
      <c r="D13" s="1">
        <v>3.2656188840000002</v>
      </c>
      <c r="E13" s="1">
        <v>1.475669355</v>
      </c>
      <c r="F13" s="1">
        <f t="shared" si="0"/>
        <v>-7.4283854485744811</v>
      </c>
      <c r="G13" s="1">
        <f t="shared" si="1"/>
        <v>13.959623216574482</v>
      </c>
    </row>
    <row r="14" spans="1:7" x14ac:dyDescent="0.25">
      <c r="A14" s="1" t="s">
        <v>9</v>
      </c>
      <c r="B14" s="1" t="s">
        <v>4</v>
      </c>
      <c r="C14" s="1">
        <v>6</v>
      </c>
      <c r="D14" s="1">
        <v>3.8496999999999999</v>
      </c>
      <c r="E14" s="1">
        <v>2.3357000000000001</v>
      </c>
      <c r="F14" s="1">
        <f t="shared" si="0"/>
        <v>-13.07684647530728</v>
      </c>
      <c r="G14" s="1">
        <f t="shared" si="1"/>
        <v>20.776246475307278</v>
      </c>
    </row>
    <row r="15" spans="1:7" x14ac:dyDescent="0.25">
      <c r="A15" s="1" t="s">
        <v>9</v>
      </c>
      <c r="B15" s="1" t="s">
        <v>5</v>
      </c>
      <c r="C15" s="1">
        <v>6</v>
      </c>
      <c r="D15" s="1">
        <v>3.8496999999999999</v>
      </c>
      <c r="E15" s="1">
        <v>2.3357000000000001</v>
      </c>
      <c r="F15" s="1">
        <f t="shared" si="0"/>
        <v>-13.07684647530728</v>
      </c>
      <c r="G15" s="1">
        <f t="shared" si="1"/>
        <v>20.776246475307278</v>
      </c>
    </row>
    <row r="16" spans="1:7" x14ac:dyDescent="0.25">
      <c r="A16" s="1" t="s">
        <v>9</v>
      </c>
      <c r="B16" s="1" t="s">
        <v>6</v>
      </c>
      <c r="C16" s="1">
        <v>6</v>
      </c>
      <c r="D16" s="1">
        <v>2.6920000000000002</v>
      </c>
      <c r="E16" s="1">
        <v>0.76</v>
      </c>
      <c r="F16" s="1">
        <f t="shared" si="0"/>
        <v>-2.8156316826790819</v>
      </c>
      <c r="G16" s="1">
        <f t="shared" si="1"/>
        <v>8.1996316826790832</v>
      </c>
    </row>
    <row r="17" spans="1:7" x14ac:dyDescent="0.25">
      <c r="A17" s="1" t="s">
        <v>9</v>
      </c>
      <c r="B17" s="1" t="s">
        <v>7</v>
      </c>
      <c r="C17" s="1">
        <v>6</v>
      </c>
      <c r="D17" s="1">
        <v>1.8847</v>
      </c>
      <c r="E17" s="1">
        <v>1.2517</v>
      </c>
      <c r="F17" s="1">
        <f t="shared" si="0"/>
        <v>-7.1862244436965881</v>
      </c>
      <c r="G17" s="1">
        <f t="shared" si="1"/>
        <v>10.955624443696589</v>
      </c>
    </row>
    <row r="18" spans="1:7" x14ac:dyDescent="0.25">
      <c r="A18" s="1" t="s">
        <v>10</v>
      </c>
      <c r="B18" s="1" t="s">
        <v>3</v>
      </c>
      <c r="C18" s="1">
        <v>15</v>
      </c>
      <c r="D18" s="1">
        <v>1.917802282</v>
      </c>
      <c r="E18" s="1">
        <v>0.21327969699999999</v>
      </c>
      <c r="F18" s="1">
        <f t="shared" si="0"/>
        <v>1.0076400324085122</v>
      </c>
      <c r="G18" s="1">
        <f t="shared" si="1"/>
        <v>2.8279645315914879</v>
      </c>
    </row>
    <row r="19" spans="1:7" x14ac:dyDescent="0.25">
      <c r="A19" s="1" t="s">
        <v>10</v>
      </c>
      <c r="B19" s="1" t="s">
        <v>4</v>
      </c>
      <c r="C19" s="1">
        <v>15</v>
      </c>
      <c r="D19" s="1">
        <v>2.6004999999999998</v>
      </c>
      <c r="E19" s="1">
        <v>0.19159999999999999</v>
      </c>
      <c r="F19" s="1">
        <f t="shared" si="0"/>
        <v>1.7828549570134231</v>
      </c>
      <c r="G19" s="1">
        <f t="shared" si="1"/>
        <v>3.4181450429865765</v>
      </c>
    </row>
    <row r="20" spans="1:7" x14ac:dyDescent="0.25">
      <c r="A20" s="1" t="s">
        <v>10</v>
      </c>
      <c r="B20" s="1" t="s">
        <v>5</v>
      </c>
      <c r="C20" s="1">
        <v>15</v>
      </c>
      <c r="D20" s="1">
        <v>2.6004999999999998</v>
      </c>
      <c r="E20" s="1">
        <v>0.19159999999999999</v>
      </c>
      <c r="F20" s="1">
        <f t="shared" si="0"/>
        <v>1.7828549570134231</v>
      </c>
      <c r="G20" s="1">
        <f t="shared" si="1"/>
        <v>3.4181450429865765</v>
      </c>
    </row>
    <row r="21" spans="1:7" x14ac:dyDescent="0.25">
      <c r="A21" s="1" t="s">
        <v>10</v>
      </c>
      <c r="B21" s="1" t="s">
        <v>6</v>
      </c>
      <c r="C21" s="1">
        <v>15</v>
      </c>
      <c r="D21" s="1">
        <v>2.8226</v>
      </c>
      <c r="E21" s="1">
        <v>0.76</v>
      </c>
      <c r="F21" s="1">
        <f t="shared" si="0"/>
        <v>-0.42066843773381191</v>
      </c>
      <c r="G21" s="1">
        <f t="shared" si="1"/>
        <v>6.0658684377338119</v>
      </c>
    </row>
    <row r="22" spans="1:7" x14ac:dyDescent="0.25">
      <c r="A22" s="1" t="s">
        <v>10</v>
      </c>
      <c r="B22" s="1" t="s">
        <v>7</v>
      </c>
      <c r="C22" s="1">
        <v>15</v>
      </c>
      <c r="D22" s="1">
        <v>2.0063</v>
      </c>
      <c r="E22" s="1">
        <v>0.12740000000000001</v>
      </c>
      <c r="F22" s="1">
        <f t="shared" si="0"/>
        <v>1.4626257908325162</v>
      </c>
      <c r="G22" s="1">
        <f t="shared" si="1"/>
        <v>2.549974209167484</v>
      </c>
    </row>
    <row r="23" spans="1:7" x14ac:dyDescent="0.25">
      <c r="A23" s="1" t="s">
        <v>11</v>
      </c>
      <c r="B23" s="1" t="s">
        <v>3</v>
      </c>
      <c r="C23" s="1">
        <v>13</v>
      </c>
      <c r="D23" s="1">
        <v>1.973586472</v>
      </c>
      <c r="E23" s="1">
        <v>0.473382937</v>
      </c>
      <c r="F23" s="1">
        <f t="shared" si="0"/>
        <v>-0.13696861597807075</v>
      </c>
      <c r="G23" s="1">
        <f t="shared" si="1"/>
        <v>4.0841415599780708</v>
      </c>
    </row>
    <row r="24" spans="1:7" x14ac:dyDescent="0.25">
      <c r="A24" s="1" t="s">
        <v>11</v>
      </c>
      <c r="B24" s="1" t="s">
        <v>4</v>
      </c>
      <c r="C24" s="1">
        <v>13</v>
      </c>
      <c r="D24" s="1">
        <v>2.0811000000000002</v>
      </c>
      <c r="E24" s="1">
        <v>0.49049999999999999</v>
      </c>
      <c r="F24" s="1">
        <f t="shared" si="0"/>
        <v>-0.10577069122908345</v>
      </c>
      <c r="G24" s="1">
        <f t="shared" si="1"/>
        <v>4.2679706912290838</v>
      </c>
    </row>
    <row r="25" spans="1:7" x14ac:dyDescent="0.25">
      <c r="A25" s="1" t="s">
        <v>11</v>
      </c>
      <c r="B25" s="1" t="s">
        <v>5</v>
      </c>
      <c r="C25" s="1">
        <v>13</v>
      </c>
      <c r="D25" s="1">
        <v>2.0811000000000002</v>
      </c>
      <c r="E25" s="1">
        <v>0.49049999999999999</v>
      </c>
      <c r="F25" s="1">
        <f t="shared" si="0"/>
        <v>-0.10577069122908345</v>
      </c>
      <c r="G25" s="1">
        <f t="shared" si="1"/>
        <v>4.2679706912290838</v>
      </c>
    </row>
    <row r="26" spans="1:7" x14ac:dyDescent="0.25">
      <c r="A26" s="1" t="s">
        <v>11</v>
      </c>
      <c r="B26" s="1" t="s">
        <v>6</v>
      </c>
      <c r="C26" s="1">
        <v>13</v>
      </c>
      <c r="D26" s="1">
        <v>2.0390000000000001</v>
      </c>
      <c r="E26" s="1">
        <v>0.76</v>
      </c>
      <c r="F26" s="1">
        <f t="shared" si="0"/>
        <v>-1.3494234971133605</v>
      </c>
      <c r="G26" s="1">
        <f t="shared" si="1"/>
        <v>5.4274234971133613</v>
      </c>
    </row>
    <row r="27" spans="1:7" x14ac:dyDescent="0.25">
      <c r="A27" s="1" t="s">
        <v>11</v>
      </c>
      <c r="B27" s="1" t="s">
        <v>7</v>
      </c>
      <c r="C27" s="1">
        <v>13</v>
      </c>
      <c r="D27" s="1">
        <v>1.7941</v>
      </c>
      <c r="E27" s="1">
        <v>0.42409999999999998</v>
      </c>
      <c r="F27" s="1">
        <f t="shared" si="0"/>
        <v>-9.6729480428652925E-2</v>
      </c>
      <c r="G27" s="1">
        <f t="shared" si="1"/>
        <v>3.6849294804286528</v>
      </c>
    </row>
    <row r="28" spans="1:7" x14ac:dyDescent="0.25">
      <c r="A28" s="1" t="s">
        <v>12</v>
      </c>
      <c r="B28" s="1" t="s">
        <v>3</v>
      </c>
      <c r="C28" s="1">
        <v>75</v>
      </c>
      <c r="D28" s="1">
        <v>4.9951848610000003</v>
      </c>
      <c r="E28" s="1">
        <v>0.37661751300000001</v>
      </c>
      <c r="F28" s="1">
        <f t="shared" si="0"/>
        <v>3.6754509043818286</v>
      </c>
      <c r="G28" s="1">
        <f t="shared" si="1"/>
        <v>6.3149188176181719</v>
      </c>
    </row>
    <row r="29" spans="1:7" x14ac:dyDescent="0.25">
      <c r="A29" s="1" t="s">
        <v>12</v>
      </c>
      <c r="B29" s="1" t="s">
        <v>4</v>
      </c>
      <c r="C29" s="1">
        <v>75</v>
      </c>
      <c r="D29" s="1">
        <v>2.7242999999999999</v>
      </c>
      <c r="E29" s="1">
        <v>0.11799999999999999</v>
      </c>
      <c r="F29" s="1">
        <f t="shared" si="0"/>
        <v>2.3108072613313544</v>
      </c>
      <c r="G29" s="1">
        <f t="shared" si="1"/>
        <v>3.1377927386686455</v>
      </c>
    </row>
    <row r="30" spans="1:7" x14ac:dyDescent="0.25">
      <c r="A30" s="1" t="s">
        <v>12</v>
      </c>
      <c r="B30" s="1" t="s">
        <v>5</v>
      </c>
      <c r="C30" s="1">
        <v>75</v>
      </c>
      <c r="D30" s="1">
        <v>2.7242999999999999</v>
      </c>
      <c r="E30" s="1">
        <v>0.11799999999999999</v>
      </c>
      <c r="F30" s="1">
        <f t="shared" si="0"/>
        <v>2.3108072613313544</v>
      </c>
      <c r="G30" s="1">
        <f t="shared" si="1"/>
        <v>3.1377927386686455</v>
      </c>
    </row>
    <row r="31" spans="1:7" x14ac:dyDescent="0.25">
      <c r="A31" s="1" t="s">
        <v>12</v>
      </c>
      <c r="B31" s="1" t="s">
        <v>6</v>
      </c>
      <c r="C31" s="1">
        <v>75</v>
      </c>
      <c r="D31" s="1">
        <v>2.7572999999999999</v>
      </c>
      <c r="E31" s="1">
        <v>0.76</v>
      </c>
      <c r="F31" s="1">
        <f t="shared" si="0"/>
        <v>9.4126428913807736E-2</v>
      </c>
      <c r="G31" s="1">
        <f t="shared" si="1"/>
        <v>5.420473571086192</v>
      </c>
    </row>
    <row r="32" spans="1:7" x14ac:dyDescent="0.25">
      <c r="A32" s="1" t="s">
        <v>12</v>
      </c>
      <c r="B32" s="1" t="s">
        <v>7</v>
      </c>
      <c r="C32" s="1">
        <v>75</v>
      </c>
      <c r="D32" s="1">
        <v>1.8576999999999999</v>
      </c>
      <c r="E32" s="1">
        <v>9.2600000000000002E-2</v>
      </c>
      <c r="F32" s="1">
        <f t="shared" si="0"/>
        <v>1.5332133254176559</v>
      </c>
      <c r="G32" s="1">
        <f t="shared" si="1"/>
        <v>2.1821866745823439</v>
      </c>
    </row>
    <row r="33" spans="1:7" x14ac:dyDescent="0.25">
      <c r="A33" s="1" t="s">
        <v>13</v>
      </c>
      <c r="B33" s="1" t="s">
        <v>3</v>
      </c>
      <c r="C33" s="1">
        <v>7</v>
      </c>
      <c r="D33" s="1">
        <v>3.0792992300000002</v>
      </c>
      <c r="E33" s="1">
        <v>0.607847311</v>
      </c>
      <c r="F33" s="1">
        <f t="shared" si="0"/>
        <v>-0.71651865544360094</v>
      </c>
      <c r="G33" s="1">
        <f t="shared" si="1"/>
        <v>6.8751171154436008</v>
      </c>
    </row>
    <row r="34" spans="1:7" x14ac:dyDescent="0.25">
      <c r="A34" s="1" t="s">
        <v>13</v>
      </c>
      <c r="B34" s="1" t="s">
        <v>4</v>
      </c>
      <c r="C34" s="1">
        <v>7</v>
      </c>
      <c r="D34" s="1">
        <v>2.0853000000000002</v>
      </c>
      <c r="E34" s="1">
        <v>1.6202000000000001</v>
      </c>
      <c r="F34" s="1">
        <f t="shared" si="0"/>
        <v>-8.0323463672728543</v>
      </c>
      <c r="G34" s="1">
        <f t="shared" si="1"/>
        <v>12.202946367272855</v>
      </c>
    </row>
    <row r="35" spans="1:7" x14ac:dyDescent="0.25">
      <c r="A35" s="1" t="s">
        <v>13</v>
      </c>
      <c r="B35" s="1" t="s">
        <v>5</v>
      </c>
      <c r="C35" s="1">
        <v>7</v>
      </c>
      <c r="D35" s="1">
        <v>2.0853000000000002</v>
      </c>
      <c r="E35" s="1">
        <v>1.6202000000000001</v>
      </c>
      <c r="F35" s="1">
        <f t="shared" si="0"/>
        <v>-8.0323463672728543</v>
      </c>
      <c r="G35" s="1">
        <f t="shared" si="1"/>
        <v>12.202946367272855</v>
      </c>
    </row>
    <row r="36" spans="1:7" x14ac:dyDescent="0.25">
      <c r="A36" s="1" t="s">
        <v>13</v>
      </c>
      <c r="B36" s="1" t="s">
        <v>6</v>
      </c>
      <c r="C36" s="1">
        <v>7</v>
      </c>
      <c r="D36" s="1">
        <v>2.9533</v>
      </c>
      <c r="E36" s="1">
        <v>0.76</v>
      </c>
      <c r="F36" s="1">
        <f t="shared" si="0"/>
        <v>-1.7926642261000922</v>
      </c>
      <c r="G36" s="1">
        <f t="shared" si="1"/>
        <v>7.6992642261000928</v>
      </c>
    </row>
    <row r="37" spans="1:7" x14ac:dyDescent="0.25">
      <c r="A37" s="1" t="s">
        <v>13</v>
      </c>
      <c r="B37" s="1" t="s">
        <v>7</v>
      </c>
      <c r="C37" s="1">
        <v>7</v>
      </c>
      <c r="D37" s="1">
        <v>1.3492</v>
      </c>
      <c r="E37" s="1">
        <v>0.49309999999999998</v>
      </c>
      <c r="F37" s="1">
        <f t="shared" si="0"/>
        <v>-1.7300565261709939</v>
      </c>
      <c r="G37" s="1">
        <f t="shared" si="1"/>
        <v>4.4284565261709936</v>
      </c>
    </row>
    <row r="38" spans="1:7" x14ac:dyDescent="0.25">
      <c r="A38" s="1" t="s">
        <v>14</v>
      </c>
      <c r="B38" s="1" t="s">
        <v>3</v>
      </c>
      <c r="C38" s="1">
        <v>59</v>
      </c>
      <c r="D38" s="1">
        <v>2.3938565650000001</v>
      </c>
      <c r="E38" s="1">
        <v>0.150808782</v>
      </c>
      <c r="F38" s="1">
        <f t="shared" si="0"/>
        <v>1.8590742084750711</v>
      </c>
      <c r="G38" s="1">
        <f t="shared" si="1"/>
        <v>2.9286389215249291</v>
      </c>
    </row>
    <row r="39" spans="1:7" x14ac:dyDescent="0.25">
      <c r="A39" s="1" t="s">
        <v>14</v>
      </c>
      <c r="B39" s="1" t="s">
        <v>4</v>
      </c>
      <c r="C39" s="1">
        <v>59</v>
      </c>
      <c r="D39" s="1">
        <v>2.2202000000000002</v>
      </c>
      <c r="E39" s="1">
        <v>4.2999999999999997E-2</v>
      </c>
      <c r="F39" s="1">
        <f t="shared" si="0"/>
        <v>2.0677178897037183</v>
      </c>
      <c r="G39" s="1">
        <f t="shared" si="1"/>
        <v>2.3726821102962821</v>
      </c>
    </row>
    <row r="40" spans="1:7" x14ac:dyDescent="0.25">
      <c r="A40" s="1" t="s">
        <v>14</v>
      </c>
      <c r="B40" s="1" t="s">
        <v>5</v>
      </c>
      <c r="C40" s="1">
        <v>59</v>
      </c>
      <c r="D40" s="1">
        <v>2.2202000000000002</v>
      </c>
      <c r="E40" s="1">
        <v>4.2999999999999997E-2</v>
      </c>
      <c r="F40" s="1">
        <f t="shared" si="0"/>
        <v>2.0677178897037183</v>
      </c>
      <c r="G40" s="1">
        <f t="shared" si="1"/>
        <v>2.3726821102962821</v>
      </c>
    </row>
    <row r="41" spans="1:7" x14ac:dyDescent="0.25">
      <c r="A41" s="1" t="s">
        <v>14</v>
      </c>
      <c r="B41" s="1" t="s">
        <v>6</v>
      </c>
      <c r="C41" s="1">
        <v>59</v>
      </c>
      <c r="D41" s="1">
        <v>2.2715999999999998</v>
      </c>
      <c r="E41" s="1">
        <v>0.38</v>
      </c>
      <c r="F41" s="1">
        <f t="shared" si="0"/>
        <v>0.92408367645146083</v>
      </c>
      <c r="G41" s="1">
        <f t="shared" si="1"/>
        <v>3.6191163235485391</v>
      </c>
    </row>
    <row r="42" spans="1:7" x14ac:dyDescent="0.25">
      <c r="A42" s="1" t="s">
        <v>14</v>
      </c>
      <c r="B42" s="1" t="s">
        <v>7</v>
      </c>
      <c r="C42" s="1">
        <v>59</v>
      </c>
      <c r="D42" s="1">
        <v>1.8880999999999999</v>
      </c>
      <c r="E42" s="1">
        <v>3.9300000000000002E-2</v>
      </c>
      <c r="F42" s="1">
        <f t="shared" si="0"/>
        <v>1.7487384433803748</v>
      </c>
      <c r="G42" s="1">
        <f t="shared" si="1"/>
        <v>2.0274615566196252</v>
      </c>
    </row>
    <row r="43" spans="1:7" x14ac:dyDescent="0.25">
      <c r="A43" s="1" t="s">
        <v>15</v>
      </c>
      <c r="B43" s="1" t="s">
        <v>3</v>
      </c>
      <c r="C43" s="1">
        <v>63</v>
      </c>
      <c r="D43" s="1">
        <v>1.701197173</v>
      </c>
      <c r="E43" s="1">
        <v>8.5268111999999993E-2</v>
      </c>
      <c r="F43" s="1">
        <f t="shared" si="0"/>
        <v>1.3999027190638795</v>
      </c>
      <c r="G43" s="1">
        <f t="shared" si="1"/>
        <v>2.0024916269361204</v>
      </c>
    </row>
    <row r="44" spans="1:7" x14ac:dyDescent="0.25">
      <c r="A44" s="1" t="s">
        <v>15</v>
      </c>
      <c r="B44" s="1" t="s">
        <v>4</v>
      </c>
      <c r="C44" s="1">
        <v>63</v>
      </c>
      <c r="D44" s="1">
        <v>2.3045</v>
      </c>
      <c r="E44" s="1">
        <v>8.4500000000000006E-2</v>
      </c>
      <c r="F44" s="1">
        <f t="shared" si="0"/>
        <v>2.005919666034095</v>
      </c>
      <c r="G44" s="1">
        <f t="shared" si="1"/>
        <v>2.603080333965905</v>
      </c>
    </row>
    <row r="45" spans="1:7" x14ac:dyDescent="0.25">
      <c r="A45" s="1" t="s">
        <v>15</v>
      </c>
      <c r="B45" s="1" t="s">
        <v>5</v>
      </c>
      <c r="C45" s="1">
        <v>63</v>
      </c>
      <c r="D45" s="1">
        <v>2.2566999999999999</v>
      </c>
      <c r="E45" s="1">
        <v>9.3299999999999994E-2</v>
      </c>
      <c r="F45" s="1">
        <f t="shared" si="0"/>
        <v>1.9270249093607228</v>
      </c>
      <c r="G45" s="1">
        <f t="shared" si="1"/>
        <v>2.5863750906392768</v>
      </c>
    </row>
    <row r="46" spans="1:7" x14ac:dyDescent="0.25">
      <c r="A46" s="1" t="s">
        <v>15</v>
      </c>
      <c r="B46" s="1" t="s">
        <v>6</v>
      </c>
      <c r="C46" s="1">
        <v>63</v>
      </c>
      <c r="D46" s="1">
        <v>2.9737</v>
      </c>
      <c r="E46" s="1">
        <v>0.71250000000000002</v>
      </c>
      <c r="F46" s="1">
        <f t="shared" si="0"/>
        <v>0.45608475797979642</v>
      </c>
      <c r="G46" s="1">
        <f t="shared" si="1"/>
        <v>5.4913152420202032</v>
      </c>
    </row>
    <row r="47" spans="1:7" x14ac:dyDescent="0.25">
      <c r="A47" s="1" t="s">
        <v>15</v>
      </c>
      <c r="B47" s="1" t="s">
        <v>7</v>
      </c>
      <c r="C47" s="1">
        <v>63</v>
      </c>
      <c r="D47" s="1">
        <v>1.8167</v>
      </c>
      <c r="E47" s="1">
        <v>5.2200000000000003E-2</v>
      </c>
      <c r="F47" s="1">
        <f t="shared" si="0"/>
        <v>1.6322515570056777</v>
      </c>
      <c r="G47" s="1">
        <f t="shared" si="1"/>
        <v>2.0011484429943223</v>
      </c>
    </row>
    <row r="48" spans="1:7" x14ac:dyDescent="0.25">
      <c r="A48" s="1" t="s">
        <v>16</v>
      </c>
      <c r="B48" s="1" t="s">
        <v>3</v>
      </c>
      <c r="C48" s="1">
        <v>8</v>
      </c>
      <c r="D48" s="1">
        <v>1.460159601</v>
      </c>
      <c r="E48" s="1">
        <v>0.26767569899999999</v>
      </c>
      <c r="F48" s="1">
        <f t="shared" si="0"/>
        <v>-4.9969558468601738E-2</v>
      </c>
      <c r="G48" s="1">
        <f t="shared" si="1"/>
        <v>2.9702887604686019</v>
      </c>
    </row>
    <row r="49" spans="1:7" x14ac:dyDescent="0.25">
      <c r="A49" s="1" t="s">
        <v>16</v>
      </c>
      <c r="B49" s="1" t="s">
        <v>4</v>
      </c>
      <c r="C49" s="1">
        <v>8</v>
      </c>
      <c r="D49" s="1">
        <v>2.2873999999999999</v>
      </c>
      <c r="E49" s="1">
        <v>0.1817</v>
      </c>
      <c r="F49" s="1">
        <f t="shared" si="0"/>
        <v>1.2623145353854293</v>
      </c>
      <c r="G49" s="1">
        <f t="shared" si="1"/>
        <v>3.3124854646145705</v>
      </c>
    </row>
    <row r="50" spans="1:7" x14ac:dyDescent="0.25">
      <c r="A50" s="1" t="s">
        <v>16</v>
      </c>
      <c r="B50" s="1" t="s">
        <v>5</v>
      </c>
      <c r="C50" s="1">
        <v>8</v>
      </c>
      <c r="D50" s="1">
        <v>2.2873999999999999</v>
      </c>
      <c r="E50" s="1">
        <v>0.1817</v>
      </c>
      <c r="F50" s="1">
        <f t="shared" si="0"/>
        <v>1.2623145353854293</v>
      </c>
      <c r="G50" s="1">
        <f t="shared" si="1"/>
        <v>3.3124854646145705</v>
      </c>
    </row>
    <row r="51" spans="1:7" x14ac:dyDescent="0.25">
      <c r="A51" s="1" t="s">
        <v>16</v>
      </c>
      <c r="B51" s="1" t="s">
        <v>6</v>
      </c>
      <c r="C51" s="1">
        <v>8</v>
      </c>
      <c r="D51" s="1">
        <v>2.7572999999999999</v>
      </c>
      <c r="E51" s="1">
        <v>0.76</v>
      </c>
      <c r="F51" s="1">
        <f t="shared" si="0"/>
        <v>-1.530344210825942</v>
      </c>
      <c r="G51" s="1">
        <f t="shared" si="1"/>
        <v>7.0449442108259417</v>
      </c>
    </row>
    <row r="52" spans="1:7" x14ac:dyDescent="0.25">
      <c r="A52" s="1" t="s">
        <v>16</v>
      </c>
      <c r="B52" s="1" t="s">
        <v>7</v>
      </c>
      <c r="C52" s="1">
        <v>8</v>
      </c>
      <c r="D52" s="1">
        <v>1.9596</v>
      </c>
      <c r="E52" s="1">
        <v>0.16450000000000001</v>
      </c>
      <c r="F52" s="1">
        <f t="shared" si="0"/>
        <v>1.031550693840964</v>
      </c>
      <c r="G52" s="1">
        <f t="shared" si="1"/>
        <v>2.887649306159036</v>
      </c>
    </row>
    <row r="53" spans="1:7" x14ac:dyDescent="0.25">
      <c r="A53" s="1" t="s">
        <v>17</v>
      </c>
      <c r="B53" s="1" t="s">
        <v>3</v>
      </c>
      <c r="C53" s="1">
        <v>14</v>
      </c>
      <c r="D53" s="1">
        <v>1.3878481300000001</v>
      </c>
      <c r="E53" s="1">
        <v>9.4803472999999999E-2</v>
      </c>
      <c r="F53" s="1">
        <f t="shared" si="0"/>
        <v>0.97507686989357478</v>
      </c>
      <c r="G53" s="1">
        <f t="shared" si="1"/>
        <v>1.8006193901064254</v>
      </c>
    </row>
    <row r="54" spans="1:7" x14ac:dyDescent="0.25">
      <c r="A54" s="1" t="s">
        <v>17</v>
      </c>
      <c r="B54" s="1" t="s">
        <v>4</v>
      </c>
      <c r="C54" s="1">
        <v>14</v>
      </c>
      <c r="D54" s="1">
        <v>2.1831999999999998</v>
      </c>
      <c r="E54" s="1">
        <v>0.2248</v>
      </c>
      <c r="F54" s="1">
        <f t="shared" si="0"/>
        <v>1.2044280591036531</v>
      </c>
      <c r="G54" s="1">
        <f t="shared" si="1"/>
        <v>3.1619719408963465</v>
      </c>
    </row>
    <row r="55" spans="1:7" x14ac:dyDescent="0.25">
      <c r="A55" s="1" t="s">
        <v>17</v>
      </c>
      <c r="B55" s="1" t="s">
        <v>5</v>
      </c>
      <c r="C55" s="1">
        <v>14</v>
      </c>
      <c r="D55" s="1">
        <v>2.2726999999999999</v>
      </c>
      <c r="E55" s="1">
        <v>0.25240000000000001</v>
      </c>
      <c r="F55" s="1">
        <f t="shared" si="0"/>
        <v>1.1737585503459165</v>
      </c>
      <c r="G55" s="1">
        <f t="shared" si="1"/>
        <v>3.3716414496540832</v>
      </c>
    </row>
    <row r="56" spans="1:7" x14ac:dyDescent="0.25">
      <c r="A56" s="1" t="s">
        <v>17</v>
      </c>
      <c r="B56" s="1" t="s">
        <v>6</v>
      </c>
      <c r="C56" s="1">
        <v>14</v>
      </c>
      <c r="D56" s="1">
        <v>2.3206000000000002</v>
      </c>
      <c r="E56" s="1">
        <v>0.47499999999999998</v>
      </c>
      <c r="F56" s="1">
        <f t="shared" si="0"/>
        <v>0.25246533840852026</v>
      </c>
      <c r="G56" s="1">
        <f t="shared" si="1"/>
        <v>4.3887346615914797</v>
      </c>
    </row>
    <row r="57" spans="1:7" x14ac:dyDescent="0.25">
      <c r="A57" s="1" t="s">
        <v>17</v>
      </c>
      <c r="B57" s="1" t="s">
        <v>7</v>
      </c>
      <c r="C57" s="1">
        <v>14</v>
      </c>
      <c r="D57" s="1">
        <v>1.3351</v>
      </c>
      <c r="E57" s="1">
        <v>0.26240000000000002</v>
      </c>
      <c r="F57" s="1">
        <f t="shared" si="0"/>
        <v>0.19261887325978</v>
      </c>
      <c r="G57" s="1">
        <f t="shared" si="1"/>
        <v>2.4775811267402199</v>
      </c>
    </row>
    <row r="58" spans="1:7" x14ac:dyDescent="0.25">
      <c r="A58" s="1" t="s">
        <v>18</v>
      </c>
      <c r="B58" s="1" t="s">
        <v>3</v>
      </c>
      <c r="C58" s="1">
        <v>6</v>
      </c>
      <c r="D58" s="1">
        <v>0.63255850599999996</v>
      </c>
      <c r="E58" s="1">
        <v>0.17004550500000001</v>
      </c>
      <c r="F58" s="1">
        <f t="shared" si="0"/>
        <v>-0.59974150825679529</v>
      </c>
      <c r="G58" s="1">
        <f t="shared" si="1"/>
        <v>1.8648585202567953</v>
      </c>
    </row>
    <row r="59" spans="1:7" x14ac:dyDescent="0.25">
      <c r="A59" s="1" t="s">
        <v>18</v>
      </c>
      <c r="B59" s="1" t="s">
        <v>4</v>
      </c>
      <c r="C59" s="1">
        <v>6</v>
      </c>
      <c r="D59" s="1">
        <v>2.5192000000000001</v>
      </c>
      <c r="E59" s="1">
        <v>0.27710000000000001</v>
      </c>
      <c r="F59" s="1">
        <f t="shared" si="0"/>
        <v>0.51108850096003478</v>
      </c>
      <c r="G59" s="1">
        <f t="shared" si="1"/>
        <v>4.5273114990399659</v>
      </c>
    </row>
    <row r="60" spans="1:7" x14ac:dyDescent="0.25">
      <c r="A60" s="1" t="s">
        <v>18</v>
      </c>
      <c r="B60" s="1" t="s">
        <v>5</v>
      </c>
      <c r="C60" s="1">
        <v>6</v>
      </c>
      <c r="D60" s="1">
        <v>2.5192000000000001</v>
      </c>
      <c r="E60" s="1">
        <v>0.27710000000000001</v>
      </c>
      <c r="F60" s="1">
        <f t="shared" si="0"/>
        <v>0.51108850096003478</v>
      </c>
      <c r="G60" s="1">
        <f t="shared" si="1"/>
        <v>4.5273114990399659</v>
      </c>
    </row>
    <row r="61" spans="1:7" x14ac:dyDescent="0.25">
      <c r="A61" s="1" t="s">
        <v>18</v>
      </c>
      <c r="B61" s="1" t="s">
        <v>6</v>
      </c>
      <c r="C61" s="1">
        <v>6</v>
      </c>
      <c r="D61" s="1">
        <v>2.2349000000000001</v>
      </c>
      <c r="E61" s="1">
        <v>0.76</v>
      </c>
      <c r="F61" s="1">
        <f t="shared" si="0"/>
        <v>-3.272731682679082</v>
      </c>
      <c r="G61" s="1">
        <f t="shared" si="1"/>
        <v>7.7425316826790826</v>
      </c>
    </row>
    <row r="62" spans="1:7" x14ac:dyDescent="0.25">
      <c r="A62" s="1" t="s">
        <v>18</v>
      </c>
      <c r="B62" s="1" t="s">
        <v>7</v>
      </c>
      <c r="C62" s="1">
        <v>6</v>
      </c>
      <c r="D62" s="1">
        <v>2.0243000000000002</v>
      </c>
      <c r="E62" s="1">
        <v>0.15160000000000001</v>
      </c>
      <c r="F62" s="1">
        <f t="shared" si="0"/>
        <v>0.92567241698138325</v>
      </c>
      <c r="G62" s="1">
        <f t="shared" si="1"/>
        <v>3.1229275830186172</v>
      </c>
    </row>
    <row r="63" spans="1:7" x14ac:dyDescent="0.25">
      <c r="A63" s="1" t="s">
        <v>19</v>
      </c>
      <c r="B63" s="1" t="s">
        <v>3</v>
      </c>
      <c r="C63" s="1">
        <v>68</v>
      </c>
      <c r="D63" s="1">
        <v>2.0797045550000002</v>
      </c>
      <c r="E63" s="1">
        <v>0.14338941399999999</v>
      </c>
      <c r="F63" s="1">
        <f t="shared" si="0"/>
        <v>1.5749811629500874</v>
      </c>
      <c r="G63" s="1">
        <f t="shared" si="1"/>
        <v>2.584427947049913</v>
      </c>
    </row>
    <row r="64" spans="1:7" x14ac:dyDescent="0.25">
      <c r="A64" s="1" t="s">
        <v>19</v>
      </c>
      <c r="B64" s="1" t="s">
        <v>4</v>
      </c>
      <c r="C64" s="1">
        <v>68</v>
      </c>
      <c r="D64" s="1">
        <v>2.2162999999999999</v>
      </c>
      <c r="E64" s="1">
        <v>9.5299999999999996E-2</v>
      </c>
      <c r="F64" s="1">
        <f t="shared" si="0"/>
        <v>1.8808488818138507</v>
      </c>
      <c r="G64" s="1">
        <f t="shared" si="1"/>
        <v>2.5517511181861492</v>
      </c>
    </row>
    <row r="65" spans="1:7" x14ac:dyDescent="0.25">
      <c r="A65" s="1" t="s">
        <v>19</v>
      </c>
      <c r="B65" s="1" t="s">
        <v>5</v>
      </c>
      <c r="C65" s="1">
        <v>68</v>
      </c>
      <c r="D65" s="1">
        <v>2.2425999999999999</v>
      </c>
      <c r="E65" s="1">
        <v>9.4799999999999995E-2</v>
      </c>
      <c r="F65" s="1">
        <f t="shared" si="0"/>
        <v>1.9089088562009762</v>
      </c>
      <c r="G65" s="1">
        <f t="shared" si="1"/>
        <v>2.5762911437990237</v>
      </c>
    </row>
    <row r="66" spans="1:7" x14ac:dyDescent="0.25">
      <c r="A66" s="1" t="s">
        <v>19</v>
      </c>
      <c r="B66" s="1" t="s">
        <v>6</v>
      </c>
      <c r="C66" s="1">
        <v>68</v>
      </c>
      <c r="D66" s="1">
        <v>2.6063000000000001</v>
      </c>
      <c r="E66" s="1">
        <v>0.47499999999999998</v>
      </c>
      <c r="F66" s="1">
        <f t="shared" si="0"/>
        <v>0.93432433223063027</v>
      </c>
      <c r="G66" s="1">
        <f t="shared" si="1"/>
        <v>4.2782756677693694</v>
      </c>
    </row>
    <row r="67" spans="1:7" x14ac:dyDescent="0.25">
      <c r="A67" s="1" t="s">
        <v>19</v>
      </c>
      <c r="B67" s="1" t="s">
        <v>7</v>
      </c>
      <c r="C67" s="1">
        <v>68</v>
      </c>
      <c r="D67" s="1">
        <v>1.8907</v>
      </c>
      <c r="E67" s="1">
        <v>8.0199999999999994E-2</v>
      </c>
      <c r="F67" s="1">
        <f t="shared" si="0"/>
        <v>1.6084001083050454</v>
      </c>
      <c r="G67" s="1">
        <f t="shared" si="1"/>
        <v>2.1729998916949547</v>
      </c>
    </row>
    <row r="68" spans="1:7" x14ac:dyDescent="0.25">
      <c r="A68" s="1" t="s">
        <v>20</v>
      </c>
      <c r="B68" s="1" t="s">
        <v>3</v>
      </c>
      <c r="C68" s="1">
        <v>15</v>
      </c>
      <c r="D68" s="1">
        <v>1.9206502809999999</v>
      </c>
      <c r="E68" s="1">
        <v>0.407720629</v>
      </c>
      <c r="F68" s="1">
        <f t="shared" ref="F68:F131" si="2">D68+_xlfn.T.INV(0.025/64,C68-1)*E68</f>
        <v>0.18071942909384586</v>
      </c>
      <c r="G68" s="1">
        <f t="shared" ref="G68:G131" si="3">D68-_xlfn.T.INV(0.025/64,C68-1)*E68</f>
        <v>3.6605811329061542</v>
      </c>
    </row>
    <row r="69" spans="1:7" x14ac:dyDescent="0.25">
      <c r="A69" s="1" t="s">
        <v>20</v>
      </c>
      <c r="B69" s="1" t="s">
        <v>4</v>
      </c>
      <c r="C69" s="1">
        <v>15</v>
      </c>
      <c r="D69" s="1">
        <v>1.492</v>
      </c>
      <c r="E69" s="1">
        <v>0.69089999999999996</v>
      </c>
      <c r="F69" s="1">
        <f t="shared" si="2"/>
        <v>-1.4563870574082771</v>
      </c>
      <c r="G69" s="1">
        <f t="shared" si="3"/>
        <v>4.4403870574082767</v>
      </c>
    </row>
    <row r="70" spans="1:7" x14ac:dyDescent="0.25">
      <c r="A70" s="1" t="s">
        <v>20</v>
      </c>
      <c r="B70" s="1" t="s">
        <v>5</v>
      </c>
      <c r="C70" s="1">
        <v>15</v>
      </c>
      <c r="D70" s="1">
        <v>1.492</v>
      </c>
      <c r="E70" s="1">
        <v>0.69089999999999996</v>
      </c>
      <c r="F70" s="1">
        <f t="shared" si="2"/>
        <v>-1.4563870574082771</v>
      </c>
      <c r="G70" s="1">
        <f t="shared" si="3"/>
        <v>4.4403870574082767</v>
      </c>
    </row>
    <row r="71" spans="1:7" x14ac:dyDescent="0.25">
      <c r="A71" s="1" t="s">
        <v>20</v>
      </c>
      <c r="B71" s="1" t="s">
        <v>6</v>
      </c>
      <c r="C71" s="1">
        <v>15</v>
      </c>
      <c r="D71" s="1">
        <v>2.1696</v>
      </c>
      <c r="E71" s="1">
        <v>0.76</v>
      </c>
      <c r="F71" s="1">
        <f t="shared" si="2"/>
        <v>-1.0736684377338119</v>
      </c>
      <c r="G71" s="1">
        <f t="shared" si="3"/>
        <v>5.4128684377338114</v>
      </c>
    </row>
    <row r="72" spans="1:7" x14ac:dyDescent="0.25">
      <c r="A72" s="1" t="s">
        <v>20</v>
      </c>
      <c r="B72" s="1" t="s">
        <v>7</v>
      </c>
      <c r="C72" s="1">
        <v>15</v>
      </c>
      <c r="D72" s="1">
        <v>1.3473999999999999</v>
      </c>
      <c r="E72" s="1">
        <v>0.37390000000000001</v>
      </c>
      <c r="F72" s="1">
        <f t="shared" si="2"/>
        <v>-0.24820272219562156</v>
      </c>
      <c r="G72" s="1">
        <f t="shared" si="3"/>
        <v>2.9430027221956214</v>
      </c>
    </row>
    <row r="73" spans="1:7" x14ac:dyDescent="0.25">
      <c r="A73" s="1" t="s">
        <v>21</v>
      </c>
      <c r="B73" s="1" t="s">
        <v>3</v>
      </c>
      <c r="C73" s="1">
        <v>162</v>
      </c>
      <c r="D73" s="1">
        <v>3.7727746419999999</v>
      </c>
      <c r="E73" s="1">
        <v>0.14816237500000001</v>
      </c>
      <c r="F73" s="1">
        <f t="shared" si="2"/>
        <v>3.2653836286759761</v>
      </c>
      <c r="G73" s="1">
        <f t="shared" si="3"/>
        <v>4.2801656553240237</v>
      </c>
    </row>
    <row r="74" spans="1:7" x14ac:dyDescent="0.25">
      <c r="A74" s="1" t="s">
        <v>21</v>
      </c>
      <c r="B74" s="1" t="s">
        <v>4</v>
      </c>
      <c r="C74" s="1">
        <v>162</v>
      </c>
      <c r="D74" s="1">
        <v>2.8965999999999998</v>
      </c>
      <c r="E74" s="1">
        <v>0.1086</v>
      </c>
      <c r="F74" s="1">
        <f t="shared" si="2"/>
        <v>2.5246927324026158</v>
      </c>
      <c r="G74" s="1">
        <f t="shared" si="3"/>
        <v>3.2685072675973839</v>
      </c>
    </row>
    <row r="75" spans="1:7" x14ac:dyDescent="0.25">
      <c r="A75" s="1" t="s">
        <v>21</v>
      </c>
      <c r="B75" s="1" t="s">
        <v>5</v>
      </c>
      <c r="C75" s="1">
        <v>162</v>
      </c>
      <c r="D75" s="1">
        <v>2.8791000000000002</v>
      </c>
      <c r="E75" s="1">
        <v>0.1129</v>
      </c>
      <c r="F75" s="1">
        <f t="shared" si="2"/>
        <v>2.4924671223596255</v>
      </c>
      <c r="G75" s="1">
        <f t="shared" si="3"/>
        <v>3.2657328776403749</v>
      </c>
    </row>
    <row r="76" spans="1:7" x14ac:dyDescent="0.25">
      <c r="A76" s="1" t="s">
        <v>21</v>
      </c>
      <c r="B76" s="1" t="s">
        <v>6</v>
      </c>
      <c r="C76" s="1">
        <v>162</v>
      </c>
      <c r="D76" s="1">
        <v>2.9533</v>
      </c>
      <c r="E76" s="1">
        <v>0.76</v>
      </c>
      <c r="F76" s="1">
        <f t="shared" si="2"/>
        <v>0.35063403891333333</v>
      </c>
      <c r="G76" s="1">
        <f t="shared" si="3"/>
        <v>5.5559659610866667</v>
      </c>
    </row>
    <row r="77" spans="1:7" x14ac:dyDescent="0.25">
      <c r="A77" s="1" t="s">
        <v>21</v>
      </c>
      <c r="B77" s="1" t="s">
        <v>7</v>
      </c>
      <c r="C77" s="1">
        <v>162</v>
      </c>
      <c r="D77" s="1">
        <v>1.8616999999999999</v>
      </c>
      <c r="E77" s="1">
        <v>4.87E-2</v>
      </c>
      <c r="F77" s="1">
        <f t="shared" si="2"/>
        <v>1.6949239048619464</v>
      </c>
      <c r="G77" s="1">
        <f t="shared" si="3"/>
        <v>2.0284760951380534</v>
      </c>
    </row>
    <row r="78" spans="1:7" x14ac:dyDescent="0.25">
      <c r="A78" s="1" t="s">
        <v>22</v>
      </c>
      <c r="B78" s="1" t="s">
        <v>3</v>
      </c>
      <c r="C78" s="1">
        <v>5</v>
      </c>
      <c r="D78" s="1">
        <v>1.0939636779999999</v>
      </c>
      <c r="E78" s="1">
        <v>0.25239319300000002</v>
      </c>
      <c r="F78" s="1">
        <f t="shared" si="2"/>
        <v>-1.223549349550155</v>
      </c>
      <c r="G78" s="1">
        <f t="shared" si="3"/>
        <v>3.4114767055501547</v>
      </c>
    </row>
    <row r="79" spans="1:7" x14ac:dyDescent="0.25">
      <c r="A79" s="1" t="s">
        <v>22</v>
      </c>
      <c r="B79" s="1" t="s">
        <v>4</v>
      </c>
      <c r="C79" s="1">
        <v>5</v>
      </c>
      <c r="D79" s="1">
        <v>1.8931</v>
      </c>
      <c r="E79" s="1">
        <v>0.1008</v>
      </c>
      <c r="F79" s="1">
        <f t="shared" si="2"/>
        <v>0.96753893236433042</v>
      </c>
      <c r="G79" s="1">
        <f t="shared" si="3"/>
        <v>2.8186610676356696</v>
      </c>
    </row>
    <row r="80" spans="1:7" x14ac:dyDescent="0.25">
      <c r="A80" s="1" t="s">
        <v>22</v>
      </c>
      <c r="B80" s="1" t="s">
        <v>5</v>
      </c>
      <c r="C80" s="1">
        <v>5</v>
      </c>
      <c r="D80" s="1">
        <v>1.8931</v>
      </c>
      <c r="E80" s="1">
        <v>0.1008</v>
      </c>
      <c r="F80" s="1">
        <f t="shared" si="2"/>
        <v>0.96753893236433042</v>
      </c>
      <c r="G80" s="1">
        <f t="shared" si="3"/>
        <v>2.8186610676356696</v>
      </c>
    </row>
    <row r="81" spans="1:7" x14ac:dyDescent="0.25">
      <c r="A81" s="1" t="s">
        <v>22</v>
      </c>
      <c r="B81" s="1" t="s">
        <v>6</v>
      </c>
      <c r="C81" s="1">
        <v>5</v>
      </c>
      <c r="D81" s="1">
        <v>1.9737</v>
      </c>
      <c r="E81" s="1">
        <v>0.23749999999999999</v>
      </c>
      <c r="F81" s="1">
        <f t="shared" si="2"/>
        <v>-0.20706144408205862</v>
      </c>
      <c r="G81" s="1">
        <f t="shared" si="3"/>
        <v>4.1544614440820586</v>
      </c>
    </row>
    <row r="82" spans="1:7" x14ac:dyDescent="0.25">
      <c r="A82" s="1" t="s">
        <v>22</v>
      </c>
      <c r="B82" s="1" t="s">
        <v>7</v>
      </c>
      <c r="C82" s="1">
        <v>5</v>
      </c>
      <c r="D82" s="1">
        <v>1.7345999999999999</v>
      </c>
      <c r="E82" s="1">
        <v>5.8299999999999998E-2</v>
      </c>
      <c r="F82" s="1">
        <f t="shared" si="2"/>
        <v>1.1992804539369093</v>
      </c>
      <c r="G82" s="1">
        <f t="shared" si="3"/>
        <v>2.2699195460630905</v>
      </c>
    </row>
    <row r="83" spans="1:7" x14ac:dyDescent="0.25">
      <c r="A83" s="1" t="s">
        <v>23</v>
      </c>
      <c r="B83" s="1" t="s">
        <v>3</v>
      </c>
      <c r="C83" s="1">
        <v>5</v>
      </c>
      <c r="D83" s="1">
        <v>1.9981939799999999</v>
      </c>
      <c r="E83" s="1">
        <v>0.449362973</v>
      </c>
      <c r="F83" s="1">
        <f t="shared" si="2"/>
        <v>-2.1279257922799459</v>
      </c>
      <c r="G83" s="1">
        <f t="shared" si="3"/>
        <v>6.1243137522799458</v>
      </c>
    </row>
    <row r="84" spans="1:7" x14ac:dyDescent="0.25">
      <c r="A84" s="1" t="s">
        <v>23</v>
      </c>
      <c r="B84" s="1" t="s">
        <v>4</v>
      </c>
      <c r="C84" s="1">
        <v>5</v>
      </c>
      <c r="D84" s="1">
        <v>2.4474999999999998</v>
      </c>
      <c r="E84" s="1">
        <v>0.18779999999999999</v>
      </c>
      <c r="F84" s="1">
        <f t="shared" si="2"/>
        <v>0.72309158232163928</v>
      </c>
      <c r="G84" s="1">
        <f t="shared" si="3"/>
        <v>4.1719084176783605</v>
      </c>
    </row>
    <row r="85" spans="1:7" x14ac:dyDescent="0.25">
      <c r="A85" s="1" t="s">
        <v>23</v>
      </c>
      <c r="B85" s="1" t="s">
        <v>5</v>
      </c>
      <c r="C85" s="1">
        <v>5</v>
      </c>
      <c r="D85" s="1">
        <v>2.4474999999999998</v>
      </c>
      <c r="E85" s="1">
        <v>0.18779999999999999</v>
      </c>
      <c r="F85" s="1">
        <f t="shared" si="2"/>
        <v>0.72309158232163928</v>
      </c>
      <c r="G85" s="1">
        <f t="shared" si="3"/>
        <v>4.1719084176783605</v>
      </c>
    </row>
    <row r="86" spans="1:7" x14ac:dyDescent="0.25">
      <c r="A86" s="1" t="s">
        <v>23</v>
      </c>
      <c r="B86" s="1" t="s">
        <v>6</v>
      </c>
      <c r="C86" s="1">
        <v>5</v>
      </c>
      <c r="D86" s="1">
        <v>1.9206000000000001</v>
      </c>
      <c r="E86" s="1">
        <v>0.42749999999999999</v>
      </c>
      <c r="F86" s="1">
        <f t="shared" si="2"/>
        <v>-2.0047705993477054</v>
      </c>
      <c r="G86" s="1">
        <f t="shared" si="3"/>
        <v>5.845970599347706</v>
      </c>
    </row>
    <row r="87" spans="1:7" x14ac:dyDescent="0.25">
      <c r="A87" s="1" t="s">
        <v>23</v>
      </c>
      <c r="B87" s="1" t="s">
        <v>7</v>
      </c>
      <c r="C87" s="1">
        <v>5</v>
      </c>
      <c r="D87" s="1">
        <v>1.8096000000000001</v>
      </c>
      <c r="E87" s="1">
        <v>8.4400000000000003E-2</v>
      </c>
      <c r="F87" s="1">
        <f t="shared" si="2"/>
        <v>1.034626248924102</v>
      </c>
      <c r="G87" s="1">
        <f t="shared" si="3"/>
        <v>2.5845737510758982</v>
      </c>
    </row>
    <row r="88" spans="1:7" x14ac:dyDescent="0.25">
      <c r="A88" s="1" t="s">
        <v>24</v>
      </c>
      <c r="B88" s="1" t="s">
        <v>3</v>
      </c>
      <c r="C88" s="1">
        <v>44</v>
      </c>
      <c r="D88" s="1">
        <v>3.7149777419999999</v>
      </c>
      <c r="E88" s="1">
        <v>0.36179777499999999</v>
      </c>
      <c r="F88" s="1">
        <f t="shared" si="2"/>
        <v>2.4068572332697067</v>
      </c>
      <c r="G88" s="1">
        <f t="shared" si="3"/>
        <v>5.0230982507302926</v>
      </c>
    </row>
    <row r="89" spans="1:7" x14ac:dyDescent="0.25">
      <c r="A89" s="1" t="s">
        <v>24</v>
      </c>
      <c r="B89" s="1" t="s">
        <v>4</v>
      </c>
      <c r="C89" s="1">
        <v>44</v>
      </c>
      <c r="D89" s="1">
        <v>2.5026999999999999</v>
      </c>
      <c r="E89" s="1">
        <v>0.1386</v>
      </c>
      <c r="F89" s="1">
        <f t="shared" si="2"/>
        <v>2.0015761262834779</v>
      </c>
      <c r="G89" s="1">
        <f t="shared" si="3"/>
        <v>3.0038238737165219</v>
      </c>
    </row>
    <row r="90" spans="1:7" x14ac:dyDescent="0.25">
      <c r="A90" s="1" t="s">
        <v>24</v>
      </c>
      <c r="B90" s="1" t="s">
        <v>5</v>
      </c>
      <c r="C90" s="1">
        <v>44</v>
      </c>
      <c r="D90" s="1">
        <v>2.5061</v>
      </c>
      <c r="E90" s="1">
        <v>0.1341</v>
      </c>
      <c r="F90" s="1">
        <f t="shared" si="2"/>
        <v>2.0212463819236248</v>
      </c>
      <c r="G90" s="1">
        <f t="shared" si="3"/>
        <v>2.9909536180763752</v>
      </c>
    </row>
    <row r="91" spans="1:7" x14ac:dyDescent="0.25">
      <c r="A91" s="1" t="s">
        <v>24</v>
      </c>
      <c r="B91" s="1" t="s">
        <v>6</v>
      </c>
      <c r="C91" s="1">
        <v>44</v>
      </c>
      <c r="D91" s="1">
        <v>2.9533</v>
      </c>
      <c r="E91" s="1">
        <v>0.76</v>
      </c>
      <c r="F91" s="1">
        <f t="shared" si="2"/>
        <v>0.20543460299742611</v>
      </c>
      <c r="G91" s="1">
        <f t="shared" si="3"/>
        <v>5.7011653970025744</v>
      </c>
    </row>
    <row r="92" spans="1:7" x14ac:dyDescent="0.25">
      <c r="A92" s="1" t="s">
        <v>24</v>
      </c>
      <c r="B92" s="1" t="s">
        <v>7</v>
      </c>
      <c r="C92" s="1">
        <v>44</v>
      </c>
      <c r="D92" s="1">
        <v>1.8204</v>
      </c>
      <c r="E92" s="1">
        <v>9.7600000000000006E-2</v>
      </c>
      <c r="F92" s="1">
        <f t="shared" si="2"/>
        <v>1.4675162332270379</v>
      </c>
      <c r="G92" s="1">
        <f t="shared" si="3"/>
        <v>2.1732837667729621</v>
      </c>
    </row>
    <row r="93" spans="1:7" x14ac:dyDescent="0.25">
      <c r="A93" s="1" t="s">
        <v>25</v>
      </c>
      <c r="B93" s="1" t="s">
        <v>3</v>
      </c>
      <c r="C93" s="1">
        <v>9</v>
      </c>
      <c r="D93" s="1">
        <v>1.8617320449999999</v>
      </c>
      <c r="E93" s="1">
        <v>0.55260835900000005</v>
      </c>
      <c r="F93" s="1">
        <f t="shared" si="2"/>
        <v>-1.0351223549837403</v>
      </c>
      <c r="G93" s="1">
        <f t="shared" si="3"/>
        <v>4.7585864449837398</v>
      </c>
    </row>
    <row r="94" spans="1:7" x14ac:dyDescent="0.25">
      <c r="A94" s="1" t="s">
        <v>25</v>
      </c>
      <c r="B94" s="1" t="s">
        <v>4</v>
      </c>
      <c r="C94" s="1">
        <v>9</v>
      </c>
      <c r="D94" s="1">
        <v>2.1284999999999998</v>
      </c>
      <c r="E94" s="1">
        <v>0.79359999999999997</v>
      </c>
      <c r="F94" s="1">
        <f t="shared" si="2"/>
        <v>-2.0316680727147594</v>
      </c>
      <c r="G94" s="1">
        <f t="shared" si="3"/>
        <v>6.288668072714759</v>
      </c>
    </row>
    <row r="95" spans="1:7" x14ac:dyDescent="0.25">
      <c r="A95" s="1" t="s">
        <v>25</v>
      </c>
      <c r="B95" s="1" t="s">
        <v>5</v>
      </c>
      <c r="C95" s="1">
        <v>9</v>
      </c>
      <c r="D95" s="1">
        <v>2.1284999999999998</v>
      </c>
      <c r="E95" s="1">
        <v>0.79359999999999997</v>
      </c>
      <c r="F95" s="1">
        <f t="shared" si="2"/>
        <v>-2.0316680727147594</v>
      </c>
      <c r="G95" s="1">
        <f t="shared" si="3"/>
        <v>6.288668072714759</v>
      </c>
    </row>
    <row r="96" spans="1:7" x14ac:dyDescent="0.25">
      <c r="A96" s="1" t="s">
        <v>25</v>
      </c>
      <c r="B96" s="1" t="s">
        <v>6</v>
      </c>
      <c r="C96" s="1">
        <v>9</v>
      </c>
      <c r="D96" s="1">
        <v>2.9533</v>
      </c>
      <c r="E96" s="1">
        <v>0.76</v>
      </c>
      <c r="F96" s="1">
        <f t="shared" si="2"/>
        <v>-1.0307319244748201</v>
      </c>
      <c r="G96" s="1">
        <f t="shared" si="3"/>
        <v>6.9373319244748206</v>
      </c>
    </row>
    <row r="97" spans="1:7" x14ac:dyDescent="0.25">
      <c r="A97" s="1" t="s">
        <v>25</v>
      </c>
      <c r="B97" s="1" t="s">
        <v>7</v>
      </c>
      <c r="C97" s="1">
        <v>9</v>
      </c>
      <c r="D97" s="1">
        <v>1.2890999999999999</v>
      </c>
      <c r="E97" s="1">
        <v>0.49880000000000002</v>
      </c>
      <c r="F97" s="1">
        <f t="shared" si="2"/>
        <v>-1.3256830578000534</v>
      </c>
      <c r="G97" s="1">
        <f t="shared" si="3"/>
        <v>3.9038830578000532</v>
      </c>
    </row>
    <row r="98" spans="1:7" x14ac:dyDescent="0.25">
      <c r="A98" s="1" t="s">
        <v>26</v>
      </c>
      <c r="B98" s="1" t="s">
        <v>3</v>
      </c>
      <c r="C98" s="1">
        <v>102</v>
      </c>
      <c r="D98" s="1">
        <v>2.3168586709999999</v>
      </c>
      <c r="E98" s="1">
        <v>5.9139240000000003E-2</v>
      </c>
      <c r="F98" s="1">
        <f t="shared" si="2"/>
        <v>2.1119777431577229</v>
      </c>
      <c r="G98" s="1">
        <f t="shared" si="3"/>
        <v>2.5217395988422768</v>
      </c>
    </row>
    <row r="99" spans="1:7" x14ac:dyDescent="0.25">
      <c r="A99" s="1" t="s">
        <v>26</v>
      </c>
      <c r="B99" s="1" t="s">
        <v>4</v>
      </c>
      <c r="C99" s="1">
        <v>102</v>
      </c>
      <c r="D99" s="1">
        <v>2.5602999999999998</v>
      </c>
      <c r="E99" s="1">
        <v>6.1499999999999999E-2</v>
      </c>
      <c r="F99" s="1">
        <f t="shared" si="2"/>
        <v>2.3472404973364549</v>
      </c>
      <c r="G99" s="1">
        <f t="shared" si="3"/>
        <v>2.7733595026635447</v>
      </c>
    </row>
    <row r="100" spans="1:7" x14ac:dyDescent="0.25">
      <c r="A100" s="1" t="s">
        <v>26</v>
      </c>
      <c r="B100" s="1" t="s">
        <v>5</v>
      </c>
      <c r="C100" s="1">
        <v>102</v>
      </c>
      <c r="D100" s="1">
        <v>2.4615</v>
      </c>
      <c r="E100" s="1">
        <v>6.5600000000000006E-2</v>
      </c>
      <c r="F100" s="1">
        <f t="shared" si="2"/>
        <v>2.2342365304922187</v>
      </c>
      <c r="G100" s="1">
        <f t="shared" si="3"/>
        <v>2.6887634695077813</v>
      </c>
    </row>
    <row r="101" spans="1:7" x14ac:dyDescent="0.25">
      <c r="A101" s="1" t="s">
        <v>26</v>
      </c>
      <c r="B101" s="1" t="s">
        <v>6</v>
      </c>
      <c r="C101" s="1">
        <v>102</v>
      </c>
      <c r="D101" s="1">
        <v>2.6920000000000002</v>
      </c>
      <c r="E101" s="1">
        <v>0.42749999999999999</v>
      </c>
      <c r="F101" s="1">
        <f t="shared" si="2"/>
        <v>1.2109766278265768</v>
      </c>
      <c r="G101" s="1">
        <f t="shared" si="3"/>
        <v>4.1730233721734233</v>
      </c>
    </row>
    <row r="102" spans="1:7" x14ac:dyDescent="0.25">
      <c r="A102" s="1" t="s">
        <v>26</v>
      </c>
      <c r="B102" s="1" t="s">
        <v>7</v>
      </c>
      <c r="C102" s="1">
        <v>102</v>
      </c>
      <c r="D102" s="1">
        <v>1.8952</v>
      </c>
      <c r="E102" s="1">
        <v>4.53E-2</v>
      </c>
      <c r="F102" s="1">
        <f t="shared" si="2"/>
        <v>1.7382634882819741</v>
      </c>
      <c r="G102" s="1">
        <f t="shared" si="3"/>
        <v>2.0521365117180261</v>
      </c>
    </row>
    <row r="103" spans="1:7" x14ac:dyDescent="0.25">
      <c r="A103" s="1" t="s">
        <v>27</v>
      </c>
      <c r="B103" s="1" t="s">
        <v>3</v>
      </c>
      <c r="C103" s="1">
        <v>92</v>
      </c>
      <c r="D103" s="1">
        <v>3.7985659919999999</v>
      </c>
      <c r="E103" s="1">
        <v>0.22058668400000001</v>
      </c>
      <c r="F103" s="1">
        <f t="shared" si="2"/>
        <v>3.0317443768196966</v>
      </c>
      <c r="G103" s="1">
        <f t="shared" si="3"/>
        <v>4.5653876071803037</v>
      </c>
    </row>
    <row r="104" spans="1:7" x14ac:dyDescent="0.25">
      <c r="A104" s="1" t="s">
        <v>27</v>
      </c>
      <c r="B104" s="1" t="s">
        <v>4</v>
      </c>
      <c r="C104" s="1">
        <v>92</v>
      </c>
      <c r="D104" s="1">
        <v>2.8540999999999999</v>
      </c>
      <c r="E104" s="1">
        <v>9.7199999999999995E-2</v>
      </c>
      <c r="F104" s="1">
        <f t="shared" si="2"/>
        <v>2.5162053472315424</v>
      </c>
      <c r="G104" s="1">
        <f t="shared" si="3"/>
        <v>3.1919946527684573</v>
      </c>
    </row>
    <row r="105" spans="1:7" x14ac:dyDescent="0.25">
      <c r="A105" s="1" t="s">
        <v>27</v>
      </c>
      <c r="B105" s="1" t="s">
        <v>5</v>
      </c>
      <c r="C105" s="1">
        <v>92</v>
      </c>
      <c r="D105" s="1">
        <v>2.8109999999999999</v>
      </c>
      <c r="E105" s="1">
        <v>9.8400000000000001E-2</v>
      </c>
      <c r="F105" s="1">
        <f t="shared" si="2"/>
        <v>2.4689338083084751</v>
      </c>
      <c r="G105" s="1">
        <f t="shared" si="3"/>
        <v>3.1530661916915248</v>
      </c>
    </row>
    <row r="106" spans="1:7" x14ac:dyDescent="0.25">
      <c r="A106" s="1" t="s">
        <v>27</v>
      </c>
      <c r="B106" s="1" t="s">
        <v>6</v>
      </c>
      <c r="C106" s="1">
        <v>92</v>
      </c>
      <c r="D106" s="1">
        <v>2.7288000000000001</v>
      </c>
      <c r="E106" s="1">
        <v>0.71250000000000002</v>
      </c>
      <c r="F106" s="1">
        <f t="shared" si="2"/>
        <v>0.25194876442874392</v>
      </c>
      <c r="G106" s="1">
        <f t="shared" si="3"/>
        <v>5.2056512355712563</v>
      </c>
    </row>
    <row r="107" spans="1:7" x14ac:dyDescent="0.25">
      <c r="A107" s="1" t="s">
        <v>27</v>
      </c>
      <c r="B107" s="1" t="s">
        <v>7</v>
      </c>
      <c r="C107" s="1">
        <v>92</v>
      </c>
      <c r="D107" s="1">
        <v>1.8835999999999999</v>
      </c>
      <c r="E107" s="1">
        <v>6.1699999999999998E-2</v>
      </c>
      <c r="F107" s="1">
        <f t="shared" si="2"/>
        <v>1.669113373705619</v>
      </c>
      <c r="G107" s="1">
        <f t="shared" si="3"/>
        <v>2.0980866262943811</v>
      </c>
    </row>
    <row r="108" spans="1:7" x14ac:dyDescent="0.25">
      <c r="A108" s="1" t="s">
        <v>28</v>
      </c>
      <c r="B108" s="1" t="s">
        <v>3</v>
      </c>
      <c r="C108" s="1">
        <v>99</v>
      </c>
      <c r="D108" s="1">
        <v>4.8195317419999997</v>
      </c>
      <c r="E108" s="1">
        <v>0.34212418</v>
      </c>
      <c r="F108" s="1">
        <f t="shared" si="2"/>
        <v>3.633151163548479</v>
      </c>
      <c r="G108" s="1">
        <f t="shared" si="3"/>
        <v>6.0059123204515199</v>
      </c>
    </row>
    <row r="109" spans="1:7" x14ac:dyDescent="0.25">
      <c r="A109" s="1" t="s">
        <v>28</v>
      </c>
      <c r="B109" s="1" t="s">
        <v>4</v>
      </c>
      <c r="C109" s="1">
        <v>99</v>
      </c>
      <c r="D109" s="1">
        <v>2.2989999999999999</v>
      </c>
      <c r="E109" s="1">
        <v>0.115</v>
      </c>
      <c r="F109" s="1">
        <f t="shared" si="2"/>
        <v>1.9002156564849497</v>
      </c>
      <c r="G109" s="1">
        <f t="shared" si="3"/>
        <v>2.6977843435150501</v>
      </c>
    </row>
    <row r="110" spans="1:7" x14ac:dyDescent="0.25">
      <c r="A110" s="1" t="s">
        <v>28</v>
      </c>
      <c r="B110" s="1" t="s">
        <v>5</v>
      </c>
      <c r="C110" s="1">
        <v>99</v>
      </c>
      <c r="D110" s="1">
        <v>2.5741999999999998</v>
      </c>
      <c r="E110" s="1">
        <v>9.7299999999999998E-2</v>
      </c>
      <c r="F110" s="1">
        <f t="shared" si="2"/>
        <v>2.2367937684868311</v>
      </c>
      <c r="G110" s="1">
        <f t="shared" si="3"/>
        <v>2.9116062315131686</v>
      </c>
    </row>
    <row r="111" spans="1:7" x14ac:dyDescent="0.25">
      <c r="A111" s="1" t="s">
        <v>28</v>
      </c>
      <c r="B111" s="1" t="s">
        <v>6</v>
      </c>
      <c r="C111" s="1">
        <v>99</v>
      </c>
      <c r="D111" s="1">
        <v>1.9778</v>
      </c>
      <c r="E111" s="1">
        <v>0.38</v>
      </c>
      <c r="F111" s="1">
        <f t="shared" si="2"/>
        <v>0.66007782142852967</v>
      </c>
      <c r="G111" s="1">
        <f t="shared" si="3"/>
        <v>3.2955221785714706</v>
      </c>
    </row>
    <row r="112" spans="1:7" x14ac:dyDescent="0.25">
      <c r="A112" s="1" t="s">
        <v>28</v>
      </c>
      <c r="B112" s="1" t="s">
        <v>7</v>
      </c>
      <c r="C112" s="1">
        <v>99</v>
      </c>
      <c r="D112" s="1">
        <v>1.8835999999999999</v>
      </c>
      <c r="E112" s="1">
        <v>7.9000000000000001E-2</v>
      </c>
      <c r="F112" s="1">
        <f t="shared" si="2"/>
        <v>1.6096524944548785</v>
      </c>
      <c r="G112" s="1">
        <f t="shared" si="3"/>
        <v>2.1575475055451214</v>
      </c>
    </row>
    <row r="113" spans="1:7" x14ac:dyDescent="0.25">
      <c r="A113" s="1" t="s">
        <v>29</v>
      </c>
      <c r="B113" s="1" t="s">
        <v>3</v>
      </c>
      <c r="C113" s="1">
        <v>106</v>
      </c>
      <c r="D113" s="1">
        <v>3.7760310220000002</v>
      </c>
      <c r="E113" s="1">
        <v>0.188825892</v>
      </c>
      <c r="F113" s="1">
        <f t="shared" si="2"/>
        <v>3.1226417653434204</v>
      </c>
      <c r="G113" s="1">
        <f t="shared" si="3"/>
        <v>4.4294202786565799</v>
      </c>
    </row>
    <row r="114" spans="1:7" x14ac:dyDescent="0.25">
      <c r="A114" s="1" t="s">
        <v>29</v>
      </c>
      <c r="B114" s="1" t="s">
        <v>4</v>
      </c>
      <c r="C114" s="1">
        <v>106</v>
      </c>
      <c r="D114" s="1">
        <v>2.0640000000000001</v>
      </c>
      <c r="E114" s="1">
        <v>7.1300000000000002E-2</v>
      </c>
      <c r="F114" s="1">
        <f t="shared" si="2"/>
        <v>1.8172824894606394</v>
      </c>
      <c r="G114" s="1">
        <f t="shared" si="3"/>
        <v>2.3107175105393605</v>
      </c>
    </row>
    <row r="115" spans="1:7" x14ac:dyDescent="0.25">
      <c r="A115" s="1" t="s">
        <v>29</v>
      </c>
      <c r="B115" s="1" t="s">
        <v>5</v>
      </c>
      <c r="C115" s="1">
        <v>106</v>
      </c>
      <c r="D115" s="1">
        <v>2.0640000000000001</v>
      </c>
      <c r="E115" s="1">
        <v>7.1300000000000002E-2</v>
      </c>
      <c r="F115" s="1">
        <f t="shared" si="2"/>
        <v>1.8172824894606394</v>
      </c>
      <c r="G115" s="1">
        <f t="shared" si="3"/>
        <v>2.3107175105393605</v>
      </c>
    </row>
    <row r="116" spans="1:7" x14ac:dyDescent="0.25">
      <c r="A116" s="1" t="s">
        <v>29</v>
      </c>
      <c r="B116" s="1" t="s">
        <v>6</v>
      </c>
      <c r="C116" s="1">
        <v>106</v>
      </c>
      <c r="D116" s="1">
        <v>2.1206</v>
      </c>
      <c r="E116" s="1">
        <v>0.28499999999999998</v>
      </c>
      <c r="F116" s="1">
        <f t="shared" si="2"/>
        <v>1.1344220125705786</v>
      </c>
      <c r="G116" s="1">
        <f t="shared" si="3"/>
        <v>3.1067779874294215</v>
      </c>
    </row>
    <row r="117" spans="1:7" x14ac:dyDescent="0.25">
      <c r="A117" s="1" t="s">
        <v>29</v>
      </c>
      <c r="B117" s="1" t="s">
        <v>7</v>
      </c>
      <c r="C117" s="1">
        <v>106</v>
      </c>
      <c r="D117" s="1">
        <v>1.8118000000000001</v>
      </c>
      <c r="E117" s="1">
        <v>5.4100000000000002E-2</v>
      </c>
      <c r="F117" s="1">
        <f t="shared" si="2"/>
        <v>1.6245991960704151</v>
      </c>
      <c r="G117" s="1">
        <f t="shared" si="3"/>
        <v>1.999000803929585</v>
      </c>
    </row>
    <row r="118" spans="1:7" x14ac:dyDescent="0.25">
      <c r="A118" s="1" t="s">
        <v>30</v>
      </c>
      <c r="B118" s="1" t="s">
        <v>3</v>
      </c>
      <c r="C118" s="1">
        <v>120</v>
      </c>
      <c r="D118" s="1">
        <v>5.5587960939999999</v>
      </c>
      <c r="E118" s="1">
        <v>0.246978907</v>
      </c>
      <c r="F118" s="1">
        <f t="shared" si="2"/>
        <v>4.7071831845350935</v>
      </c>
      <c r="G118" s="1">
        <f t="shared" si="3"/>
        <v>6.4104090034649062</v>
      </c>
    </row>
    <row r="119" spans="1:7" x14ac:dyDescent="0.25">
      <c r="A119" s="1" t="s">
        <v>30</v>
      </c>
      <c r="B119" s="1" t="s">
        <v>4</v>
      </c>
      <c r="C119" s="1">
        <v>120</v>
      </c>
      <c r="D119" s="1">
        <v>2.9436</v>
      </c>
      <c r="E119" s="1">
        <v>0.1235</v>
      </c>
      <c r="F119" s="1">
        <f t="shared" si="2"/>
        <v>2.5177571796699389</v>
      </c>
      <c r="G119" s="1">
        <f t="shared" si="3"/>
        <v>3.369442820330061</v>
      </c>
    </row>
    <row r="120" spans="1:7" x14ac:dyDescent="0.25">
      <c r="A120" s="1" t="s">
        <v>30</v>
      </c>
      <c r="B120" s="1" t="s">
        <v>5</v>
      </c>
      <c r="C120" s="1">
        <v>120</v>
      </c>
      <c r="D120" s="1">
        <v>2.9436</v>
      </c>
      <c r="E120" s="1">
        <v>0.1235</v>
      </c>
      <c r="F120" s="1">
        <f t="shared" si="2"/>
        <v>2.5177571796699389</v>
      </c>
      <c r="G120" s="1">
        <f t="shared" si="3"/>
        <v>3.369442820330061</v>
      </c>
    </row>
    <row r="121" spans="1:7" x14ac:dyDescent="0.25">
      <c r="A121" s="1" t="s">
        <v>30</v>
      </c>
      <c r="B121" s="1" t="s">
        <v>6</v>
      </c>
      <c r="C121" s="1">
        <v>120</v>
      </c>
      <c r="D121" s="1">
        <v>2.8226</v>
      </c>
      <c r="E121" s="1">
        <v>0.76</v>
      </c>
      <c r="F121" s="1">
        <f t="shared" si="2"/>
        <v>0.20202879796885442</v>
      </c>
      <c r="G121" s="1">
        <f t="shared" si="3"/>
        <v>5.4431712020311451</v>
      </c>
    </row>
    <row r="122" spans="1:7" x14ac:dyDescent="0.25">
      <c r="A122" s="1" t="s">
        <v>30</v>
      </c>
      <c r="B122" s="1" t="s">
        <v>7</v>
      </c>
      <c r="C122" s="1">
        <v>120</v>
      </c>
      <c r="D122" s="1">
        <v>1.8499000000000001</v>
      </c>
      <c r="E122" s="1">
        <v>6.93E-2</v>
      </c>
      <c r="F122" s="1">
        <f t="shared" si="2"/>
        <v>1.6109452838147917</v>
      </c>
      <c r="G122" s="1">
        <f t="shared" si="3"/>
        <v>2.0888547161852085</v>
      </c>
    </row>
    <row r="123" spans="1:7" x14ac:dyDescent="0.25">
      <c r="A123" s="1" t="s">
        <v>31</v>
      </c>
      <c r="B123" s="1" t="s">
        <v>3</v>
      </c>
      <c r="C123" s="1">
        <v>65</v>
      </c>
      <c r="D123" s="1">
        <v>2.70348554</v>
      </c>
      <c r="E123" s="1">
        <v>0.165285556</v>
      </c>
      <c r="F123" s="1">
        <f t="shared" si="2"/>
        <v>2.1203892720592568</v>
      </c>
      <c r="G123" s="1">
        <f t="shared" si="3"/>
        <v>3.2865818079407432</v>
      </c>
    </row>
    <row r="124" spans="1:7" x14ac:dyDescent="0.25">
      <c r="A124" s="1" t="s">
        <v>31</v>
      </c>
      <c r="B124" s="1" t="s">
        <v>4</v>
      </c>
      <c r="C124" s="1">
        <v>65</v>
      </c>
      <c r="D124" s="1">
        <v>2.7439</v>
      </c>
      <c r="E124" s="1">
        <v>0.16450000000000001</v>
      </c>
      <c r="F124" s="1">
        <f t="shared" si="2"/>
        <v>2.1635750254677291</v>
      </c>
      <c r="G124" s="1">
        <f t="shared" si="3"/>
        <v>3.3242249745322709</v>
      </c>
    </row>
    <row r="125" spans="1:7" x14ac:dyDescent="0.25">
      <c r="A125" s="1" t="s">
        <v>31</v>
      </c>
      <c r="B125" s="1" t="s">
        <v>5</v>
      </c>
      <c r="C125" s="1">
        <v>65</v>
      </c>
      <c r="D125" s="1">
        <v>2.7097000000000002</v>
      </c>
      <c r="E125" s="1">
        <v>0.16320000000000001</v>
      </c>
      <c r="F125" s="1">
        <f t="shared" si="2"/>
        <v>2.1339611802816618</v>
      </c>
      <c r="G125" s="1">
        <f t="shared" si="3"/>
        <v>3.2854388197183386</v>
      </c>
    </row>
    <row r="126" spans="1:7" x14ac:dyDescent="0.25">
      <c r="A126" s="1" t="s">
        <v>31</v>
      </c>
      <c r="B126" s="1" t="s">
        <v>6</v>
      </c>
      <c r="C126" s="1">
        <v>65</v>
      </c>
      <c r="D126" s="1">
        <v>2.8226</v>
      </c>
      <c r="E126" s="1">
        <v>0.76</v>
      </c>
      <c r="F126" s="1">
        <f t="shared" si="2"/>
        <v>0.141463339546954</v>
      </c>
      <c r="G126" s="1">
        <f t="shared" si="3"/>
        <v>5.503736660453046</v>
      </c>
    </row>
    <row r="127" spans="1:7" x14ac:dyDescent="0.25">
      <c r="A127" s="1" t="s">
        <v>31</v>
      </c>
      <c r="B127" s="1" t="s">
        <v>7</v>
      </c>
      <c r="C127" s="1">
        <v>65</v>
      </c>
      <c r="D127" s="1">
        <v>1.9080999999999999</v>
      </c>
      <c r="E127" s="1">
        <v>7.5999999999999998E-2</v>
      </c>
      <c r="F127" s="1">
        <f t="shared" si="2"/>
        <v>1.6399863339546954</v>
      </c>
      <c r="G127" s="1">
        <f t="shared" si="3"/>
        <v>2.1762136660453044</v>
      </c>
    </row>
    <row r="128" spans="1:7" x14ac:dyDescent="0.25">
      <c r="A128" s="1" t="s">
        <v>32</v>
      </c>
      <c r="B128" s="1" t="s">
        <v>3</v>
      </c>
      <c r="C128" s="1">
        <v>16</v>
      </c>
      <c r="D128" s="1">
        <v>2.8856939779999999</v>
      </c>
      <c r="E128" s="1">
        <v>0.62828527199999995</v>
      </c>
      <c r="F128" s="1">
        <f t="shared" si="2"/>
        <v>0.25023665951895335</v>
      </c>
      <c r="G128" s="1">
        <f t="shared" si="3"/>
        <v>5.5211512964810465</v>
      </c>
    </row>
    <row r="129" spans="1:7" x14ac:dyDescent="0.25">
      <c r="A129" s="1" t="s">
        <v>32</v>
      </c>
      <c r="B129" s="1" t="s">
        <v>4</v>
      </c>
      <c r="C129" s="1">
        <v>16</v>
      </c>
      <c r="D129" s="1">
        <v>3.1879</v>
      </c>
      <c r="E129" s="1">
        <v>0.30380000000000001</v>
      </c>
      <c r="F129" s="1">
        <f t="shared" si="2"/>
        <v>1.913555416359112</v>
      </c>
      <c r="G129" s="1">
        <f t="shared" si="3"/>
        <v>4.4622445836408877</v>
      </c>
    </row>
    <row r="130" spans="1:7" x14ac:dyDescent="0.25">
      <c r="A130" s="1" t="s">
        <v>32</v>
      </c>
      <c r="B130" s="1" t="s">
        <v>5</v>
      </c>
      <c r="C130" s="1">
        <v>16</v>
      </c>
      <c r="D130" s="1">
        <v>3.1879</v>
      </c>
      <c r="E130" s="1">
        <v>0.30380000000000001</v>
      </c>
      <c r="F130" s="1">
        <f t="shared" si="2"/>
        <v>1.913555416359112</v>
      </c>
      <c r="G130" s="1">
        <f t="shared" si="3"/>
        <v>4.4622445836408877</v>
      </c>
    </row>
    <row r="131" spans="1:7" x14ac:dyDescent="0.25">
      <c r="A131" s="1" t="s">
        <v>32</v>
      </c>
      <c r="B131" s="1" t="s">
        <v>6</v>
      </c>
      <c r="C131" s="1">
        <v>16</v>
      </c>
      <c r="D131" s="1">
        <v>2.7572999999999999</v>
      </c>
      <c r="E131" s="1">
        <v>0.76</v>
      </c>
      <c r="F131" s="1">
        <f t="shared" si="2"/>
        <v>-0.43065880041828475</v>
      </c>
      <c r="G131" s="1">
        <f t="shared" si="3"/>
        <v>5.9452588004182845</v>
      </c>
    </row>
    <row r="132" spans="1:7" x14ac:dyDescent="0.25">
      <c r="A132" s="1" t="s">
        <v>32</v>
      </c>
      <c r="B132" s="1" t="s">
        <v>7</v>
      </c>
      <c r="C132" s="1">
        <v>16</v>
      </c>
      <c r="D132" s="1">
        <v>1.9355</v>
      </c>
      <c r="E132" s="1">
        <v>0.1729</v>
      </c>
      <c r="F132" s="1">
        <f t="shared" ref="F132:F195" si="4">D132+_xlfn.T.INV(0.025/64,C132-1)*E132</f>
        <v>1.2102393729048404</v>
      </c>
      <c r="G132" s="1">
        <f t="shared" ref="G132:G195" si="5">D132-_xlfn.T.INV(0.025/64,C132-1)*E132</f>
        <v>2.6607606270951596</v>
      </c>
    </row>
    <row r="133" spans="1:7" x14ac:dyDescent="0.25">
      <c r="A133" s="1" t="s">
        <v>33</v>
      </c>
      <c r="B133" s="1" t="s">
        <v>3</v>
      </c>
      <c r="C133" s="1">
        <v>24</v>
      </c>
      <c r="D133" s="1">
        <v>1.6903963909999999</v>
      </c>
      <c r="E133" s="1">
        <v>0.12906093799999999</v>
      </c>
      <c r="F133" s="1">
        <f t="shared" si="4"/>
        <v>1.1912492647474031</v>
      </c>
      <c r="G133" s="1">
        <f t="shared" si="5"/>
        <v>2.1895435172525968</v>
      </c>
    </row>
    <row r="134" spans="1:7" x14ac:dyDescent="0.25">
      <c r="A134" s="1" t="s">
        <v>33</v>
      </c>
      <c r="B134" s="1" t="s">
        <v>4</v>
      </c>
      <c r="C134" s="1">
        <v>24</v>
      </c>
      <c r="D134" s="1">
        <v>2.8589000000000002</v>
      </c>
      <c r="E134" s="1">
        <v>0.2276</v>
      </c>
      <c r="F134" s="1">
        <f t="shared" si="4"/>
        <v>1.9786500367222573</v>
      </c>
      <c r="G134" s="1">
        <f t="shared" si="5"/>
        <v>3.7391499632777432</v>
      </c>
    </row>
    <row r="135" spans="1:7" x14ac:dyDescent="0.25">
      <c r="A135" s="1" t="s">
        <v>33</v>
      </c>
      <c r="B135" s="1" t="s">
        <v>5</v>
      </c>
      <c r="C135" s="1">
        <v>24</v>
      </c>
      <c r="D135" s="1">
        <v>2.8589000000000002</v>
      </c>
      <c r="E135" s="1">
        <v>0.2276</v>
      </c>
      <c r="F135" s="1">
        <f t="shared" si="4"/>
        <v>1.9786500367222573</v>
      </c>
      <c r="G135" s="1">
        <f t="shared" si="5"/>
        <v>3.7391499632777432</v>
      </c>
    </row>
    <row r="136" spans="1:7" x14ac:dyDescent="0.25">
      <c r="A136" s="1" t="s">
        <v>33</v>
      </c>
      <c r="B136" s="1" t="s">
        <v>6</v>
      </c>
      <c r="C136" s="1">
        <v>24</v>
      </c>
      <c r="D136" s="1">
        <v>2.8226</v>
      </c>
      <c r="E136" s="1">
        <v>0.76</v>
      </c>
      <c r="F136" s="1">
        <f t="shared" si="4"/>
        <v>-0.11672325171829812</v>
      </c>
      <c r="G136" s="1">
        <f t="shared" si="5"/>
        <v>5.7619232517182981</v>
      </c>
    </row>
    <row r="137" spans="1:7" x14ac:dyDescent="0.25">
      <c r="A137" s="1" t="s">
        <v>33</v>
      </c>
      <c r="B137" s="1" t="s">
        <v>7</v>
      </c>
      <c r="C137" s="1">
        <v>24</v>
      </c>
      <c r="D137" s="1">
        <v>1.9226000000000001</v>
      </c>
      <c r="E137" s="1">
        <v>8.3099999999999993E-2</v>
      </c>
      <c r="F137" s="1">
        <f t="shared" si="4"/>
        <v>1.6012082076081704</v>
      </c>
      <c r="G137" s="1">
        <f t="shared" si="5"/>
        <v>2.2439917923918298</v>
      </c>
    </row>
    <row r="138" spans="1:7" x14ac:dyDescent="0.25">
      <c r="A138" s="1" t="s">
        <v>34</v>
      </c>
      <c r="B138" s="1" t="s">
        <v>3</v>
      </c>
      <c r="C138" s="1">
        <v>20</v>
      </c>
      <c r="D138" s="1">
        <v>1.529225593</v>
      </c>
      <c r="E138" s="1">
        <v>0.25089847599999998</v>
      </c>
      <c r="F138" s="1">
        <f t="shared" si="4"/>
        <v>0.52776933780551438</v>
      </c>
      <c r="G138" s="1">
        <f t="shared" si="5"/>
        <v>2.5306818481944857</v>
      </c>
    </row>
    <row r="139" spans="1:7" x14ac:dyDescent="0.25">
      <c r="A139" s="1" t="s">
        <v>34</v>
      </c>
      <c r="B139" s="1" t="s">
        <v>4</v>
      </c>
      <c r="C139" s="1">
        <v>20</v>
      </c>
      <c r="D139" s="1">
        <v>2.3315999999999999</v>
      </c>
      <c r="E139" s="1">
        <v>0.14499999999999999</v>
      </c>
      <c r="F139" s="1">
        <f t="shared" si="4"/>
        <v>1.7528353964110948</v>
      </c>
      <c r="G139" s="1">
        <f t="shared" si="5"/>
        <v>2.910364603588905</v>
      </c>
    </row>
    <row r="140" spans="1:7" x14ac:dyDescent="0.25">
      <c r="A140" s="1" t="s">
        <v>34</v>
      </c>
      <c r="B140" s="1" t="s">
        <v>5</v>
      </c>
      <c r="C140" s="1">
        <v>20</v>
      </c>
      <c r="D140" s="1">
        <v>2.3250999999999999</v>
      </c>
      <c r="E140" s="1">
        <v>0.14230000000000001</v>
      </c>
      <c r="F140" s="1">
        <f t="shared" si="4"/>
        <v>1.7571123924779226</v>
      </c>
      <c r="G140" s="1">
        <f t="shared" si="5"/>
        <v>2.8930876075220775</v>
      </c>
    </row>
    <row r="141" spans="1:7" x14ac:dyDescent="0.25">
      <c r="A141" s="1" t="s">
        <v>34</v>
      </c>
      <c r="B141" s="1" t="s">
        <v>6</v>
      </c>
      <c r="C141" s="1">
        <v>20</v>
      </c>
      <c r="D141" s="1">
        <v>2.3654999999999999</v>
      </c>
      <c r="E141" s="1">
        <v>0.76</v>
      </c>
      <c r="F141" s="1">
        <f t="shared" si="4"/>
        <v>-0.66802481881081333</v>
      </c>
      <c r="G141" s="1">
        <f t="shared" si="5"/>
        <v>5.3990248188108136</v>
      </c>
    </row>
    <row r="142" spans="1:7" x14ac:dyDescent="0.25">
      <c r="A142" s="1" t="s">
        <v>34</v>
      </c>
      <c r="B142" s="1" t="s">
        <v>7</v>
      </c>
      <c r="C142" s="1">
        <v>20</v>
      </c>
      <c r="D142" s="1">
        <v>2</v>
      </c>
      <c r="E142" s="1">
        <v>0.1124</v>
      </c>
      <c r="F142" s="1">
        <f t="shared" si="4"/>
        <v>1.5513576452179798</v>
      </c>
      <c r="G142" s="1">
        <f t="shared" si="5"/>
        <v>2.4486423547820202</v>
      </c>
    </row>
    <row r="143" spans="1:7" x14ac:dyDescent="0.25">
      <c r="A143" s="1" t="s">
        <v>35</v>
      </c>
      <c r="B143" s="1" t="s">
        <v>3</v>
      </c>
      <c r="C143" s="1">
        <v>86</v>
      </c>
      <c r="D143" s="1">
        <v>2.6932036410000002</v>
      </c>
      <c r="E143" s="1">
        <v>0.123818817</v>
      </c>
      <c r="F143" s="1">
        <f t="shared" si="4"/>
        <v>2.2617184548103864</v>
      </c>
      <c r="G143" s="1">
        <f t="shared" si="5"/>
        <v>3.124688827189614</v>
      </c>
    </row>
    <row r="144" spans="1:7" x14ac:dyDescent="0.25">
      <c r="A144" s="1" t="s">
        <v>35</v>
      </c>
      <c r="B144" s="1" t="s">
        <v>4</v>
      </c>
      <c r="C144" s="1">
        <v>86</v>
      </c>
      <c r="D144" s="1">
        <v>2.2244999999999999</v>
      </c>
      <c r="E144" s="1">
        <v>5.5599999999999997E-2</v>
      </c>
      <c r="F144" s="1">
        <f t="shared" si="4"/>
        <v>2.0307445035947764</v>
      </c>
      <c r="G144" s="1">
        <f t="shared" si="5"/>
        <v>2.4182554964052234</v>
      </c>
    </row>
    <row r="145" spans="1:7" x14ac:dyDescent="0.25">
      <c r="A145" s="1" t="s">
        <v>35</v>
      </c>
      <c r="B145" s="1" t="s">
        <v>5</v>
      </c>
      <c r="C145" s="1">
        <v>86</v>
      </c>
      <c r="D145" s="1">
        <v>2.1983000000000001</v>
      </c>
      <c r="E145" s="1">
        <v>6.9500000000000006E-2</v>
      </c>
      <c r="F145" s="1">
        <f t="shared" si="4"/>
        <v>1.9561056294934707</v>
      </c>
      <c r="G145" s="1">
        <f t="shared" si="5"/>
        <v>2.4404943705065296</v>
      </c>
    </row>
    <row r="146" spans="1:7" x14ac:dyDescent="0.25">
      <c r="A146" s="1" t="s">
        <v>35</v>
      </c>
      <c r="B146" s="1" t="s">
        <v>6</v>
      </c>
      <c r="C146" s="1">
        <v>86</v>
      </c>
      <c r="D146" s="1">
        <v>2.3410000000000002</v>
      </c>
      <c r="E146" s="1">
        <v>0.28499999999999998</v>
      </c>
      <c r="F146" s="1">
        <f t="shared" si="4"/>
        <v>1.3478288403689089</v>
      </c>
      <c r="G146" s="1">
        <f t="shared" si="5"/>
        <v>3.3341711596310915</v>
      </c>
    </row>
    <row r="147" spans="1:7" x14ac:dyDescent="0.25">
      <c r="A147" s="1" t="s">
        <v>35</v>
      </c>
      <c r="B147" s="1" t="s">
        <v>7</v>
      </c>
      <c r="C147" s="1">
        <v>86</v>
      </c>
      <c r="D147" s="1">
        <v>1.9092</v>
      </c>
      <c r="E147" s="1">
        <v>4.9700000000000001E-2</v>
      </c>
      <c r="F147" s="1">
        <f t="shared" si="4"/>
        <v>1.7360048890046833</v>
      </c>
      <c r="G147" s="1">
        <f t="shared" si="5"/>
        <v>2.0823951109953165</v>
      </c>
    </row>
    <row r="148" spans="1:7" x14ac:dyDescent="0.25">
      <c r="A148" s="1" t="s">
        <v>36</v>
      </c>
      <c r="B148" s="1" t="s">
        <v>3</v>
      </c>
      <c r="C148" s="1">
        <v>7</v>
      </c>
      <c r="D148" s="1">
        <v>1.8513706679999999</v>
      </c>
      <c r="E148" s="1">
        <v>0.33124030500000001</v>
      </c>
      <c r="F148" s="1">
        <f t="shared" si="4"/>
        <v>-0.2171222764374785</v>
      </c>
      <c r="G148" s="1">
        <f t="shared" si="5"/>
        <v>3.9198636124374784</v>
      </c>
    </row>
    <row r="149" spans="1:7" x14ac:dyDescent="0.25">
      <c r="A149" s="1" t="s">
        <v>36</v>
      </c>
      <c r="B149" s="1" t="s">
        <v>4</v>
      </c>
      <c r="C149" s="1">
        <v>7</v>
      </c>
      <c r="D149" s="1">
        <v>3.1114999999999999</v>
      </c>
      <c r="E149" s="1">
        <v>0.6069</v>
      </c>
      <c r="F149" s="1">
        <f t="shared" si="4"/>
        <v>-0.67840222213177093</v>
      </c>
      <c r="G149" s="1">
        <f t="shared" si="5"/>
        <v>6.9014022221317708</v>
      </c>
    </row>
    <row r="150" spans="1:7" x14ac:dyDescent="0.25">
      <c r="A150" s="1" t="s">
        <v>36</v>
      </c>
      <c r="B150" s="1" t="s">
        <v>5</v>
      </c>
      <c r="C150" s="1">
        <v>7</v>
      </c>
      <c r="D150" s="1">
        <v>3.1114999999999999</v>
      </c>
      <c r="E150" s="1">
        <v>0.6069</v>
      </c>
      <c r="F150" s="1">
        <f t="shared" si="4"/>
        <v>-0.67840222213177093</v>
      </c>
      <c r="G150" s="1">
        <f t="shared" si="5"/>
        <v>6.9014022221317708</v>
      </c>
    </row>
    <row r="151" spans="1:7" x14ac:dyDescent="0.25">
      <c r="A151" s="1" t="s">
        <v>36</v>
      </c>
      <c r="B151" s="1" t="s">
        <v>6</v>
      </c>
      <c r="C151" s="1">
        <v>7</v>
      </c>
      <c r="D151" s="1">
        <v>1.7941</v>
      </c>
      <c r="E151" s="1">
        <v>0.47499999999999998</v>
      </c>
      <c r="F151" s="1">
        <f t="shared" si="4"/>
        <v>-1.1721276413125572</v>
      </c>
      <c r="G151" s="1">
        <f t="shared" si="5"/>
        <v>4.760327641312557</v>
      </c>
    </row>
    <row r="152" spans="1:7" x14ac:dyDescent="0.25">
      <c r="A152" s="1" t="s">
        <v>36</v>
      </c>
      <c r="B152" s="1" t="s">
        <v>7</v>
      </c>
      <c r="C152" s="1">
        <v>7</v>
      </c>
      <c r="D152" s="1">
        <v>1.3407</v>
      </c>
      <c r="E152" s="1">
        <v>0.49409999999999998</v>
      </c>
      <c r="F152" s="1">
        <f t="shared" si="4"/>
        <v>-1.7448012159421782</v>
      </c>
      <c r="G152" s="1">
        <f t="shared" si="5"/>
        <v>4.4262012159421786</v>
      </c>
    </row>
    <row r="153" spans="1:7" x14ac:dyDescent="0.25">
      <c r="A153" s="1" t="s">
        <v>37</v>
      </c>
      <c r="B153" s="1" t="s">
        <v>3</v>
      </c>
      <c r="C153" s="1">
        <v>89</v>
      </c>
      <c r="D153" s="1">
        <v>3.0276757980000002</v>
      </c>
      <c r="E153" s="1">
        <v>0.15107862499999999</v>
      </c>
      <c r="F153" s="1">
        <f t="shared" si="4"/>
        <v>2.5018622422101289</v>
      </c>
      <c r="G153" s="1">
        <f t="shared" si="5"/>
        <v>3.5534893537898715</v>
      </c>
    </row>
    <row r="154" spans="1:7" x14ac:dyDescent="0.25">
      <c r="A154" s="1" t="s">
        <v>37</v>
      </c>
      <c r="B154" s="1" t="s">
        <v>4</v>
      </c>
      <c r="C154" s="1">
        <v>89</v>
      </c>
      <c r="D154" s="1">
        <v>2.2595000000000001</v>
      </c>
      <c r="E154" s="1">
        <v>0.11700000000000001</v>
      </c>
      <c r="F154" s="1">
        <f t="shared" si="4"/>
        <v>1.8522935799825095</v>
      </c>
      <c r="G154" s="1">
        <f t="shared" si="5"/>
        <v>2.6667064200174906</v>
      </c>
    </row>
    <row r="155" spans="1:7" x14ac:dyDescent="0.25">
      <c r="A155" s="1" t="s">
        <v>37</v>
      </c>
      <c r="B155" s="1" t="s">
        <v>5</v>
      </c>
      <c r="C155" s="1">
        <v>89</v>
      </c>
      <c r="D155" s="1">
        <v>1.9642999999999999</v>
      </c>
      <c r="E155" s="1">
        <v>0.12709999999999999</v>
      </c>
      <c r="F155" s="1">
        <f t="shared" si="4"/>
        <v>1.5219415727844183</v>
      </c>
      <c r="G155" s="1">
        <f t="shared" si="5"/>
        <v>2.4066584272155813</v>
      </c>
    </row>
    <row r="156" spans="1:7" x14ac:dyDescent="0.25">
      <c r="A156" s="1" t="s">
        <v>37</v>
      </c>
      <c r="B156" s="1" t="s">
        <v>6</v>
      </c>
      <c r="C156" s="1">
        <v>89</v>
      </c>
      <c r="D156" s="1">
        <v>2.1450999999999998</v>
      </c>
      <c r="E156" s="1">
        <v>0.28499999999999998</v>
      </c>
      <c r="F156" s="1">
        <f t="shared" si="4"/>
        <v>1.1531869255984204</v>
      </c>
      <c r="G156" s="1">
        <f t="shared" si="5"/>
        <v>3.1370130744015792</v>
      </c>
    </row>
    <row r="157" spans="1:7" x14ac:dyDescent="0.25">
      <c r="A157" s="1" t="s">
        <v>37</v>
      </c>
      <c r="B157" s="1" t="s">
        <v>7</v>
      </c>
      <c r="C157" s="1">
        <v>89</v>
      </c>
      <c r="D157" s="1">
        <v>1.8996999999999999</v>
      </c>
      <c r="E157" s="1">
        <v>5.7599999999999998E-2</v>
      </c>
      <c r="F157" s="1">
        <f t="shared" si="4"/>
        <v>1.6992291470683123</v>
      </c>
      <c r="G157" s="1">
        <f t="shared" si="5"/>
        <v>2.1001708529316874</v>
      </c>
    </row>
    <row r="158" spans="1:7" x14ac:dyDescent="0.25">
      <c r="A158" s="1" t="s">
        <v>38</v>
      </c>
      <c r="B158" s="1" t="s">
        <v>3</v>
      </c>
      <c r="C158" s="1">
        <v>82</v>
      </c>
      <c r="D158" s="1">
        <v>4.7422527130000001</v>
      </c>
      <c r="E158" s="1">
        <v>0.38106575199999998</v>
      </c>
      <c r="F158" s="1">
        <f t="shared" si="4"/>
        <v>3.4118671340932103</v>
      </c>
      <c r="G158" s="1">
        <f t="shared" si="5"/>
        <v>6.0726382919067898</v>
      </c>
    </row>
    <row r="159" spans="1:7" x14ac:dyDescent="0.25">
      <c r="A159" s="1" t="s">
        <v>38</v>
      </c>
      <c r="B159" s="1" t="s">
        <v>4</v>
      </c>
      <c r="C159" s="1">
        <v>82</v>
      </c>
      <c r="D159" s="1">
        <v>2.7442000000000002</v>
      </c>
      <c r="E159" s="1">
        <v>0.2238</v>
      </c>
      <c r="F159" s="1">
        <f t="shared" si="4"/>
        <v>1.9628642567675842</v>
      </c>
      <c r="G159" s="1">
        <f t="shared" si="5"/>
        <v>3.5255357432324161</v>
      </c>
    </row>
    <row r="160" spans="1:7" x14ac:dyDescent="0.25">
      <c r="A160" s="1" t="s">
        <v>38</v>
      </c>
      <c r="B160" s="1" t="s">
        <v>5</v>
      </c>
      <c r="C160" s="1">
        <v>82</v>
      </c>
      <c r="D160" s="1">
        <v>2.6507000000000001</v>
      </c>
      <c r="E160" s="1">
        <v>0.21360000000000001</v>
      </c>
      <c r="F160" s="1">
        <f t="shared" si="4"/>
        <v>1.9049747330006968</v>
      </c>
      <c r="G160" s="1">
        <f t="shared" si="5"/>
        <v>3.3964252669993034</v>
      </c>
    </row>
    <row r="161" spans="1:7" x14ac:dyDescent="0.25">
      <c r="A161" s="1" t="s">
        <v>38</v>
      </c>
      <c r="B161" s="1" t="s">
        <v>6</v>
      </c>
      <c r="C161" s="1">
        <v>82</v>
      </c>
      <c r="D161" s="1">
        <v>2.4308000000000001</v>
      </c>
      <c r="E161" s="1">
        <v>0.76</v>
      </c>
      <c r="F161" s="1">
        <f t="shared" si="4"/>
        <v>-0.22252960168291436</v>
      </c>
      <c r="G161" s="1">
        <f t="shared" si="5"/>
        <v>5.0841296016829141</v>
      </c>
    </row>
    <row r="162" spans="1:7" x14ac:dyDescent="0.25">
      <c r="A162" s="1" t="s">
        <v>38</v>
      </c>
      <c r="B162" s="1" t="s">
        <v>7</v>
      </c>
      <c r="C162" s="1">
        <v>82</v>
      </c>
      <c r="D162" s="1">
        <v>1.8507</v>
      </c>
      <c r="E162" s="1">
        <v>9.7500000000000003E-2</v>
      </c>
      <c r="F162" s="1">
        <f t="shared" si="4"/>
        <v>1.5103057418893631</v>
      </c>
      <c r="G162" s="1">
        <f t="shared" si="5"/>
        <v>2.191094258110637</v>
      </c>
    </row>
    <row r="163" spans="1:7" x14ac:dyDescent="0.25">
      <c r="A163" s="1" t="s">
        <v>39</v>
      </c>
      <c r="B163" s="1" t="s">
        <v>3</v>
      </c>
      <c r="C163" s="1">
        <v>115</v>
      </c>
      <c r="D163" s="1">
        <v>2.7680446480000001</v>
      </c>
      <c r="E163" s="1">
        <v>9.8634905999999994E-2</v>
      </c>
      <c r="F163" s="1">
        <f t="shared" si="4"/>
        <v>2.4275461524725523</v>
      </c>
      <c r="G163" s="1">
        <f t="shared" si="5"/>
        <v>3.1085431435274478</v>
      </c>
    </row>
    <row r="164" spans="1:7" x14ac:dyDescent="0.25">
      <c r="A164" s="1" t="s">
        <v>39</v>
      </c>
      <c r="B164" s="1" t="s">
        <v>4</v>
      </c>
      <c r="C164" s="1">
        <v>115</v>
      </c>
      <c r="D164" s="1">
        <v>2.5198999999999998</v>
      </c>
      <c r="E164" s="1">
        <v>8.7499999999999994E-2</v>
      </c>
      <c r="F164" s="1">
        <f t="shared" si="4"/>
        <v>2.2178404191995513</v>
      </c>
      <c r="G164" s="1">
        <f t="shared" si="5"/>
        <v>2.8219595808004483</v>
      </c>
    </row>
    <row r="165" spans="1:7" x14ac:dyDescent="0.25">
      <c r="A165" s="1" t="s">
        <v>39</v>
      </c>
      <c r="B165" s="1" t="s">
        <v>5</v>
      </c>
      <c r="C165" s="1">
        <v>115</v>
      </c>
      <c r="D165" s="1">
        <v>2.5177</v>
      </c>
      <c r="E165" s="1">
        <v>9.6600000000000005E-2</v>
      </c>
      <c r="F165" s="1">
        <f t="shared" si="4"/>
        <v>2.1842262227963047</v>
      </c>
      <c r="G165" s="1">
        <f t="shared" si="5"/>
        <v>2.8511737772036954</v>
      </c>
    </row>
    <row r="166" spans="1:7" x14ac:dyDescent="0.25">
      <c r="A166" s="1" t="s">
        <v>39</v>
      </c>
      <c r="B166" s="1" t="s">
        <v>6</v>
      </c>
      <c r="C166" s="1">
        <v>115</v>
      </c>
      <c r="D166" s="1">
        <v>2.9737</v>
      </c>
      <c r="E166" s="1">
        <v>0.71250000000000002</v>
      </c>
      <c r="F166" s="1">
        <f t="shared" si="4"/>
        <v>0.51407198491063211</v>
      </c>
      <c r="G166" s="1">
        <f t="shared" si="5"/>
        <v>5.4333280150893675</v>
      </c>
    </row>
    <row r="167" spans="1:7" x14ac:dyDescent="0.25">
      <c r="A167" s="1" t="s">
        <v>39</v>
      </c>
      <c r="B167" s="1" t="s">
        <v>7</v>
      </c>
      <c r="C167" s="1">
        <v>115</v>
      </c>
      <c r="D167" s="1">
        <v>1.8884000000000001</v>
      </c>
      <c r="E167" s="1">
        <v>5.5100000000000003E-2</v>
      </c>
      <c r="F167" s="1">
        <f t="shared" si="4"/>
        <v>1.6981887668330891</v>
      </c>
      <c r="G167" s="1">
        <f t="shared" si="5"/>
        <v>2.0786112331669111</v>
      </c>
    </row>
    <row r="168" spans="1:7" x14ac:dyDescent="0.25">
      <c r="A168" s="1" t="s">
        <v>40</v>
      </c>
      <c r="B168" s="1" t="s">
        <v>3</v>
      </c>
      <c r="C168" s="1">
        <v>57</v>
      </c>
      <c r="D168" s="1">
        <v>2.4463529450000001</v>
      </c>
      <c r="E168" s="1">
        <v>0.19305334199999999</v>
      </c>
      <c r="F168" s="1">
        <f t="shared" si="4"/>
        <v>1.7604141709601158</v>
      </c>
      <c r="G168" s="1">
        <f t="shared" si="5"/>
        <v>3.1322917190398845</v>
      </c>
    </row>
    <row r="169" spans="1:7" x14ac:dyDescent="0.25">
      <c r="A169" s="1" t="s">
        <v>40</v>
      </c>
      <c r="B169" s="1" t="s">
        <v>4</v>
      </c>
      <c r="C169" s="1">
        <v>57</v>
      </c>
      <c r="D169" s="1">
        <v>2.0004</v>
      </c>
      <c r="E169" s="1">
        <v>0.1507</v>
      </c>
      <c r="F169" s="1">
        <f t="shared" si="4"/>
        <v>1.4649470926485666</v>
      </c>
      <c r="G169" s="1">
        <f t="shared" si="5"/>
        <v>2.5358529073514333</v>
      </c>
    </row>
    <row r="170" spans="1:7" x14ac:dyDescent="0.25">
      <c r="A170" s="1" t="s">
        <v>40</v>
      </c>
      <c r="B170" s="1" t="s">
        <v>5</v>
      </c>
      <c r="C170" s="1">
        <v>57</v>
      </c>
      <c r="D170" s="1">
        <v>2.0004</v>
      </c>
      <c r="E170" s="1">
        <v>0.1507</v>
      </c>
      <c r="F170" s="1">
        <f t="shared" si="4"/>
        <v>1.4649470926485666</v>
      </c>
      <c r="G170" s="1">
        <f t="shared" si="5"/>
        <v>2.5358529073514333</v>
      </c>
    </row>
    <row r="171" spans="1:7" x14ac:dyDescent="0.25">
      <c r="A171" s="1" t="s">
        <v>40</v>
      </c>
      <c r="B171" s="1" t="s">
        <v>6</v>
      </c>
      <c r="C171" s="1">
        <v>57</v>
      </c>
      <c r="D171" s="1">
        <v>2.3369</v>
      </c>
      <c r="E171" s="1">
        <v>0.56999999999999995</v>
      </c>
      <c r="F171" s="1">
        <f t="shared" si="4"/>
        <v>0.31163021107951572</v>
      </c>
      <c r="G171" s="1">
        <f t="shared" si="5"/>
        <v>4.3621697889204842</v>
      </c>
    </row>
    <row r="172" spans="1:7" x14ac:dyDescent="0.25">
      <c r="A172" s="1" t="s">
        <v>40</v>
      </c>
      <c r="B172" s="1" t="s">
        <v>7</v>
      </c>
      <c r="C172" s="1">
        <v>57</v>
      </c>
      <c r="D172" s="1">
        <v>1.7476</v>
      </c>
      <c r="E172" s="1">
        <v>6.6900000000000001E-2</v>
      </c>
      <c r="F172" s="1">
        <f t="shared" si="4"/>
        <v>1.5098972826688064</v>
      </c>
      <c r="G172" s="1">
        <f t="shared" si="5"/>
        <v>1.9853027173311937</v>
      </c>
    </row>
    <row r="173" spans="1:7" x14ac:dyDescent="0.25">
      <c r="A173" s="1" t="s">
        <v>41</v>
      </c>
      <c r="B173" s="1" t="s">
        <v>3</v>
      </c>
      <c r="C173" s="1">
        <v>10</v>
      </c>
      <c r="D173" s="1">
        <v>1.492929028</v>
      </c>
      <c r="E173" s="1">
        <v>0.59373217199999995</v>
      </c>
      <c r="F173" s="1">
        <f t="shared" si="4"/>
        <v>-1.4515796356225781</v>
      </c>
      <c r="G173" s="1">
        <f t="shared" si="5"/>
        <v>4.437437691622578</v>
      </c>
    </row>
    <row r="174" spans="1:7" x14ac:dyDescent="0.25">
      <c r="A174" s="1" t="s">
        <v>41</v>
      </c>
      <c r="B174" s="1" t="s">
        <v>4</v>
      </c>
      <c r="C174" s="1">
        <v>10</v>
      </c>
      <c r="D174" s="1">
        <v>3.5756000000000001</v>
      </c>
      <c r="E174" s="1">
        <v>1.17</v>
      </c>
      <c r="F174" s="1">
        <f t="shared" si="4"/>
        <v>-2.2268060323926941</v>
      </c>
      <c r="G174" s="1">
        <f t="shared" si="5"/>
        <v>9.3780060323926939</v>
      </c>
    </row>
    <row r="175" spans="1:7" x14ac:dyDescent="0.25">
      <c r="A175" s="1" t="s">
        <v>41</v>
      </c>
      <c r="B175" s="1" t="s">
        <v>5</v>
      </c>
      <c r="C175" s="1">
        <v>10</v>
      </c>
      <c r="D175" s="1">
        <v>3.5756000000000001</v>
      </c>
      <c r="E175" s="1">
        <v>1.17</v>
      </c>
      <c r="F175" s="1">
        <f t="shared" si="4"/>
        <v>-2.2268060323926941</v>
      </c>
      <c r="G175" s="1">
        <f t="shared" si="5"/>
        <v>9.3780060323926939</v>
      </c>
    </row>
    <row r="176" spans="1:7" x14ac:dyDescent="0.25">
      <c r="A176" s="1" t="s">
        <v>41</v>
      </c>
      <c r="B176" s="1" t="s">
        <v>6</v>
      </c>
      <c r="C176" s="1">
        <v>10</v>
      </c>
      <c r="D176" s="1">
        <v>1.7123999999999999</v>
      </c>
      <c r="E176" s="1">
        <v>0.76</v>
      </c>
      <c r="F176" s="1">
        <f t="shared" si="4"/>
        <v>-2.0566842603576481</v>
      </c>
      <c r="G176" s="1">
        <f t="shared" si="5"/>
        <v>5.4814842603576475</v>
      </c>
    </row>
    <row r="177" spans="1:7" x14ac:dyDescent="0.25">
      <c r="A177" s="1" t="s">
        <v>41</v>
      </c>
      <c r="B177" s="1" t="s">
        <v>7</v>
      </c>
      <c r="C177" s="1">
        <v>10</v>
      </c>
      <c r="D177" s="1">
        <v>1.6123000000000001</v>
      </c>
      <c r="E177" s="1">
        <v>0.9617</v>
      </c>
      <c r="F177" s="1">
        <f t="shared" si="4"/>
        <v>-3.1570793857709862</v>
      </c>
      <c r="G177" s="1">
        <f t="shared" si="5"/>
        <v>6.3816793857709868</v>
      </c>
    </row>
    <row r="178" spans="1:7" x14ac:dyDescent="0.25">
      <c r="A178" s="1" t="s">
        <v>42</v>
      </c>
      <c r="B178" s="1" t="s">
        <v>3</v>
      </c>
      <c r="C178" s="1">
        <v>95</v>
      </c>
      <c r="D178" s="1">
        <v>3.4301700899999998</v>
      </c>
      <c r="E178" s="1">
        <v>0.15118933600000001</v>
      </c>
      <c r="F178" s="1">
        <f t="shared" si="4"/>
        <v>2.9051744093850149</v>
      </c>
      <c r="G178" s="1">
        <f t="shared" si="5"/>
        <v>3.9551657706149848</v>
      </c>
    </row>
    <row r="179" spans="1:7" x14ac:dyDescent="0.25">
      <c r="A179" s="1" t="s">
        <v>42</v>
      </c>
      <c r="B179" s="1" t="s">
        <v>4</v>
      </c>
      <c r="C179" s="1">
        <v>95</v>
      </c>
      <c r="D179" s="1">
        <v>1.9135</v>
      </c>
      <c r="E179" s="1">
        <v>6.54E-2</v>
      </c>
      <c r="F179" s="1">
        <f t="shared" si="4"/>
        <v>1.6864025179909514</v>
      </c>
      <c r="G179" s="1">
        <f t="shared" si="5"/>
        <v>2.1405974820090488</v>
      </c>
    </row>
    <row r="180" spans="1:7" x14ac:dyDescent="0.25">
      <c r="A180" s="1" t="s">
        <v>42</v>
      </c>
      <c r="B180" s="1" t="s">
        <v>5</v>
      </c>
      <c r="C180" s="1">
        <v>95</v>
      </c>
      <c r="D180" s="1">
        <v>1.9283999999999999</v>
      </c>
      <c r="E180" s="1">
        <v>6.4199999999999993E-2</v>
      </c>
      <c r="F180" s="1">
        <f t="shared" si="4"/>
        <v>1.7054694442663467</v>
      </c>
      <c r="G180" s="1">
        <f t="shared" si="5"/>
        <v>2.1513305557336531</v>
      </c>
    </row>
    <row r="181" spans="1:7" x14ac:dyDescent="0.25">
      <c r="A181" s="1" t="s">
        <v>42</v>
      </c>
      <c r="B181" s="1" t="s">
        <v>6</v>
      </c>
      <c r="C181" s="1">
        <v>95</v>
      </c>
      <c r="D181" s="1">
        <v>2.2511999999999999</v>
      </c>
      <c r="E181" s="1">
        <v>0.42749999999999999</v>
      </c>
      <c r="F181" s="1">
        <f t="shared" si="4"/>
        <v>0.76673251439039336</v>
      </c>
      <c r="G181" s="1">
        <f t="shared" si="5"/>
        <v>3.7356674856096062</v>
      </c>
    </row>
    <row r="182" spans="1:7" x14ac:dyDescent="0.25">
      <c r="A182" s="1" t="s">
        <v>42</v>
      </c>
      <c r="B182" s="1" t="s">
        <v>7</v>
      </c>
      <c r="C182" s="1">
        <v>95</v>
      </c>
      <c r="D182" s="1">
        <v>1.7483</v>
      </c>
      <c r="E182" s="1">
        <v>6.5699999999999995E-2</v>
      </c>
      <c r="F182" s="1">
        <f t="shared" si="4"/>
        <v>1.5201607864221025</v>
      </c>
      <c r="G182" s="1">
        <f t="shared" si="5"/>
        <v>1.9764392135778974</v>
      </c>
    </row>
    <row r="183" spans="1:7" x14ac:dyDescent="0.25">
      <c r="A183" s="1" t="s">
        <v>43</v>
      </c>
      <c r="B183" s="1" t="s">
        <v>3</v>
      </c>
      <c r="C183" s="1">
        <v>19</v>
      </c>
      <c r="D183" s="1">
        <v>1.805560193</v>
      </c>
      <c r="E183" s="1">
        <v>0.15262411100000001</v>
      </c>
      <c r="F183" s="1">
        <f t="shared" si="4"/>
        <v>1.1901082897308748</v>
      </c>
      <c r="G183" s="1">
        <f t="shared" si="5"/>
        <v>2.4210120962691253</v>
      </c>
    </row>
    <row r="184" spans="1:7" x14ac:dyDescent="0.25">
      <c r="A184" s="1" t="s">
        <v>43</v>
      </c>
      <c r="B184" s="1" t="s">
        <v>4</v>
      </c>
      <c r="C184" s="1">
        <v>19</v>
      </c>
      <c r="D184" s="1">
        <v>2.2696000000000001</v>
      </c>
      <c r="E184" s="1">
        <v>0.1507</v>
      </c>
      <c r="F184" s="1">
        <f t="shared" si="4"/>
        <v>1.66190701351861</v>
      </c>
      <c r="G184" s="1">
        <f t="shared" si="5"/>
        <v>2.8772929864813901</v>
      </c>
    </row>
    <row r="185" spans="1:7" x14ac:dyDescent="0.25">
      <c r="A185" s="1" t="s">
        <v>43</v>
      </c>
      <c r="B185" s="1" t="s">
        <v>5</v>
      </c>
      <c r="C185" s="1">
        <v>19</v>
      </c>
      <c r="D185" s="1">
        <v>2.2696000000000001</v>
      </c>
      <c r="E185" s="1">
        <v>0.1507</v>
      </c>
      <c r="F185" s="1">
        <f t="shared" si="4"/>
        <v>1.66190701351861</v>
      </c>
      <c r="G185" s="1">
        <f t="shared" si="5"/>
        <v>2.8772929864813901</v>
      </c>
    </row>
    <row r="186" spans="1:7" x14ac:dyDescent="0.25">
      <c r="A186" s="1" t="s">
        <v>43</v>
      </c>
      <c r="B186" s="1" t="s">
        <v>6</v>
      </c>
      <c r="C186" s="1">
        <v>19</v>
      </c>
      <c r="D186" s="1">
        <v>2.9123999999999999</v>
      </c>
      <c r="E186" s="1">
        <v>0.71250000000000002</v>
      </c>
      <c r="F186" s="1">
        <f t="shared" si="4"/>
        <v>3.9266271612538706E-2</v>
      </c>
      <c r="G186" s="1">
        <f t="shared" si="5"/>
        <v>5.7855337283874615</v>
      </c>
    </row>
    <row r="187" spans="1:7" x14ac:dyDescent="0.25">
      <c r="A187" s="1" t="s">
        <v>43</v>
      </c>
      <c r="B187" s="1" t="s">
        <v>7</v>
      </c>
      <c r="C187" s="1">
        <v>19</v>
      </c>
      <c r="D187" s="1">
        <v>1.8378000000000001</v>
      </c>
      <c r="E187" s="1">
        <v>9.4700000000000006E-2</v>
      </c>
      <c r="F187" s="1">
        <f t="shared" si="4"/>
        <v>1.4559252433988878</v>
      </c>
      <c r="G187" s="1">
        <f t="shared" si="5"/>
        <v>2.2196747566011124</v>
      </c>
    </row>
    <row r="188" spans="1:7" x14ac:dyDescent="0.25">
      <c r="A188" s="1" t="s">
        <v>44</v>
      </c>
      <c r="B188" s="1" t="s">
        <v>3</v>
      </c>
      <c r="C188" s="1">
        <v>10</v>
      </c>
      <c r="D188" s="1">
        <v>3.1644024929999999</v>
      </c>
      <c r="E188" s="1">
        <v>0.62866109999999997</v>
      </c>
      <c r="F188" s="1">
        <f t="shared" si="4"/>
        <v>4.6670049435361349E-2</v>
      </c>
      <c r="G188" s="1">
        <f t="shared" si="5"/>
        <v>6.2821349365646384</v>
      </c>
    </row>
    <row r="189" spans="1:7" x14ac:dyDescent="0.25">
      <c r="A189" s="1" t="s">
        <v>44</v>
      </c>
      <c r="B189" s="1" t="s">
        <v>4</v>
      </c>
      <c r="C189" s="1">
        <v>10</v>
      </c>
      <c r="D189" s="1">
        <v>2.7515000000000001</v>
      </c>
      <c r="E189" s="1">
        <v>0.22589999999999999</v>
      </c>
      <c r="F189" s="1">
        <f t="shared" si="4"/>
        <v>1.6311892968226414</v>
      </c>
      <c r="G189" s="1">
        <f t="shared" si="5"/>
        <v>3.871810703177359</v>
      </c>
    </row>
    <row r="190" spans="1:7" x14ac:dyDescent="0.25">
      <c r="A190" s="1" t="s">
        <v>44</v>
      </c>
      <c r="B190" s="1" t="s">
        <v>5</v>
      </c>
      <c r="C190" s="1">
        <v>10</v>
      </c>
      <c r="D190" s="1">
        <v>2.7515000000000001</v>
      </c>
      <c r="E190" s="1">
        <v>0.22589999999999999</v>
      </c>
      <c r="F190" s="1">
        <f t="shared" si="4"/>
        <v>1.6311892968226414</v>
      </c>
      <c r="G190" s="1">
        <f t="shared" si="5"/>
        <v>3.871810703177359</v>
      </c>
    </row>
    <row r="191" spans="1:7" x14ac:dyDescent="0.25">
      <c r="A191" s="1" t="s">
        <v>44</v>
      </c>
      <c r="B191" s="1" t="s">
        <v>6</v>
      </c>
      <c r="C191" s="1">
        <v>10</v>
      </c>
      <c r="D191" s="1">
        <v>2.7572999999999999</v>
      </c>
      <c r="E191" s="1">
        <v>0.76</v>
      </c>
      <c r="F191" s="1">
        <f t="shared" si="4"/>
        <v>-1.0117842603576479</v>
      </c>
      <c r="G191" s="1">
        <f t="shared" si="5"/>
        <v>6.5263842603576476</v>
      </c>
    </row>
    <row r="192" spans="1:7" x14ac:dyDescent="0.25">
      <c r="A192" s="1" t="s">
        <v>44</v>
      </c>
      <c r="B192" s="1" t="s">
        <v>7</v>
      </c>
      <c r="C192" s="1">
        <v>10</v>
      </c>
      <c r="D192" s="1">
        <v>1.9439</v>
      </c>
      <c r="E192" s="1">
        <v>0.22509999999999999</v>
      </c>
      <c r="F192" s="1">
        <f t="shared" si="4"/>
        <v>0.82755675393880712</v>
      </c>
      <c r="G192" s="1">
        <f t="shared" si="5"/>
        <v>3.0602432460611926</v>
      </c>
    </row>
    <row r="193" spans="1:7" x14ac:dyDescent="0.25">
      <c r="A193" s="1" t="s">
        <v>45</v>
      </c>
      <c r="B193" s="1" t="s">
        <v>3</v>
      </c>
      <c r="C193" s="1">
        <v>21</v>
      </c>
      <c r="D193" s="1">
        <v>1.3427137730000001</v>
      </c>
      <c r="E193" s="1">
        <v>0.193067726</v>
      </c>
      <c r="F193" s="1">
        <f t="shared" si="4"/>
        <v>0.57909708913481794</v>
      </c>
      <c r="G193" s="1">
        <f t="shared" si="5"/>
        <v>2.1063304568651819</v>
      </c>
    </row>
    <row r="194" spans="1:7" x14ac:dyDescent="0.25">
      <c r="A194" s="1" t="s">
        <v>45</v>
      </c>
      <c r="B194" s="1" t="s">
        <v>4</v>
      </c>
      <c r="C194" s="1">
        <v>21</v>
      </c>
      <c r="D194" s="1">
        <v>2.0356000000000001</v>
      </c>
      <c r="E194" s="1">
        <v>0.15840000000000001</v>
      </c>
      <c r="F194" s="1">
        <f t="shared" si="4"/>
        <v>1.4091002466220333</v>
      </c>
      <c r="G194" s="1">
        <f t="shared" si="5"/>
        <v>2.6620997533779667</v>
      </c>
    </row>
    <row r="195" spans="1:7" x14ac:dyDescent="0.25">
      <c r="A195" s="1" t="s">
        <v>45</v>
      </c>
      <c r="B195" s="1" t="s">
        <v>5</v>
      </c>
      <c r="C195" s="1">
        <v>21</v>
      </c>
      <c r="D195" s="1">
        <v>2.0356000000000001</v>
      </c>
      <c r="E195" s="1">
        <v>0.15840000000000001</v>
      </c>
      <c r="F195" s="1">
        <f t="shared" si="4"/>
        <v>1.4091002466220333</v>
      </c>
      <c r="G195" s="1">
        <f t="shared" si="5"/>
        <v>2.6620997533779667</v>
      </c>
    </row>
    <row r="196" spans="1:7" x14ac:dyDescent="0.25">
      <c r="A196" s="1" t="s">
        <v>45</v>
      </c>
      <c r="B196" s="1" t="s">
        <v>6</v>
      </c>
      <c r="C196" s="1">
        <v>21</v>
      </c>
      <c r="D196" s="1">
        <v>2.7572999999999999</v>
      </c>
      <c r="E196" s="1">
        <v>0.76</v>
      </c>
      <c r="F196" s="1">
        <f t="shared" ref="F196:F259" si="6">D196+_xlfn.T.INV(0.025/64,C196-1)*E196</f>
        <v>-0.24863316014681036</v>
      </c>
      <c r="G196" s="1">
        <f t="shared" ref="G196:G259" si="7">D196-_xlfn.T.INV(0.025/64,C196-1)*E196</f>
        <v>5.7632331601468101</v>
      </c>
    </row>
    <row r="197" spans="1:7" x14ac:dyDescent="0.25">
      <c r="A197" s="1" t="s">
        <v>45</v>
      </c>
      <c r="B197" s="1" t="s">
        <v>7</v>
      </c>
      <c r="C197" s="1">
        <v>21</v>
      </c>
      <c r="D197" s="1">
        <v>1.9359</v>
      </c>
      <c r="E197" s="1">
        <v>0.10680000000000001</v>
      </c>
      <c r="F197" s="1">
        <f t="shared" si="6"/>
        <v>1.5134872874951588</v>
      </c>
      <c r="G197" s="1">
        <f t="shared" si="7"/>
        <v>2.3583127125048411</v>
      </c>
    </row>
    <row r="198" spans="1:7" x14ac:dyDescent="0.25">
      <c r="A198" s="1" t="s">
        <v>46</v>
      </c>
      <c r="B198" s="1" t="s">
        <v>3</v>
      </c>
      <c r="C198" s="1">
        <v>33</v>
      </c>
      <c r="D198" s="1">
        <v>3.0646784970000001</v>
      </c>
      <c r="E198" s="1">
        <v>0.26736902200000001</v>
      </c>
      <c r="F198" s="1">
        <f t="shared" si="6"/>
        <v>2.0722714479409481</v>
      </c>
      <c r="G198" s="1">
        <f t="shared" si="7"/>
        <v>4.057085546059052</v>
      </c>
    </row>
    <row r="199" spans="1:7" x14ac:dyDescent="0.25">
      <c r="A199" s="1" t="s">
        <v>46</v>
      </c>
      <c r="B199" s="1" t="s">
        <v>4</v>
      </c>
      <c r="C199" s="1">
        <v>33</v>
      </c>
      <c r="D199" s="1">
        <v>2.4643999999999999</v>
      </c>
      <c r="E199" s="1">
        <v>0.20649999999999999</v>
      </c>
      <c r="F199" s="1">
        <f t="shared" si="6"/>
        <v>1.6979235619379485</v>
      </c>
      <c r="G199" s="1">
        <f t="shared" si="7"/>
        <v>3.2308764380620514</v>
      </c>
    </row>
    <row r="200" spans="1:7" x14ac:dyDescent="0.25">
      <c r="A200" s="1" t="s">
        <v>46</v>
      </c>
      <c r="B200" s="1" t="s">
        <v>5</v>
      </c>
      <c r="C200" s="1">
        <v>33</v>
      </c>
      <c r="D200" s="1">
        <v>2.4643999999999999</v>
      </c>
      <c r="E200" s="1">
        <v>0.20649999999999999</v>
      </c>
      <c r="F200" s="1">
        <f t="shared" si="6"/>
        <v>1.6979235619379485</v>
      </c>
      <c r="G200" s="1">
        <f t="shared" si="7"/>
        <v>3.2308764380620514</v>
      </c>
    </row>
    <row r="201" spans="1:7" x14ac:dyDescent="0.25">
      <c r="A201" s="1" t="s">
        <v>46</v>
      </c>
      <c r="B201" s="1" t="s">
        <v>6</v>
      </c>
      <c r="C201" s="1">
        <v>33</v>
      </c>
      <c r="D201" s="1">
        <v>2.9533</v>
      </c>
      <c r="E201" s="1">
        <v>0.76</v>
      </c>
      <c r="F201" s="1">
        <f t="shared" si="6"/>
        <v>0.13236976790722021</v>
      </c>
      <c r="G201" s="1">
        <f t="shared" si="7"/>
        <v>5.7742302320927799</v>
      </c>
    </row>
    <row r="202" spans="1:7" x14ac:dyDescent="0.25">
      <c r="A202" s="1" t="s">
        <v>46</v>
      </c>
      <c r="B202" s="1" t="s">
        <v>7</v>
      </c>
      <c r="C202" s="1">
        <v>33</v>
      </c>
      <c r="D202" s="1">
        <v>1.8805000000000001</v>
      </c>
      <c r="E202" s="1">
        <v>0.1009</v>
      </c>
      <c r="F202" s="1">
        <f t="shared" si="6"/>
        <v>1.5059843941866298</v>
      </c>
      <c r="G202" s="1">
        <f t="shared" si="7"/>
        <v>2.2550156058133703</v>
      </c>
    </row>
    <row r="203" spans="1:7" x14ac:dyDescent="0.25">
      <c r="A203" s="1" t="s">
        <v>47</v>
      </c>
      <c r="B203" s="1" t="s">
        <v>3</v>
      </c>
      <c r="C203" s="1">
        <v>20</v>
      </c>
      <c r="D203" s="1">
        <v>1.551362752</v>
      </c>
      <c r="E203" s="1">
        <v>0.57385359800000002</v>
      </c>
      <c r="F203" s="1">
        <f t="shared" si="6"/>
        <v>-0.73916242154853085</v>
      </c>
      <c r="G203" s="1">
        <f t="shared" si="7"/>
        <v>3.841887925548531</v>
      </c>
    </row>
    <row r="204" spans="1:7" x14ac:dyDescent="0.25">
      <c r="A204" s="1" t="s">
        <v>47</v>
      </c>
      <c r="B204" s="1" t="s">
        <v>4</v>
      </c>
      <c r="C204" s="1">
        <v>20</v>
      </c>
      <c r="D204" s="1">
        <v>2.2625000000000002</v>
      </c>
      <c r="E204" s="1">
        <v>0.68810000000000004</v>
      </c>
      <c r="F204" s="1">
        <f t="shared" si="6"/>
        <v>-0.48403740503121151</v>
      </c>
      <c r="G204" s="1">
        <f t="shared" si="7"/>
        <v>5.0090374050312114</v>
      </c>
    </row>
    <row r="205" spans="1:7" x14ac:dyDescent="0.25">
      <c r="A205" s="1" t="s">
        <v>47</v>
      </c>
      <c r="B205" s="1" t="s">
        <v>5</v>
      </c>
      <c r="C205" s="1">
        <v>20</v>
      </c>
      <c r="D205" s="1">
        <v>2.2625000000000002</v>
      </c>
      <c r="E205" s="1">
        <v>0.68810000000000004</v>
      </c>
      <c r="F205" s="1">
        <f t="shared" si="6"/>
        <v>-0.48403740503121151</v>
      </c>
      <c r="G205" s="1">
        <f t="shared" si="7"/>
        <v>5.0090374050312114</v>
      </c>
    </row>
    <row r="206" spans="1:7" x14ac:dyDescent="0.25">
      <c r="A206" s="1" t="s">
        <v>47</v>
      </c>
      <c r="B206" s="1" t="s">
        <v>6</v>
      </c>
      <c r="C206" s="1">
        <v>20</v>
      </c>
      <c r="D206" s="1">
        <v>1.6471</v>
      </c>
      <c r="E206" s="1">
        <v>0.76</v>
      </c>
      <c r="F206" s="1">
        <f t="shared" si="6"/>
        <v>-1.3864248188108133</v>
      </c>
      <c r="G206" s="1">
        <f t="shared" si="7"/>
        <v>4.6806248188108128</v>
      </c>
    </row>
    <row r="207" spans="1:7" x14ac:dyDescent="0.25">
      <c r="A207" s="1" t="s">
        <v>47</v>
      </c>
      <c r="B207" s="1" t="s">
        <v>7</v>
      </c>
      <c r="C207" s="1">
        <v>20</v>
      </c>
      <c r="D207" s="1">
        <v>2.1272000000000002</v>
      </c>
      <c r="E207" s="1">
        <v>0.4965</v>
      </c>
      <c r="F207" s="1">
        <f t="shared" si="6"/>
        <v>0.14543016771109385</v>
      </c>
      <c r="G207" s="1">
        <f t="shared" si="7"/>
        <v>4.1089698322889063</v>
      </c>
    </row>
    <row r="208" spans="1:7" x14ac:dyDescent="0.25">
      <c r="A208" s="1" t="s">
        <v>48</v>
      </c>
      <c r="B208" s="1" t="s">
        <v>3</v>
      </c>
      <c r="C208" s="1">
        <v>62</v>
      </c>
      <c r="D208" s="1">
        <v>1.8522759070000001</v>
      </c>
      <c r="E208" s="1">
        <v>0.101885183</v>
      </c>
      <c r="F208" s="1">
        <f t="shared" si="6"/>
        <v>1.4919606757159856</v>
      </c>
      <c r="G208" s="1">
        <f t="shared" si="7"/>
        <v>2.2125911382840147</v>
      </c>
    </row>
    <row r="209" spans="1:7" x14ac:dyDescent="0.25">
      <c r="A209" s="1" t="s">
        <v>48</v>
      </c>
      <c r="B209" s="1" t="s">
        <v>4</v>
      </c>
      <c r="C209" s="1">
        <v>62</v>
      </c>
      <c r="D209" s="1">
        <v>2.5844999999999998</v>
      </c>
      <c r="E209" s="1">
        <v>0.10920000000000001</v>
      </c>
      <c r="F209" s="1">
        <f t="shared" si="6"/>
        <v>2.1983160417671881</v>
      </c>
      <c r="G209" s="1">
        <f t="shared" si="7"/>
        <v>2.9706839582328115</v>
      </c>
    </row>
    <row r="210" spans="1:7" x14ac:dyDescent="0.25">
      <c r="A210" s="1" t="s">
        <v>48</v>
      </c>
      <c r="B210" s="1" t="s">
        <v>5</v>
      </c>
      <c r="C210" s="1">
        <v>62</v>
      </c>
      <c r="D210" s="1">
        <v>2.5844999999999998</v>
      </c>
      <c r="E210" s="1">
        <v>0.10920000000000001</v>
      </c>
      <c r="F210" s="1">
        <f t="shared" si="6"/>
        <v>2.1983160417671881</v>
      </c>
      <c r="G210" s="1">
        <f t="shared" si="7"/>
        <v>2.9706839582328115</v>
      </c>
    </row>
    <row r="211" spans="1:7" x14ac:dyDescent="0.25">
      <c r="A211" s="1" t="s">
        <v>48</v>
      </c>
      <c r="B211" s="1" t="s">
        <v>6</v>
      </c>
      <c r="C211" s="1">
        <v>62</v>
      </c>
      <c r="D211" s="1">
        <v>2.79</v>
      </c>
      <c r="E211" s="1">
        <v>0.71250000000000002</v>
      </c>
      <c r="F211" s="1">
        <f t="shared" si="6"/>
        <v>0.27025576702492193</v>
      </c>
      <c r="G211" s="1">
        <f t="shared" si="7"/>
        <v>5.3097442329750777</v>
      </c>
    </row>
    <row r="212" spans="1:7" x14ac:dyDescent="0.25">
      <c r="A212" s="1" t="s">
        <v>48</v>
      </c>
      <c r="B212" s="1" t="s">
        <v>7</v>
      </c>
      <c r="C212" s="1">
        <v>62</v>
      </c>
      <c r="D212" s="1">
        <v>1.9319999999999999</v>
      </c>
      <c r="E212" s="1">
        <v>4.8800000000000003E-2</v>
      </c>
      <c r="F212" s="1">
        <f t="shared" si="6"/>
        <v>1.7594196230607946</v>
      </c>
      <c r="G212" s="1">
        <f t="shared" si="7"/>
        <v>2.1045803769392051</v>
      </c>
    </row>
    <row r="213" spans="1:7" x14ac:dyDescent="0.25">
      <c r="A213" s="1" t="s">
        <v>49</v>
      </c>
      <c r="B213" s="1" t="s">
        <v>3</v>
      </c>
      <c r="C213" s="1">
        <v>100</v>
      </c>
      <c r="D213" s="1">
        <v>4.3361110460000001</v>
      </c>
      <c r="E213" s="1">
        <v>0.32677402100000003</v>
      </c>
      <c r="F213" s="1">
        <f t="shared" si="6"/>
        <v>3.203327843970134</v>
      </c>
      <c r="G213" s="1">
        <f t="shared" si="7"/>
        <v>5.4688942480298657</v>
      </c>
    </row>
    <row r="214" spans="1:7" x14ac:dyDescent="0.25">
      <c r="A214" s="1" t="s">
        <v>49</v>
      </c>
      <c r="B214" s="1" t="s">
        <v>4</v>
      </c>
      <c r="C214" s="1">
        <v>100</v>
      </c>
      <c r="D214" s="1">
        <v>3.0516000000000001</v>
      </c>
      <c r="E214" s="1">
        <v>8.9300000000000004E-2</v>
      </c>
      <c r="F214" s="1">
        <f t="shared" si="6"/>
        <v>2.7420357952578276</v>
      </c>
      <c r="G214" s="1">
        <f t="shared" si="7"/>
        <v>3.3611642047421726</v>
      </c>
    </row>
    <row r="215" spans="1:7" x14ac:dyDescent="0.25">
      <c r="A215" s="1" t="s">
        <v>49</v>
      </c>
      <c r="B215" s="1" t="s">
        <v>5</v>
      </c>
      <c r="C215" s="1">
        <v>100</v>
      </c>
      <c r="D215" s="1">
        <v>3.0516000000000001</v>
      </c>
      <c r="E215" s="1">
        <v>8.9300000000000004E-2</v>
      </c>
      <c r="F215" s="1">
        <f t="shared" si="6"/>
        <v>2.7420357952578276</v>
      </c>
      <c r="G215" s="1">
        <f t="shared" si="7"/>
        <v>3.3611642047421726</v>
      </c>
    </row>
    <row r="216" spans="1:7" x14ac:dyDescent="0.25">
      <c r="A216" s="1" t="s">
        <v>49</v>
      </c>
      <c r="B216" s="1" t="s">
        <v>6</v>
      </c>
      <c r="C216" s="1">
        <v>100</v>
      </c>
      <c r="D216" s="1">
        <v>2.8226</v>
      </c>
      <c r="E216" s="1">
        <v>0.76</v>
      </c>
      <c r="F216" s="1">
        <f t="shared" si="6"/>
        <v>0.18801102347087095</v>
      </c>
      <c r="G216" s="1">
        <f t="shared" si="7"/>
        <v>5.457188976529129</v>
      </c>
    </row>
    <row r="217" spans="1:7" x14ac:dyDescent="0.25">
      <c r="A217" s="1" t="s">
        <v>49</v>
      </c>
      <c r="B217" s="1" t="s">
        <v>7</v>
      </c>
      <c r="C217" s="1">
        <v>100</v>
      </c>
      <c r="D217" s="1">
        <v>1.8546</v>
      </c>
      <c r="E217" s="1">
        <v>5.9900000000000002E-2</v>
      </c>
      <c r="F217" s="1">
        <f t="shared" si="6"/>
        <v>1.6469527898761911</v>
      </c>
      <c r="G217" s="1">
        <f t="shared" si="7"/>
        <v>2.0622472101238092</v>
      </c>
    </row>
    <row r="218" spans="1:7" x14ac:dyDescent="0.25">
      <c r="A218" s="1" t="s">
        <v>50</v>
      </c>
      <c r="B218" s="1" t="s">
        <v>3</v>
      </c>
      <c r="C218" s="1">
        <v>53</v>
      </c>
      <c r="D218" s="1">
        <v>3.4252974140000001</v>
      </c>
      <c r="E218" s="1">
        <v>0.29692751099999998</v>
      </c>
      <c r="F218" s="1">
        <f t="shared" si="6"/>
        <v>2.3656139098886326</v>
      </c>
      <c r="G218" s="1">
        <f t="shared" si="7"/>
        <v>4.4849809181113676</v>
      </c>
    </row>
    <row r="219" spans="1:7" x14ac:dyDescent="0.25">
      <c r="A219" s="1" t="s">
        <v>50</v>
      </c>
      <c r="B219" s="1" t="s">
        <v>4</v>
      </c>
      <c r="C219" s="1">
        <v>53</v>
      </c>
      <c r="D219" s="1">
        <v>1.8852</v>
      </c>
      <c r="E219" s="1">
        <v>0.161</v>
      </c>
      <c r="F219" s="1">
        <f t="shared" si="6"/>
        <v>1.3106185353612108</v>
      </c>
      <c r="G219" s="1">
        <f t="shared" si="7"/>
        <v>2.4597814646387892</v>
      </c>
    </row>
    <row r="220" spans="1:7" x14ac:dyDescent="0.25">
      <c r="A220" s="1" t="s">
        <v>50</v>
      </c>
      <c r="B220" s="1" t="s">
        <v>5</v>
      </c>
      <c r="C220" s="1">
        <v>53</v>
      </c>
      <c r="D220" s="1">
        <v>1.8852</v>
      </c>
      <c r="E220" s="1">
        <v>0.161</v>
      </c>
      <c r="F220" s="1">
        <f t="shared" si="6"/>
        <v>1.3106185353612108</v>
      </c>
      <c r="G220" s="1">
        <f t="shared" si="7"/>
        <v>2.4597814646387892</v>
      </c>
    </row>
    <row r="221" spans="1:7" x14ac:dyDescent="0.25">
      <c r="A221" s="1" t="s">
        <v>50</v>
      </c>
      <c r="B221" s="1" t="s">
        <v>6</v>
      </c>
      <c r="C221" s="1">
        <v>53</v>
      </c>
      <c r="D221" s="1">
        <v>2.0022000000000002</v>
      </c>
      <c r="E221" s="1">
        <v>0.33250000000000002</v>
      </c>
      <c r="F221" s="1">
        <f t="shared" si="6"/>
        <v>0.8155643665068486</v>
      </c>
      <c r="G221" s="1">
        <f t="shared" si="7"/>
        <v>3.1888356334931518</v>
      </c>
    </row>
    <row r="222" spans="1:7" x14ac:dyDescent="0.25">
      <c r="A222" s="1" t="s">
        <v>50</v>
      </c>
      <c r="B222" s="1" t="s">
        <v>7</v>
      </c>
      <c r="C222" s="1">
        <v>53</v>
      </c>
      <c r="D222" s="1">
        <v>1.8292999999999999</v>
      </c>
      <c r="E222" s="1">
        <v>0.1082</v>
      </c>
      <c r="F222" s="1">
        <f t="shared" si="6"/>
        <v>1.4431527051309503</v>
      </c>
      <c r="G222" s="1">
        <f t="shared" si="7"/>
        <v>2.2154472948690493</v>
      </c>
    </row>
    <row r="223" spans="1:7" x14ac:dyDescent="0.25">
      <c r="A223" s="1" t="s">
        <v>51</v>
      </c>
      <c r="B223" s="1" t="s">
        <v>3</v>
      </c>
      <c r="C223" s="1">
        <v>88</v>
      </c>
      <c r="D223" s="1">
        <v>2.8599473579999999</v>
      </c>
      <c r="E223" s="1">
        <v>0.16330932000000001</v>
      </c>
      <c r="F223" s="1">
        <f t="shared" si="6"/>
        <v>2.2913315326918333</v>
      </c>
      <c r="G223" s="1">
        <f t="shared" si="7"/>
        <v>3.4285631833081665</v>
      </c>
    </row>
    <row r="224" spans="1:7" x14ac:dyDescent="0.25">
      <c r="A224" s="1" t="s">
        <v>51</v>
      </c>
      <c r="B224" s="1" t="s">
        <v>4</v>
      </c>
      <c r="C224" s="1">
        <v>88</v>
      </c>
      <c r="D224" s="1">
        <v>2.7433000000000001</v>
      </c>
      <c r="E224" s="1">
        <v>8.7099999999999997E-2</v>
      </c>
      <c r="F224" s="1">
        <f t="shared" si="6"/>
        <v>2.4400323213130681</v>
      </c>
      <c r="G224" s="1">
        <f t="shared" si="7"/>
        <v>3.046567678686932</v>
      </c>
    </row>
    <row r="225" spans="1:7" x14ac:dyDescent="0.25">
      <c r="A225" s="1" t="s">
        <v>51</v>
      </c>
      <c r="B225" s="1" t="s">
        <v>5</v>
      </c>
      <c r="C225" s="1">
        <v>88</v>
      </c>
      <c r="D225" s="1">
        <v>2.6816</v>
      </c>
      <c r="E225" s="1">
        <v>9.0300000000000005E-2</v>
      </c>
      <c r="F225" s="1">
        <f t="shared" si="6"/>
        <v>2.3671904548171074</v>
      </c>
      <c r="G225" s="1">
        <f t="shared" si="7"/>
        <v>2.9960095451828925</v>
      </c>
    </row>
    <row r="226" spans="1:7" x14ac:dyDescent="0.25">
      <c r="A226" s="1" t="s">
        <v>51</v>
      </c>
      <c r="B226" s="1" t="s">
        <v>6</v>
      </c>
      <c r="C226" s="1">
        <v>88</v>
      </c>
      <c r="D226" s="1">
        <v>2.4839000000000002</v>
      </c>
      <c r="E226" s="1">
        <v>0.47499999999999998</v>
      </c>
      <c r="F226" s="1">
        <f t="shared" si="6"/>
        <v>0.83002919200582603</v>
      </c>
      <c r="G226" s="1">
        <f t="shared" si="7"/>
        <v>4.1377708079941744</v>
      </c>
    </row>
    <row r="227" spans="1:7" x14ac:dyDescent="0.25">
      <c r="A227" s="1" t="s">
        <v>51</v>
      </c>
      <c r="B227" s="1" t="s">
        <v>7</v>
      </c>
      <c r="C227" s="1">
        <v>88</v>
      </c>
      <c r="D227" s="1">
        <v>1.9327000000000001</v>
      </c>
      <c r="E227" s="1">
        <v>5.2999999999999999E-2</v>
      </c>
      <c r="F227" s="1">
        <f t="shared" si="6"/>
        <v>1.74816283616065</v>
      </c>
      <c r="G227" s="1">
        <f t="shared" si="7"/>
        <v>2.1172371638393499</v>
      </c>
    </row>
    <row r="228" spans="1:7" x14ac:dyDescent="0.25">
      <c r="A228" s="1" t="s">
        <v>52</v>
      </c>
      <c r="B228" s="1" t="s">
        <v>3</v>
      </c>
      <c r="C228" s="1">
        <v>77</v>
      </c>
      <c r="D228" s="1">
        <v>3.457860691</v>
      </c>
      <c r="E228" s="1">
        <v>0.15950782599999999</v>
      </c>
      <c r="F228" s="1">
        <f t="shared" si="6"/>
        <v>2.899547803050365</v>
      </c>
      <c r="G228" s="1">
        <f t="shared" si="7"/>
        <v>4.0161735789496351</v>
      </c>
    </row>
    <row r="229" spans="1:7" x14ac:dyDescent="0.25">
      <c r="A229" s="1" t="s">
        <v>52</v>
      </c>
      <c r="B229" s="1" t="s">
        <v>4</v>
      </c>
      <c r="C229" s="1">
        <v>77</v>
      </c>
      <c r="D229" s="1">
        <v>2.0405000000000002</v>
      </c>
      <c r="E229" s="1">
        <v>0.14979999999999999</v>
      </c>
      <c r="F229" s="1">
        <f t="shared" si="6"/>
        <v>1.5161666634347124</v>
      </c>
      <c r="G229" s="1">
        <f t="shared" si="7"/>
        <v>2.5648333365652878</v>
      </c>
    </row>
    <row r="230" spans="1:7" x14ac:dyDescent="0.25">
      <c r="A230" s="1" t="s">
        <v>52</v>
      </c>
      <c r="B230" s="1" t="s">
        <v>5</v>
      </c>
      <c r="C230" s="1">
        <v>77</v>
      </c>
      <c r="D230" s="1">
        <v>2.0405000000000002</v>
      </c>
      <c r="E230" s="1">
        <v>0.14979999999999999</v>
      </c>
      <c r="F230" s="1">
        <f t="shared" si="6"/>
        <v>1.5161666634347124</v>
      </c>
      <c r="G230" s="1">
        <f t="shared" si="7"/>
        <v>2.5648333365652878</v>
      </c>
    </row>
    <row r="231" spans="1:7" x14ac:dyDescent="0.25">
      <c r="A231" s="1" t="s">
        <v>52</v>
      </c>
      <c r="B231" s="1" t="s">
        <v>6</v>
      </c>
      <c r="C231" s="1">
        <v>77</v>
      </c>
      <c r="D231" s="1">
        <v>2.8226</v>
      </c>
      <c r="E231" s="1">
        <v>0.76</v>
      </c>
      <c r="F231" s="1">
        <f t="shared" si="6"/>
        <v>0.16243086922817884</v>
      </c>
      <c r="G231" s="1">
        <f t="shared" si="7"/>
        <v>5.4827691307718212</v>
      </c>
    </row>
    <row r="232" spans="1:7" x14ac:dyDescent="0.25">
      <c r="A232" s="1" t="s">
        <v>52</v>
      </c>
      <c r="B232" s="1" t="s">
        <v>7</v>
      </c>
      <c r="C232" s="1">
        <v>77</v>
      </c>
      <c r="D232" s="1">
        <v>1.9108000000000001</v>
      </c>
      <c r="E232" s="1">
        <v>7.5999999999999998E-2</v>
      </c>
      <c r="F232" s="1">
        <f t="shared" si="6"/>
        <v>1.6447830869228179</v>
      </c>
      <c r="G232" s="1">
        <f t="shared" si="7"/>
        <v>2.1768169130771824</v>
      </c>
    </row>
    <row r="233" spans="1:7" x14ac:dyDescent="0.25">
      <c r="A233" s="1" t="s">
        <v>53</v>
      </c>
      <c r="B233" s="1" t="s">
        <v>3</v>
      </c>
      <c r="C233" s="1">
        <v>8</v>
      </c>
      <c r="D233" s="1">
        <v>0.89219196999999995</v>
      </c>
      <c r="E233" s="1">
        <v>0.33948559699999997</v>
      </c>
      <c r="F233" s="1">
        <f t="shared" si="6"/>
        <v>-1.0230625755734719</v>
      </c>
      <c r="G233" s="1">
        <f t="shared" si="7"/>
        <v>2.8074465155734716</v>
      </c>
    </row>
    <row r="234" spans="1:7" x14ac:dyDescent="0.25">
      <c r="A234" s="1" t="s">
        <v>53</v>
      </c>
      <c r="B234" s="1" t="s">
        <v>4</v>
      </c>
      <c r="C234" s="1">
        <v>8</v>
      </c>
      <c r="D234" s="1">
        <v>3.9331</v>
      </c>
      <c r="E234" s="1">
        <v>0.44640000000000002</v>
      </c>
      <c r="F234" s="1">
        <f t="shared" si="6"/>
        <v>1.41467318985171</v>
      </c>
      <c r="G234" s="1">
        <f t="shared" si="7"/>
        <v>6.4515268101482901</v>
      </c>
    </row>
    <row r="235" spans="1:7" x14ac:dyDescent="0.25">
      <c r="A235" s="1" t="s">
        <v>53</v>
      </c>
      <c r="B235" s="1" t="s">
        <v>5</v>
      </c>
      <c r="C235" s="1">
        <v>8</v>
      </c>
      <c r="D235" s="1">
        <v>3.9331</v>
      </c>
      <c r="E235" s="1">
        <v>0.44640000000000002</v>
      </c>
      <c r="F235" s="1">
        <f t="shared" si="6"/>
        <v>1.41467318985171</v>
      </c>
      <c r="G235" s="1">
        <f t="shared" si="7"/>
        <v>6.4515268101482901</v>
      </c>
    </row>
    <row r="236" spans="1:7" x14ac:dyDescent="0.25">
      <c r="A236" s="1" t="s">
        <v>53</v>
      </c>
      <c r="B236" s="1" t="s">
        <v>6</v>
      </c>
      <c r="C236" s="1">
        <v>8</v>
      </c>
      <c r="D236" s="1">
        <v>1.7123999999999999</v>
      </c>
      <c r="E236" s="1">
        <v>0.76</v>
      </c>
      <c r="F236" s="1">
        <f t="shared" si="6"/>
        <v>-2.5752442108259421</v>
      </c>
      <c r="G236" s="1">
        <f t="shared" si="7"/>
        <v>6.0000442108259415</v>
      </c>
    </row>
    <row r="237" spans="1:7" x14ac:dyDescent="0.25">
      <c r="A237" s="1" t="s">
        <v>53</v>
      </c>
      <c r="B237" s="1" t="s">
        <v>7</v>
      </c>
      <c r="C237" s="1">
        <v>8</v>
      </c>
      <c r="D237" s="1">
        <v>1.645</v>
      </c>
      <c r="E237" s="1">
        <v>1.7248000000000001</v>
      </c>
      <c r="F237" s="1">
        <f t="shared" si="6"/>
        <v>-8.0856957037270849</v>
      </c>
      <c r="G237" s="1">
        <f t="shared" si="7"/>
        <v>11.375695703727084</v>
      </c>
    </row>
    <row r="238" spans="1:7" x14ac:dyDescent="0.25">
      <c r="A238" s="1" t="s">
        <v>54</v>
      </c>
      <c r="B238" s="1" t="s">
        <v>3</v>
      </c>
      <c r="C238" s="1">
        <v>36</v>
      </c>
      <c r="D238" s="1">
        <v>2.0438686260000001</v>
      </c>
      <c r="E238" s="1">
        <v>0.17277401000000001</v>
      </c>
      <c r="F238" s="1">
        <f t="shared" si="6"/>
        <v>1.4082242055755074</v>
      </c>
      <c r="G238" s="1">
        <f t="shared" si="7"/>
        <v>2.6795130464244927</v>
      </c>
    </row>
    <row r="239" spans="1:7" x14ac:dyDescent="0.25">
      <c r="A239" s="1" t="s">
        <v>54</v>
      </c>
      <c r="B239" s="1" t="s">
        <v>4</v>
      </c>
      <c r="C239" s="1">
        <v>36</v>
      </c>
      <c r="D239" s="1">
        <v>2.6349</v>
      </c>
      <c r="E239" s="1">
        <v>9.2999999999999999E-2</v>
      </c>
      <c r="F239" s="1">
        <f t="shared" si="6"/>
        <v>2.2927482429187247</v>
      </c>
      <c r="G239" s="1">
        <f t="shared" si="7"/>
        <v>2.9770517570812753</v>
      </c>
    </row>
    <row r="240" spans="1:7" x14ac:dyDescent="0.25">
      <c r="A240" s="1" t="s">
        <v>54</v>
      </c>
      <c r="B240" s="1" t="s">
        <v>5</v>
      </c>
      <c r="C240" s="1">
        <v>36</v>
      </c>
      <c r="D240" s="1">
        <v>2.4489999999999998</v>
      </c>
      <c r="E240" s="1">
        <v>9.1300000000000006E-2</v>
      </c>
      <c r="F240" s="1">
        <f t="shared" si="6"/>
        <v>2.1131026298761242</v>
      </c>
      <c r="G240" s="1">
        <f t="shared" si="7"/>
        <v>2.7848973701238755</v>
      </c>
    </row>
    <row r="241" spans="1:7" x14ac:dyDescent="0.25">
      <c r="A241" s="1" t="s">
        <v>54</v>
      </c>
      <c r="B241" s="1" t="s">
        <v>6</v>
      </c>
      <c r="C241" s="1">
        <v>36</v>
      </c>
      <c r="D241" s="1">
        <v>2.6920000000000002</v>
      </c>
      <c r="E241" s="1">
        <v>0.61750000000000005</v>
      </c>
      <c r="F241" s="1">
        <f t="shared" si="6"/>
        <v>0.42018591400336058</v>
      </c>
      <c r="G241" s="1">
        <f t="shared" si="7"/>
        <v>4.9638140859966402</v>
      </c>
    </row>
    <row r="242" spans="1:7" x14ac:dyDescent="0.25">
      <c r="A242" s="1" t="s">
        <v>54</v>
      </c>
      <c r="B242" s="1" t="s">
        <v>7</v>
      </c>
      <c r="C242" s="1">
        <v>36</v>
      </c>
      <c r="D242" s="1">
        <v>1.87</v>
      </c>
      <c r="E242" s="1">
        <v>7.7799999999999994E-2</v>
      </c>
      <c r="F242" s="1">
        <f t="shared" si="6"/>
        <v>1.5837698204201807</v>
      </c>
      <c r="G242" s="1">
        <f t="shared" si="7"/>
        <v>2.1562301795798198</v>
      </c>
    </row>
    <row r="243" spans="1:7" x14ac:dyDescent="0.25">
      <c r="A243" s="1" t="s">
        <v>55</v>
      </c>
      <c r="B243" s="1" t="s">
        <v>3</v>
      </c>
      <c r="C243" s="1">
        <v>67</v>
      </c>
      <c r="D243" s="1">
        <v>2.6850943790000001</v>
      </c>
      <c r="E243" s="1">
        <v>0.16117278900000001</v>
      </c>
      <c r="F243" s="1">
        <f t="shared" si="6"/>
        <v>2.117365350188579</v>
      </c>
      <c r="G243" s="1">
        <f t="shared" si="7"/>
        <v>3.2528234078114213</v>
      </c>
    </row>
    <row r="244" spans="1:7" x14ac:dyDescent="0.25">
      <c r="A244" s="1" t="s">
        <v>55</v>
      </c>
      <c r="B244" s="1" t="s">
        <v>4</v>
      </c>
      <c r="C244" s="1">
        <v>67</v>
      </c>
      <c r="D244" s="1">
        <v>2.5777999999999999</v>
      </c>
      <c r="E244" s="1">
        <v>9.64E-2</v>
      </c>
      <c r="F244" s="1">
        <f t="shared" si="6"/>
        <v>2.2382322682694222</v>
      </c>
      <c r="G244" s="1">
        <f t="shared" si="7"/>
        <v>2.9173677317305775</v>
      </c>
    </row>
    <row r="245" spans="1:7" x14ac:dyDescent="0.25">
      <c r="A245" s="1" t="s">
        <v>55</v>
      </c>
      <c r="B245" s="1" t="s">
        <v>5</v>
      </c>
      <c r="C245" s="1">
        <v>67</v>
      </c>
      <c r="D245" s="1">
        <v>2.5777999999999999</v>
      </c>
      <c r="E245" s="1">
        <v>9.64E-2</v>
      </c>
      <c r="F245" s="1">
        <f t="shared" si="6"/>
        <v>2.2382322682694222</v>
      </c>
      <c r="G245" s="1">
        <f t="shared" si="7"/>
        <v>2.9173677317305775</v>
      </c>
    </row>
    <row r="246" spans="1:7" x14ac:dyDescent="0.25">
      <c r="A246" s="1" t="s">
        <v>55</v>
      </c>
      <c r="B246" s="1" t="s">
        <v>6</v>
      </c>
      <c r="C246" s="1">
        <v>67</v>
      </c>
      <c r="D246" s="1">
        <v>2.4716</v>
      </c>
      <c r="E246" s="1">
        <v>0.42749999999999999</v>
      </c>
      <c r="F246" s="1">
        <f t="shared" si="6"/>
        <v>0.96573687432757271</v>
      </c>
      <c r="G246" s="1">
        <f t="shared" si="7"/>
        <v>3.9774631256724273</v>
      </c>
    </row>
    <row r="247" spans="1:7" x14ac:dyDescent="0.25">
      <c r="A247" s="1" t="s">
        <v>55</v>
      </c>
      <c r="B247" s="1" t="s">
        <v>7</v>
      </c>
      <c r="C247" s="1">
        <v>67</v>
      </c>
      <c r="D247" s="1">
        <v>1.9271</v>
      </c>
      <c r="E247" s="1">
        <v>5.2999999999999999E-2</v>
      </c>
      <c r="F247" s="1">
        <f t="shared" si="6"/>
        <v>1.7404081972850558</v>
      </c>
      <c r="G247" s="1">
        <f t="shared" si="7"/>
        <v>2.1137918027149443</v>
      </c>
    </row>
    <row r="248" spans="1:7" x14ac:dyDescent="0.25">
      <c r="A248" s="1" t="s">
        <v>56</v>
      </c>
      <c r="B248" s="1" t="s">
        <v>3</v>
      </c>
      <c r="C248" s="1">
        <v>5</v>
      </c>
      <c r="D248" s="1">
        <v>1.4580187849999999</v>
      </c>
      <c r="E248" s="1">
        <v>0.297634923</v>
      </c>
      <c r="F248" s="1">
        <f t="shared" si="6"/>
        <v>-1.2749107496978203</v>
      </c>
      <c r="G248" s="1">
        <f t="shared" si="7"/>
        <v>4.1909483196978199</v>
      </c>
    </row>
    <row r="249" spans="1:7" x14ac:dyDescent="0.25">
      <c r="A249" s="1" t="s">
        <v>56</v>
      </c>
      <c r="B249" s="1" t="s">
        <v>4</v>
      </c>
      <c r="C249" s="1">
        <v>5</v>
      </c>
      <c r="D249" s="1">
        <v>1.9538</v>
      </c>
      <c r="E249" s="1">
        <v>0.17510000000000001</v>
      </c>
      <c r="F249" s="1">
        <f t="shared" si="6"/>
        <v>0.34600493112097475</v>
      </c>
      <c r="G249" s="1">
        <f t="shared" si="7"/>
        <v>3.5615950688790252</v>
      </c>
    </row>
    <row r="250" spans="1:7" x14ac:dyDescent="0.25">
      <c r="A250" s="1" t="s">
        <v>56</v>
      </c>
      <c r="B250" s="1" t="s">
        <v>5</v>
      </c>
      <c r="C250" s="1">
        <v>5</v>
      </c>
      <c r="D250" s="1">
        <v>1.9538</v>
      </c>
      <c r="E250" s="1">
        <v>0.17510000000000001</v>
      </c>
      <c r="F250" s="1">
        <f t="shared" si="6"/>
        <v>0.34600493112097475</v>
      </c>
      <c r="G250" s="1">
        <f t="shared" si="7"/>
        <v>3.5615950688790252</v>
      </c>
    </row>
    <row r="251" spans="1:7" x14ac:dyDescent="0.25">
      <c r="A251" s="1" t="s">
        <v>56</v>
      </c>
      <c r="B251" s="1" t="s">
        <v>6</v>
      </c>
      <c r="C251" s="1">
        <v>5</v>
      </c>
      <c r="D251" s="1">
        <v>2.8226</v>
      </c>
      <c r="E251" s="1">
        <v>0.76</v>
      </c>
      <c r="F251" s="1">
        <f t="shared" si="6"/>
        <v>-4.1558366210625888</v>
      </c>
      <c r="G251" s="1">
        <f t="shared" si="7"/>
        <v>9.8010366210625879</v>
      </c>
    </row>
    <row r="252" spans="1:7" x14ac:dyDescent="0.25">
      <c r="A252" s="1" t="s">
        <v>56</v>
      </c>
      <c r="B252" s="1" t="s">
        <v>7</v>
      </c>
      <c r="C252" s="1">
        <v>5</v>
      </c>
      <c r="D252" s="1">
        <v>1.9427000000000001</v>
      </c>
      <c r="E252" s="1">
        <v>0.1883</v>
      </c>
      <c r="F252" s="1">
        <f t="shared" si="6"/>
        <v>0.21370050559725629</v>
      </c>
      <c r="G252" s="1">
        <f t="shared" si="7"/>
        <v>3.6716994944027439</v>
      </c>
    </row>
    <row r="253" spans="1:7" x14ac:dyDescent="0.25">
      <c r="A253" s="1" t="s">
        <v>57</v>
      </c>
      <c r="B253" s="1" t="s">
        <v>3</v>
      </c>
      <c r="C253" s="1">
        <v>47</v>
      </c>
      <c r="D253" s="1">
        <v>2.9911652399999999</v>
      </c>
      <c r="E253" s="1">
        <v>0.272438605</v>
      </c>
      <c r="F253" s="1">
        <f t="shared" si="6"/>
        <v>2.0109695961380596</v>
      </c>
      <c r="G253" s="1">
        <f t="shared" si="7"/>
        <v>3.9713608838619403</v>
      </c>
    </row>
    <row r="254" spans="1:7" x14ac:dyDescent="0.25">
      <c r="A254" s="1" t="s">
        <v>57</v>
      </c>
      <c r="B254" s="1" t="s">
        <v>4</v>
      </c>
      <c r="C254" s="1">
        <v>47</v>
      </c>
      <c r="D254" s="1">
        <v>3.5649999999999999</v>
      </c>
      <c r="E254" s="1">
        <v>0.2329</v>
      </c>
      <c r="F254" s="1">
        <f t="shared" si="6"/>
        <v>2.7270586757319291</v>
      </c>
      <c r="G254" s="1">
        <f t="shared" si="7"/>
        <v>4.4029413242680713</v>
      </c>
    </row>
    <row r="255" spans="1:7" x14ac:dyDescent="0.25">
      <c r="A255" s="1" t="s">
        <v>57</v>
      </c>
      <c r="B255" s="1" t="s">
        <v>5</v>
      </c>
      <c r="C255" s="1">
        <v>47</v>
      </c>
      <c r="D255" s="1">
        <v>3.5649999999999999</v>
      </c>
      <c r="E255" s="1">
        <v>0.2329</v>
      </c>
      <c r="F255" s="1">
        <f t="shared" si="6"/>
        <v>2.7270586757319291</v>
      </c>
      <c r="G255" s="1">
        <f t="shared" si="7"/>
        <v>4.4029413242680713</v>
      </c>
    </row>
    <row r="256" spans="1:7" x14ac:dyDescent="0.25">
      <c r="A256" s="1" t="s">
        <v>57</v>
      </c>
      <c r="B256" s="1" t="s">
        <v>6</v>
      </c>
      <c r="C256" s="1">
        <v>47</v>
      </c>
      <c r="D256" s="1">
        <v>2.8226</v>
      </c>
      <c r="E256" s="1">
        <v>0.76</v>
      </c>
      <c r="F256" s="1">
        <f t="shared" si="6"/>
        <v>8.8227280190064761E-2</v>
      </c>
      <c r="G256" s="1">
        <f t="shared" si="7"/>
        <v>5.5569727198099352</v>
      </c>
    </row>
    <row r="257" spans="1:7" x14ac:dyDescent="0.25">
      <c r="A257" s="1" t="s">
        <v>57</v>
      </c>
      <c r="B257" s="1" t="s">
        <v>7</v>
      </c>
      <c r="C257" s="1">
        <v>47</v>
      </c>
      <c r="D257" s="1">
        <v>1.9609000000000001</v>
      </c>
      <c r="E257" s="1">
        <v>0.11119999999999999</v>
      </c>
      <c r="F257" s="1">
        <f t="shared" si="6"/>
        <v>1.5608180967857044</v>
      </c>
      <c r="G257" s="1">
        <f t="shared" si="7"/>
        <v>2.360981903214296</v>
      </c>
    </row>
    <row r="258" spans="1:7" x14ac:dyDescent="0.25">
      <c r="A258" s="1" t="s">
        <v>58</v>
      </c>
      <c r="B258" s="1" t="s">
        <v>3</v>
      </c>
      <c r="C258" s="1">
        <v>72</v>
      </c>
      <c r="D258" s="1">
        <v>4.5340980069999999</v>
      </c>
      <c r="E258" s="1">
        <v>0.29563647599999998</v>
      </c>
      <c r="F258" s="1">
        <f t="shared" si="6"/>
        <v>3.4962544187602234</v>
      </c>
      <c r="G258" s="1">
        <f t="shared" si="7"/>
        <v>5.5719415952397764</v>
      </c>
    </row>
    <row r="259" spans="1:7" x14ac:dyDescent="0.25">
      <c r="A259" s="1" t="s">
        <v>58</v>
      </c>
      <c r="B259" s="1" t="s">
        <v>4</v>
      </c>
      <c r="C259" s="1">
        <v>72</v>
      </c>
      <c r="D259" s="1">
        <v>1.5689</v>
      </c>
      <c r="E259" s="1">
        <v>0.1249</v>
      </c>
      <c r="F259" s="1">
        <f t="shared" si="6"/>
        <v>1.1304335904249241</v>
      </c>
      <c r="G259" s="1">
        <f t="shared" si="7"/>
        <v>2.0073664095750758</v>
      </c>
    </row>
    <row r="260" spans="1:7" x14ac:dyDescent="0.25">
      <c r="A260" s="1" t="s">
        <v>58</v>
      </c>
      <c r="B260" s="1" t="s">
        <v>5</v>
      </c>
      <c r="C260" s="1">
        <v>72</v>
      </c>
      <c r="D260" s="1">
        <v>1.6015999999999999</v>
      </c>
      <c r="E260" s="1">
        <v>0.1249</v>
      </c>
      <c r="F260" s="1">
        <f t="shared" ref="F260:F322" si="8">D260+_xlfn.T.INV(0.025/64,C260-1)*E260</f>
        <v>1.163133590424924</v>
      </c>
      <c r="G260" s="1">
        <f t="shared" ref="G260:G322" si="9">D260-_xlfn.T.INV(0.025/64,C260-1)*E260</f>
        <v>2.0400664095750756</v>
      </c>
    </row>
    <row r="261" spans="1:7" x14ac:dyDescent="0.25">
      <c r="A261" s="1" t="s">
        <v>58</v>
      </c>
      <c r="B261" s="1" t="s">
        <v>6</v>
      </c>
      <c r="C261" s="1">
        <v>72</v>
      </c>
      <c r="D261" s="1">
        <v>2.0104000000000002</v>
      </c>
      <c r="E261" s="1">
        <v>0.38</v>
      </c>
      <c r="F261" s="1">
        <f t="shared" si="8"/>
        <v>0.67639491082042591</v>
      </c>
      <c r="G261" s="1">
        <f t="shared" si="9"/>
        <v>3.3444050891795745</v>
      </c>
    </row>
    <row r="262" spans="1:7" x14ac:dyDescent="0.25">
      <c r="A262" s="1" t="s">
        <v>58</v>
      </c>
      <c r="B262" s="1" t="s">
        <v>7</v>
      </c>
      <c r="C262" s="1">
        <v>72</v>
      </c>
      <c r="D262" s="1">
        <v>1.7524999999999999</v>
      </c>
      <c r="E262" s="1">
        <v>7.46E-2</v>
      </c>
      <c r="F262" s="1">
        <f t="shared" si="8"/>
        <v>1.4906137377557993</v>
      </c>
      <c r="G262" s="1">
        <f t="shared" si="9"/>
        <v>2.0143862622442006</v>
      </c>
    </row>
    <row r="263" spans="1:7" x14ac:dyDescent="0.25">
      <c r="A263" s="1" t="s">
        <v>59</v>
      </c>
      <c r="B263" s="1" t="s">
        <v>3</v>
      </c>
      <c r="C263" s="1">
        <v>96</v>
      </c>
      <c r="D263" s="1">
        <v>3.7189704579999998</v>
      </c>
      <c r="E263" s="1">
        <v>0.19787998700000001</v>
      </c>
      <c r="F263" s="1">
        <f t="shared" si="8"/>
        <v>3.0320869118092153</v>
      </c>
      <c r="G263" s="1">
        <f t="shared" si="9"/>
        <v>4.4058540041907843</v>
      </c>
    </row>
    <row r="264" spans="1:7" x14ac:dyDescent="0.25">
      <c r="A264" s="1" t="s">
        <v>59</v>
      </c>
      <c r="B264" s="1" t="s">
        <v>4</v>
      </c>
      <c r="C264" s="1">
        <v>96</v>
      </c>
      <c r="D264" s="1">
        <v>2.9841000000000002</v>
      </c>
      <c r="E264" s="1">
        <v>0.1249</v>
      </c>
      <c r="F264" s="1">
        <f t="shared" si="8"/>
        <v>2.5505455197319731</v>
      </c>
      <c r="G264" s="1">
        <f t="shared" si="9"/>
        <v>3.4176544802680273</v>
      </c>
    </row>
    <row r="265" spans="1:7" x14ac:dyDescent="0.25">
      <c r="A265" s="1" t="s">
        <v>59</v>
      </c>
      <c r="B265" s="1" t="s">
        <v>5</v>
      </c>
      <c r="C265" s="1">
        <v>96</v>
      </c>
      <c r="D265" s="1">
        <v>2.9841000000000002</v>
      </c>
      <c r="E265" s="1">
        <v>0.1249</v>
      </c>
      <c r="F265" s="1">
        <f t="shared" si="8"/>
        <v>2.5505455197319731</v>
      </c>
      <c r="G265" s="1">
        <f t="shared" si="9"/>
        <v>3.4176544802680273</v>
      </c>
    </row>
    <row r="266" spans="1:7" x14ac:dyDescent="0.25">
      <c r="A266" s="1" t="s">
        <v>59</v>
      </c>
      <c r="B266" s="1" t="s">
        <v>6</v>
      </c>
      <c r="C266" s="1">
        <v>96</v>
      </c>
      <c r="D266" s="1">
        <v>2.8512</v>
      </c>
      <c r="E266" s="1">
        <v>0.71250000000000002</v>
      </c>
      <c r="F266" s="1">
        <f t="shared" si="8"/>
        <v>0.37796087116918065</v>
      </c>
      <c r="G266" s="1">
        <f t="shared" si="9"/>
        <v>5.3244391288308197</v>
      </c>
    </row>
    <row r="267" spans="1:7" x14ac:dyDescent="0.25">
      <c r="A267" s="1" t="s">
        <v>59</v>
      </c>
      <c r="B267" s="1" t="s">
        <v>7</v>
      </c>
      <c r="C267" s="1">
        <v>96</v>
      </c>
      <c r="D267" s="1">
        <v>1.8878999999999999</v>
      </c>
      <c r="E267" s="1">
        <v>6.3200000000000006E-2</v>
      </c>
      <c r="F267" s="1">
        <f t="shared" si="8"/>
        <v>1.6685193502566906</v>
      </c>
      <c r="G267" s="1">
        <f t="shared" si="9"/>
        <v>2.1072806497433092</v>
      </c>
    </row>
    <row r="268" spans="1:7" x14ac:dyDescent="0.25">
      <c r="A268" s="1" t="s">
        <v>60</v>
      </c>
      <c r="B268" s="1" t="s">
        <v>3</v>
      </c>
      <c r="C268" s="1">
        <v>256</v>
      </c>
      <c r="D268" s="1">
        <v>3.1940153169999999</v>
      </c>
      <c r="E268" s="1">
        <v>0.108433894</v>
      </c>
      <c r="F268" s="1">
        <f t="shared" si="8"/>
        <v>2.8253118676804907</v>
      </c>
      <c r="G268" s="1">
        <f t="shared" si="9"/>
        <v>3.562718766319509</v>
      </c>
    </row>
    <row r="269" spans="1:7" x14ac:dyDescent="0.25">
      <c r="A269" s="1" t="s">
        <v>60</v>
      </c>
      <c r="B269" s="1" t="s">
        <v>4</v>
      </c>
      <c r="C269" s="1">
        <v>256</v>
      </c>
      <c r="D269" s="1">
        <v>2.3126000000000002</v>
      </c>
      <c r="E269" s="1">
        <v>3.9399999999999998E-2</v>
      </c>
      <c r="F269" s="1">
        <f t="shared" si="8"/>
        <v>2.1786297498567317</v>
      </c>
      <c r="G269" s="1">
        <f t="shared" si="9"/>
        <v>2.4465702501432687</v>
      </c>
    </row>
    <row r="270" spans="1:7" x14ac:dyDescent="0.25">
      <c r="A270" s="1" t="s">
        <v>60</v>
      </c>
      <c r="B270" s="1" t="s">
        <v>5</v>
      </c>
      <c r="C270" s="1">
        <v>256</v>
      </c>
      <c r="D270" s="1">
        <v>2.3508</v>
      </c>
      <c r="E270" s="1">
        <v>3.9300000000000002E-2</v>
      </c>
      <c r="F270" s="1">
        <f t="shared" si="8"/>
        <v>2.2171697758723234</v>
      </c>
      <c r="G270" s="1">
        <f t="shared" si="9"/>
        <v>2.4844302241276766</v>
      </c>
    </row>
    <row r="271" spans="1:7" x14ac:dyDescent="0.25">
      <c r="A271" s="1" t="s">
        <v>60</v>
      </c>
      <c r="B271" s="1" t="s">
        <v>6</v>
      </c>
      <c r="C271" s="1">
        <v>256</v>
      </c>
      <c r="D271" s="1">
        <v>2.2185999999999999</v>
      </c>
      <c r="E271" s="1">
        <v>0.28499999999999998</v>
      </c>
      <c r="F271" s="1">
        <f t="shared" si="8"/>
        <v>1.2495258555626516</v>
      </c>
      <c r="G271" s="1">
        <f t="shared" si="9"/>
        <v>3.1876741444373482</v>
      </c>
    </row>
    <row r="272" spans="1:7" x14ac:dyDescent="0.25">
      <c r="A272" s="1" t="s">
        <v>60</v>
      </c>
      <c r="B272" s="1" t="s">
        <v>7</v>
      </c>
      <c r="C272" s="1">
        <v>256</v>
      </c>
      <c r="D272" s="1">
        <v>1.8142</v>
      </c>
      <c r="E272" s="1">
        <v>2.5700000000000001E-2</v>
      </c>
      <c r="F272" s="1">
        <f t="shared" si="8"/>
        <v>1.7268133139928425</v>
      </c>
      <c r="G272" s="1">
        <f t="shared" si="9"/>
        <v>1.9015866860071575</v>
      </c>
    </row>
    <row r="273" spans="1:7" x14ac:dyDescent="0.25">
      <c r="A273" s="1" t="s">
        <v>61</v>
      </c>
      <c r="B273" s="1" t="s">
        <v>3</v>
      </c>
      <c r="C273" s="1">
        <v>29</v>
      </c>
      <c r="D273" s="1">
        <v>2.0776675409999998</v>
      </c>
      <c r="E273" s="1">
        <v>0.195330421</v>
      </c>
      <c r="F273" s="1">
        <f t="shared" si="8"/>
        <v>1.3417860189010855</v>
      </c>
      <c r="G273" s="1">
        <f t="shared" si="9"/>
        <v>2.8135490630989142</v>
      </c>
    </row>
    <row r="274" spans="1:7" x14ac:dyDescent="0.25">
      <c r="A274" s="1" t="s">
        <v>61</v>
      </c>
      <c r="B274" s="1" t="s">
        <v>4</v>
      </c>
      <c r="C274" s="1">
        <v>29</v>
      </c>
      <c r="D274" s="1">
        <v>2.5278</v>
      </c>
      <c r="E274" s="1">
        <v>0.1363</v>
      </c>
      <c r="F274" s="1">
        <f t="shared" si="8"/>
        <v>2.0143077802597782</v>
      </c>
      <c r="G274" s="1">
        <f t="shared" si="9"/>
        <v>3.0412922197402219</v>
      </c>
    </row>
    <row r="275" spans="1:7" x14ac:dyDescent="0.25">
      <c r="A275" s="1" t="s">
        <v>61</v>
      </c>
      <c r="B275" s="1" t="s">
        <v>5</v>
      </c>
      <c r="C275" s="1">
        <v>29</v>
      </c>
      <c r="D275" s="1">
        <v>2.5278</v>
      </c>
      <c r="E275" s="1">
        <v>0.1363</v>
      </c>
      <c r="F275" s="1">
        <f t="shared" si="8"/>
        <v>2.0143077802597782</v>
      </c>
      <c r="G275" s="1">
        <f t="shared" si="9"/>
        <v>3.0412922197402219</v>
      </c>
    </row>
    <row r="276" spans="1:7" x14ac:dyDescent="0.25">
      <c r="A276" s="1" t="s">
        <v>61</v>
      </c>
      <c r="B276" s="1" t="s">
        <v>6</v>
      </c>
      <c r="C276" s="1">
        <v>29</v>
      </c>
      <c r="D276" s="1">
        <v>2.9533</v>
      </c>
      <c r="E276" s="1">
        <v>0.76</v>
      </c>
      <c r="F276" s="1">
        <f t="shared" si="8"/>
        <v>9.0100535564427542E-2</v>
      </c>
      <c r="G276" s="1">
        <f t="shared" si="9"/>
        <v>5.816499464435573</v>
      </c>
    </row>
    <row r="277" spans="1:7" x14ac:dyDescent="0.25">
      <c r="A277" s="1" t="s">
        <v>61</v>
      </c>
      <c r="B277" s="1" t="s">
        <v>7</v>
      </c>
      <c r="C277" s="1">
        <v>29</v>
      </c>
      <c r="D277" s="1">
        <v>1.8267</v>
      </c>
      <c r="E277" s="1">
        <v>7.5700000000000003E-2</v>
      </c>
      <c r="F277" s="1">
        <f t="shared" si="8"/>
        <v>1.5415102638713516</v>
      </c>
      <c r="G277" s="1">
        <f t="shared" si="9"/>
        <v>2.1118897361286484</v>
      </c>
    </row>
    <row r="278" spans="1:7" x14ac:dyDescent="0.25">
      <c r="A278" s="1" t="s">
        <v>62</v>
      </c>
      <c r="B278" s="1" t="s">
        <v>3</v>
      </c>
      <c r="C278" s="1">
        <v>23</v>
      </c>
      <c r="D278" s="1">
        <v>2.7398314190000002</v>
      </c>
      <c r="E278" s="1">
        <v>0.32718346799999998</v>
      </c>
      <c r="F278" s="1">
        <f t="shared" si="8"/>
        <v>1.4658626088719047</v>
      </c>
      <c r="G278" s="1">
        <f t="shared" si="9"/>
        <v>4.0138002291280959</v>
      </c>
    </row>
    <row r="279" spans="1:7" x14ac:dyDescent="0.25">
      <c r="A279" s="1" t="s">
        <v>62</v>
      </c>
      <c r="B279" s="1" t="s">
        <v>4</v>
      </c>
      <c r="C279" s="1">
        <v>23</v>
      </c>
      <c r="D279" s="1">
        <v>2.3824999999999998</v>
      </c>
      <c r="E279" s="1">
        <v>0.27350000000000002</v>
      </c>
      <c r="F279" s="1">
        <f t="shared" si="8"/>
        <v>1.3175608950387609</v>
      </c>
      <c r="G279" s="1">
        <f t="shared" si="9"/>
        <v>3.447439104961239</v>
      </c>
    </row>
    <row r="280" spans="1:7" x14ac:dyDescent="0.25">
      <c r="A280" s="1" t="s">
        <v>62</v>
      </c>
      <c r="B280" s="1" t="s">
        <v>5</v>
      </c>
      <c r="C280" s="1">
        <v>23</v>
      </c>
      <c r="D280" s="1">
        <v>2.3824999999999998</v>
      </c>
      <c r="E280" s="1">
        <v>0.27350000000000002</v>
      </c>
      <c r="F280" s="1">
        <f t="shared" si="8"/>
        <v>1.3175608950387609</v>
      </c>
      <c r="G280" s="1">
        <f t="shared" si="9"/>
        <v>3.447439104961239</v>
      </c>
    </row>
    <row r="281" spans="1:7" x14ac:dyDescent="0.25">
      <c r="A281" s="1" t="s">
        <v>62</v>
      </c>
      <c r="B281" s="1" t="s">
        <v>6</v>
      </c>
      <c r="C281" s="1">
        <v>23</v>
      </c>
      <c r="D281" s="1">
        <v>2.1614</v>
      </c>
      <c r="E281" s="1">
        <v>0.61750000000000005</v>
      </c>
      <c r="F281" s="1">
        <f t="shared" si="8"/>
        <v>-0.24298719310261419</v>
      </c>
      <c r="G281" s="1">
        <f t="shared" si="9"/>
        <v>4.5657871931026142</v>
      </c>
    </row>
    <row r="282" spans="1:7" x14ac:dyDescent="0.25">
      <c r="A282" s="1" t="s">
        <v>62</v>
      </c>
      <c r="B282" s="1" t="s">
        <v>7</v>
      </c>
      <c r="C282" s="1">
        <v>23</v>
      </c>
      <c r="D282" s="1">
        <v>1.798</v>
      </c>
      <c r="E282" s="1">
        <v>0.19570000000000001</v>
      </c>
      <c r="F282" s="1">
        <f t="shared" si="8"/>
        <v>1.0359942126474793</v>
      </c>
      <c r="G282" s="1">
        <f t="shared" si="9"/>
        <v>2.5600057873525208</v>
      </c>
    </row>
    <row r="283" spans="1:7" x14ac:dyDescent="0.25">
      <c r="A283" s="1" t="s">
        <v>63</v>
      </c>
      <c r="B283" s="1" t="s">
        <v>3</v>
      </c>
      <c r="C283" s="1">
        <v>14</v>
      </c>
      <c r="D283" s="1">
        <v>3.9004499500000001</v>
      </c>
      <c r="E283" s="1">
        <v>1.12617984</v>
      </c>
      <c r="F283" s="1">
        <f t="shared" si="8"/>
        <v>-1.0029007074516785</v>
      </c>
      <c r="G283" s="1">
        <f t="shared" si="9"/>
        <v>8.803800607451679</v>
      </c>
    </row>
    <row r="284" spans="1:7" x14ac:dyDescent="0.25">
      <c r="A284" s="1" t="s">
        <v>63</v>
      </c>
      <c r="B284" s="1" t="s">
        <v>4</v>
      </c>
      <c r="C284" s="1">
        <v>14</v>
      </c>
      <c r="D284" s="1">
        <v>2.2839999999999998</v>
      </c>
      <c r="E284" s="1">
        <v>0.25559999999999999</v>
      </c>
      <c r="F284" s="1">
        <f t="shared" si="8"/>
        <v>1.1711258536783529</v>
      </c>
      <c r="G284" s="1">
        <f t="shared" si="9"/>
        <v>3.3968741463216467</v>
      </c>
    </row>
    <row r="285" spans="1:7" x14ac:dyDescent="0.25">
      <c r="A285" s="1" t="s">
        <v>63</v>
      </c>
      <c r="B285" s="1" t="s">
        <v>5</v>
      </c>
      <c r="C285" s="1">
        <v>14</v>
      </c>
      <c r="D285" s="1">
        <v>2.2839999999999998</v>
      </c>
      <c r="E285" s="1">
        <v>0.25559999999999999</v>
      </c>
      <c r="F285" s="1">
        <f t="shared" si="8"/>
        <v>1.1711258536783529</v>
      </c>
      <c r="G285" s="1">
        <f t="shared" si="9"/>
        <v>3.3968741463216467</v>
      </c>
    </row>
    <row r="286" spans="1:7" x14ac:dyDescent="0.25">
      <c r="A286" s="1" t="s">
        <v>63</v>
      </c>
      <c r="B286" s="1" t="s">
        <v>6</v>
      </c>
      <c r="C286" s="1">
        <v>14</v>
      </c>
      <c r="D286" s="1">
        <v>1.9737</v>
      </c>
      <c r="E286" s="1">
        <v>0.76</v>
      </c>
      <c r="F286" s="1">
        <f t="shared" si="8"/>
        <v>-1.335315458546368</v>
      </c>
      <c r="G286" s="1">
        <f t="shared" si="9"/>
        <v>5.2827154585463685</v>
      </c>
    </row>
    <row r="287" spans="1:7" x14ac:dyDescent="0.25">
      <c r="A287" s="1" t="s">
        <v>63</v>
      </c>
      <c r="B287" s="1" t="s">
        <v>7</v>
      </c>
      <c r="C287" s="1">
        <v>14</v>
      </c>
      <c r="D287" s="1">
        <v>1.7844</v>
      </c>
      <c r="E287" s="1">
        <v>0.18260000000000001</v>
      </c>
      <c r="F287" s="1">
        <f t="shared" si="8"/>
        <v>0.98936549640714888</v>
      </c>
      <c r="G287" s="1">
        <f t="shared" si="9"/>
        <v>2.579434503592851</v>
      </c>
    </row>
    <row r="288" spans="1:7" x14ac:dyDescent="0.25">
      <c r="A288" s="1" t="s">
        <v>64</v>
      </c>
      <c r="B288" s="1" t="s">
        <v>3</v>
      </c>
      <c r="C288" s="1">
        <v>185</v>
      </c>
      <c r="D288" s="1">
        <v>4.9208324299999999</v>
      </c>
      <c r="E288" s="1">
        <v>0.23167006900000001</v>
      </c>
      <c r="F288" s="1">
        <f t="shared" si="8"/>
        <v>4.1293813346631971</v>
      </c>
      <c r="G288" s="1">
        <f t="shared" si="9"/>
        <v>5.7122835253368027</v>
      </c>
    </row>
    <row r="289" spans="1:7" x14ac:dyDescent="0.25">
      <c r="A289" s="1" t="s">
        <v>64</v>
      </c>
      <c r="B289" s="1" t="s">
        <v>4</v>
      </c>
      <c r="C289" s="1">
        <v>185</v>
      </c>
      <c r="D289" s="1">
        <v>2.8176000000000001</v>
      </c>
      <c r="E289" s="1">
        <v>0.12039999999999999</v>
      </c>
      <c r="F289" s="1">
        <f t="shared" si="8"/>
        <v>2.4062792269287447</v>
      </c>
      <c r="G289" s="1">
        <f t="shared" si="9"/>
        <v>3.2289207730712555</v>
      </c>
    </row>
    <row r="290" spans="1:7" x14ac:dyDescent="0.25">
      <c r="A290" s="1" t="s">
        <v>64</v>
      </c>
      <c r="B290" s="1" t="s">
        <v>5</v>
      </c>
      <c r="C290" s="1">
        <v>185</v>
      </c>
      <c r="D290" s="1">
        <v>2.8525999999999998</v>
      </c>
      <c r="E290" s="1">
        <v>0.12720000000000001</v>
      </c>
      <c r="F290" s="1">
        <f t="shared" si="8"/>
        <v>2.418048485592494</v>
      </c>
      <c r="G290" s="1">
        <f t="shared" si="9"/>
        <v>3.2871515144075056</v>
      </c>
    </row>
    <row r="291" spans="1:7" x14ac:dyDescent="0.25">
      <c r="A291" s="1" t="s">
        <v>64</v>
      </c>
      <c r="B291" s="1" t="s">
        <v>6</v>
      </c>
      <c r="C291" s="1">
        <v>185</v>
      </c>
      <c r="D291" s="1">
        <v>2.8226</v>
      </c>
      <c r="E291" s="1">
        <v>0.76</v>
      </c>
      <c r="F291" s="1">
        <f t="shared" si="8"/>
        <v>0.22622302712496545</v>
      </c>
      <c r="G291" s="1">
        <f t="shared" si="9"/>
        <v>5.4189769728750345</v>
      </c>
    </row>
    <row r="292" spans="1:7" x14ac:dyDescent="0.25">
      <c r="A292" s="1" t="s">
        <v>64</v>
      </c>
      <c r="B292" s="1" t="s">
        <v>7</v>
      </c>
      <c r="C292" s="1">
        <v>185</v>
      </c>
      <c r="D292" s="1">
        <v>2.0379999999999998</v>
      </c>
      <c r="E292" s="1">
        <v>6.2100000000000002E-2</v>
      </c>
      <c r="F292" s="1">
        <f t="shared" si="8"/>
        <v>1.8258486710321844</v>
      </c>
      <c r="G292" s="1">
        <f t="shared" si="9"/>
        <v>2.250151328967815</v>
      </c>
    </row>
    <row r="293" spans="1:7" x14ac:dyDescent="0.25">
      <c r="A293" s="1" t="s">
        <v>65</v>
      </c>
      <c r="B293" s="1" t="s">
        <v>3</v>
      </c>
      <c r="C293" s="1">
        <v>40</v>
      </c>
      <c r="D293" s="1">
        <v>2.3874997389999999</v>
      </c>
      <c r="E293" s="1">
        <v>0.20512868000000001</v>
      </c>
      <c r="F293" s="1">
        <f t="shared" si="8"/>
        <v>1.640043165000286</v>
      </c>
      <c r="G293" s="1">
        <f t="shared" si="9"/>
        <v>3.134956312999714</v>
      </c>
    </row>
    <row r="294" spans="1:7" x14ac:dyDescent="0.25">
      <c r="A294" s="1" t="s">
        <v>65</v>
      </c>
      <c r="B294" s="1" t="s">
        <v>4</v>
      </c>
      <c r="C294" s="1">
        <v>40</v>
      </c>
      <c r="D294" s="1">
        <v>2.4399000000000002</v>
      </c>
      <c r="E294" s="1">
        <v>0.1234</v>
      </c>
      <c r="F294" s="1">
        <f t="shared" si="8"/>
        <v>1.990249852436214</v>
      </c>
      <c r="G294" s="1">
        <f t="shared" si="9"/>
        <v>2.8895501475637864</v>
      </c>
    </row>
    <row r="295" spans="1:7" x14ac:dyDescent="0.25">
      <c r="A295" s="1" t="s">
        <v>65</v>
      </c>
      <c r="B295" s="1" t="s">
        <v>5</v>
      </c>
      <c r="C295" s="1">
        <v>40</v>
      </c>
      <c r="D295" s="1">
        <v>2.4506000000000001</v>
      </c>
      <c r="E295" s="1">
        <v>0.12529999999999999</v>
      </c>
      <c r="F295" s="1">
        <f t="shared" si="8"/>
        <v>1.9940265519469822</v>
      </c>
      <c r="G295" s="1">
        <f t="shared" si="9"/>
        <v>2.907173448053018</v>
      </c>
    </row>
    <row r="296" spans="1:7" x14ac:dyDescent="0.25">
      <c r="A296" s="1" t="s">
        <v>65</v>
      </c>
      <c r="B296" s="1" t="s">
        <v>6</v>
      </c>
      <c r="C296" s="1">
        <v>40</v>
      </c>
      <c r="D296" s="1">
        <v>2.79</v>
      </c>
      <c r="E296" s="1">
        <v>0.71250000000000002</v>
      </c>
      <c r="F296" s="1">
        <f t="shared" si="8"/>
        <v>0.19376231653810638</v>
      </c>
      <c r="G296" s="1">
        <f t="shared" si="9"/>
        <v>5.3862376834618937</v>
      </c>
    </row>
    <row r="297" spans="1:7" x14ac:dyDescent="0.25">
      <c r="A297" s="1" t="s">
        <v>65</v>
      </c>
      <c r="B297" s="1" t="s">
        <v>7</v>
      </c>
      <c r="C297" s="1">
        <v>40</v>
      </c>
      <c r="D297" s="1">
        <v>1.9044000000000001</v>
      </c>
      <c r="E297" s="1">
        <v>6.7199999999999996E-2</v>
      </c>
      <c r="F297" s="1">
        <f t="shared" si="8"/>
        <v>1.6595337932229626</v>
      </c>
      <c r="G297" s="1">
        <f t="shared" si="9"/>
        <v>2.1492662067770376</v>
      </c>
    </row>
    <row r="298" spans="1:7" x14ac:dyDescent="0.25">
      <c r="A298" s="1" t="s">
        <v>66</v>
      </c>
      <c r="B298" s="1" t="s">
        <v>3</v>
      </c>
      <c r="C298" s="1">
        <v>22</v>
      </c>
      <c r="D298" s="1">
        <v>1.680570264</v>
      </c>
      <c r="E298" s="1">
        <v>0.21423065299999999</v>
      </c>
      <c r="F298" s="1">
        <f t="shared" si="8"/>
        <v>0.84018679922298434</v>
      </c>
      <c r="G298" s="1">
        <f t="shared" si="9"/>
        <v>2.5209537287770156</v>
      </c>
    </row>
    <row r="299" spans="1:7" x14ac:dyDescent="0.25">
      <c r="A299" s="1" t="s">
        <v>66</v>
      </c>
      <c r="B299" s="1" t="s">
        <v>4</v>
      </c>
      <c r="C299" s="1">
        <v>22</v>
      </c>
      <c r="D299" s="1">
        <v>1.9944</v>
      </c>
      <c r="E299" s="1">
        <v>0.24060000000000001</v>
      </c>
      <c r="F299" s="1">
        <f t="shared" si="8"/>
        <v>1.0505749273790899</v>
      </c>
      <c r="G299" s="1">
        <f t="shared" si="9"/>
        <v>2.9382250726209103</v>
      </c>
    </row>
    <row r="300" spans="1:7" x14ac:dyDescent="0.25">
      <c r="A300" s="1" t="s">
        <v>66</v>
      </c>
      <c r="B300" s="1" t="s">
        <v>5</v>
      </c>
      <c r="C300" s="1">
        <v>22</v>
      </c>
      <c r="D300" s="1">
        <v>1.9944</v>
      </c>
      <c r="E300" s="1">
        <v>0.24060000000000001</v>
      </c>
      <c r="F300" s="1">
        <f t="shared" si="8"/>
        <v>1.0505749273790899</v>
      </c>
      <c r="G300" s="1">
        <f t="shared" si="9"/>
        <v>2.9382250726209103</v>
      </c>
    </row>
    <row r="301" spans="1:7" x14ac:dyDescent="0.25">
      <c r="A301" s="1" t="s">
        <v>66</v>
      </c>
      <c r="B301" s="1" t="s">
        <v>6</v>
      </c>
      <c r="C301" s="1">
        <v>22</v>
      </c>
      <c r="D301" s="1">
        <v>2.5613999999999999</v>
      </c>
      <c r="E301" s="1">
        <v>0.76</v>
      </c>
      <c r="F301" s="1">
        <f t="shared" si="8"/>
        <v>-0.41992608142930843</v>
      </c>
      <c r="G301" s="1">
        <f t="shared" si="9"/>
        <v>5.5427260814293078</v>
      </c>
    </row>
    <row r="302" spans="1:7" x14ac:dyDescent="0.25">
      <c r="A302" s="1" t="s">
        <v>66</v>
      </c>
      <c r="B302" s="1" t="s">
        <v>7</v>
      </c>
      <c r="C302" s="1">
        <v>22</v>
      </c>
      <c r="D302" s="1">
        <v>1.3232999999999999</v>
      </c>
      <c r="E302" s="1">
        <v>0.24779999999999999</v>
      </c>
      <c r="F302" s="1">
        <f t="shared" si="8"/>
        <v>0.35123078555502274</v>
      </c>
      <c r="G302" s="1">
        <f t="shared" si="9"/>
        <v>2.2953692144449773</v>
      </c>
    </row>
    <row r="303" spans="1:7" x14ac:dyDescent="0.25">
      <c r="A303" s="1" t="s">
        <v>67</v>
      </c>
      <c r="B303" s="1" t="s">
        <v>3</v>
      </c>
      <c r="C303" s="1">
        <v>55</v>
      </c>
      <c r="D303" s="1">
        <v>3.3312538909999998</v>
      </c>
      <c r="E303" s="1">
        <v>0.355641822</v>
      </c>
      <c r="F303" s="1">
        <f t="shared" si="8"/>
        <v>2.064934086758103</v>
      </c>
      <c r="G303" s="1">
        <f t="shared" si="9"/>
        <v>4.5975736952418966</v>
      </c>
    </row>
    <row r="304" spans="1:7" x14ac:dyDescent="0.25">
      <c r="A304" s="1" t="s">
        <v>67</v>
      </c>
      <c r="B304" s="1" t="s">
        <v>4</v>
      </c>
      <c r="C304" s="1">
        <v>55</v>
      </c>
      <c r="D304" s="1">
        <v>2.6846999999999999</v>
      </c>
      <c r="E304" s="1">
        <v>0.16220000000000001</v>
      </c>
      <c r="F304" s="1">
        <f t="shared" si="8"/>
        <v>2.1071608593754316</v>
      </c>
      <c r="G304" s="1">
        <f t="shared" si="9"/>
        <v>3.2622391406245681</v>
      </c>
    </row>
    <row r="305" spans="1:7" x14ac:dyDescent="0.25">
      <c r="A305" s="1" t="s">
        <v>67</v>
      </c>
      <c r="B305" s="1" t="s">
        <v>5</v>
      </c>
      <c r="C305" s="1">
        <v>55</v>
      </c>
      <c r="D305" s="1">
        <v>2.5790999999999999</v>
      </c>
      <c r="E305" s="1">
        <v>0.15820000000000001</v>
      </c>
      <c r="F305" s="1">
        <f t="shared" si="8"/>
        <v>2.0158035015609945</v>
      </c>
      <c r="G305" s="1">
        <f t="shared" si="9"/>
        <v>3.1423964984390054</v>
      </c>
    </row>
    <row r="306" spans="1:7" x14ac:dyDescent="0.25">
      <c r="A306" s="1" t="s">
        <v>67</v>
      </c>
      <c r="B306" s="1" t="s">
        <v>6</v>
      </c>
      <c r="C306" s="1">
        <v>55</v>
      </c>
      <c r="D306" s="1">
        <v>2.7572999999999999</v>
      </c>
      <c r="E306" s="1">
        <v>0.76</v>
      </c>
      <c r="F306" s="1">
        <f t="shared" si="8"/>
        <v>5.119798474308368E-2</v>
      </c>
      <c r="G306" s="1">
        <f t="shared" si="9"/>
        <v>5.463402015256916</v>
      </c>
    </row>
    <row r="307" spans="1:7" x14ac:dyDescent="0.25">
      <c r="A307" s="1" t="s">
        <v>67</v>
      </c>
      <c r="B307" s="1" t="s">
        <v>7</v>
      </c>
      <c r="C307" s="1">
        <v>55</v>
      </c>
      <c r="D307" s="1">
        <v>1.8684000000000001</v>
      </c>
      <c r="E307" s="1">
        <v>9.6699999999999994E-2</v>
      </c>
      <c r="F307" s="1">
        <f t="shared" si="8"/>
        <v>1.5240841251640214</v>
      </c>
      <c r="G307" s="1">
        <f t="shared" si="9"/>
        <v>2.2127158748359785</v>
      </c>
    </row>
    <row r="308" spans="1:7" x14ac:dyDescent="0.25">
      <c r="A308" s="1" t="s">
        <v>68</v>
      </c>
      <c r="B308" s="1" t="s">
        <v>3</v>
      </c>
      <c r="C308" s="1">
        <v>73</v>
      </c>
      <c r="D308" s="1">
        <v>3.6145446649999999</v>
      </c>
      <c r="E308" s="1">
        <v>0.196024544</v>
      </c>
      <c r="F308" s="1">
        <f t="shared" si="8"/>
        <v>2.9268205517915842</v>
      </c>
      <c r="G308" s="1">
        <f t="shared" si="9"/>
        <v>4.3022687782084157</v>
      </c>
    </row>
    <row r="309" spans="1:7" x14ac:dyDescent="0.25">
      <c r="A309" s="1" t="s">
        <v>68</v>
      </c>
      <c r="B309" s="1" t="s">
        <v>4</v>
      </c>
      <c r="C309" s="1">
        <v>73</v>
      </c>
      <c r="D309" s="1">
        <v>2.5607000000000002</v>
      </c>
      <c r="E309" s="1">
        <v>9.8500000000000004E-2</v>
      </c>
      <c r="F309" s="1">
        <f t="shared" si="8"/>
        <v>2.2151268193730429</v>
      </c>
      <c r="G309" s="1">
        <f t="shared" si="9"/>
        <v>2.9062731806269575</v>
      </c>
    </row>
    <row r="310" spans="1:7" x14ac:dyDescent="0.25">
      <c r="A310" s="1" t="s">
        <v>68</v>
      </c>
      <c r="B310" s="1" t="s">
        <v>5</v>
      </c>
      <c r="C310" s="1">
        <v>73</v>
      </c>
      <c r="D310" s="1">
        <v>2.5524</v>
      </c>
      <c r="E310" s="1">
        <v>0.1012</v>
      </c>
      <c r="F310" s="1">
        <f t="shared" si="8"/>
        <v>2.1973542550309837</v>
      </c>
      <c r="G310" s="1">
        <f t="shared" si="9"/>
        <v>2.9074457449690163</v>
      </c>
    </row>
    <row r="311" spans="1:7" x14ac:dyDescent="0.25">
      <c r="A311" s="1" t="s">
        <v>68</v>
      </c>
      <c r="B311" s="1" t="s">
        <v>6</v>
      </c>
      <c r="C311" s="1">
        <v>73</v>
      </c>
      <c r="D311" s="1">
        <v>2.2715999999999998</v>
      </c>
      <c r="E311" s="1">
        <v>0.38</v>
      </c>
      <c r="F311" s="1">
        <f t="shared" si="8"/>
        <v>0.93842427778432613</v>
      </c>
      <c r="G311" s="1">
        <f t="shared" si="9"/>
        <v>3.6047757222156736</v>
      </c>
    </row>
    <row r="312" spans="1:7" x14ac:dyDescent="0.25">
      <c r="A312" s="1" t="s">
        <v>68</v>
      </c>
      <c r="B312" s="1" t="s">
        <v>7</v>
      </c>
      <c r="C312" s="1">
        <v>73</v>
      </c>
      <c r="D312" s="1">
        <v>1.8997999999999999</v>
      </c>
      <c r="E312" s="1">
        <v>5.3400000000000003E-2</v>
      </c>
      <c r="F312" s="1">
        <f t="shared" si="8"/>
        <v>1.7124537274570606</v>
      </c>
      <c r="G312" s="1">
        <f t="shared" si="9"/>
        <v>2.0871462725429395</v>
      </c>
    </row>
    <row r="313" spans="1:7" x14ac:dyDescent="0.25">
      <c r="A313" s="1" t="s">
        <v>69</v>
      </c>
      <c r="B313" s="1" t="s">
        <v>3</v>
      </c>
      <c r="C313" s="1">
        <v>24</v>
      </c>
      <c r="D313" s="1">
        <v>2.399042949</v>
      </c>
      <c r="E313" s="1">
        <v>0.35082833299999999</v>
      </c>
      <c r="F313" s="1">
        <f t="shared" si="8"/>
        <v>1.0422036377520132</v>
      </c>
      <c r="G313" s="1">
        <f t="shared" si="9"/>
        <v>3.7558822602479869</v>
      </c>
    </row>
    <row r="314" spans="1:7" x14ac:dyDescent="0.25">
      <c r="A314" s="1" t="s">
        <v>69</v>
      </c>
      <c r="B314" s="1" t="s">
        <v>4</v>
      </c>
      <c r="C314" s="1">
        <v>24</v>
      </c>
      <c r="D314" s="1">
        <v>2.3473000000000002</v>
      </c>
      <c r="E314" s="1">
        <v>0.23200000000000001</v>
      </c>
      <c r="F314" s="1">
        <f t="shared" si="8"/>
        <v>1.4500329021070459</v>
      </c>
      <c r="G314" s="1">
        <f t="shared" si="9"/>
        <v>3.2445670978929542</v>
      </c>
    </row>
    <row r="315" spans="1:7" x14ac:dyDescent="0.25">
      <c r="A315" s="1" t="s">
        <v>69</v>
      </c>
      <c r="B315" s="1" t="s">
        <v>5</v>
      </c>
      <c r="C315" s="1">
        <v>24</v>
      </c>
      <c r="D315" s="1">
        <v>2.3473000000000002</v>
      </c>
      <c r="E315" s="1">
        <v>0.23200000000000001</v>
      </c>
      <c r="F315" s="1">
        <f t="shared" si="8"/>
        <v>1.4500329021070459</v>
      </c>
      <c r="G315" s="1">
        <f t="shared" si="9"/>
        <v>3.2445670978929542</v>
      </c>
    </row>
    <row r="316" spans="1:7" x14ac:dyDescent="0.25">
      <c r="A316" s="1" t="s">
        <v>69</v>
      </c>
      <c r="B316" s="1" t="s">
        <v>6</v>
      </c>
      <c r="C316" s="1">
        <v>24</v>
      </c>
      <c r="D316" s="1">
        <v>2.2349000000000001</v>
      </c>
      <c r="E316" s="1">
        <v>0.76</v>
      </c>
      <c r="F316" s="1">
        <f t="shared" si="8"/>
        <v>-0.704423251718298</v>
      </c>
      <c r="G316" s="1">
        <f t="shared" si="9"/>
        <v>5.1742232517182982</v>
      </c>
    </row>
    <row r="317" spans="1:7" x14ac:dyDescent="0.25">
      <c r="A317" s="1" t="s">
        <v>69</v>
      </c>
      <c r="B317" s="1" t="s">
        <v>7</v>
      </c>
      <c r="C317" s="1">
        <v>24</v>
      </c>
      <c r="D317" s="1">
        <v>1.7115</v>
      </c>
      <c r="E317" s="1">
        <v>0.1037</v>
      </c>
      <c r="F317" s="1">
        <f t="shared" si="8"/>
        <v>1.3104370773642269</v>
      </c>
      <c r="G317" s="1">
        <f t="shared" si="9"/>
        <v>2.1125629226357732</v>
      </c>
    </row>
    <row r="318" spans="1:7" x14ac:dyDescent="0.25">
      <c r="A318" s="1" t="s">
        <v>70</v>
      </c>
      <c r="B318" s="1" t="s">
        <v>3</v>
      </c>
      <c r="C318" s="1">
        <v>5</v>
      </c>
      <c r="D318" s="1">
        <v>1.2006451659999999</v>
      </c>
      <c r="E318" s="1">
        <v>0.797420884</v>
      </c>
      <c r="F318" s="1">
        <f t="shared" si="8"/>
        <v>-6.1213957541390815</v>
      </c>
      <c r="G318" s="1">
        <f t="shared" si="9"/>
        <v>8.5226860861390819</v>
      </c>
    </row>
    <row r="319" spans="1:7" x14ac:dyDescent="0.25">
      <c r="A319" s="1" t="s">
        <v>70</v>
      </c>
      <c r="B319" s="1" t="s">
        <v>4</v>
      </c>
      <c r="C319" s="1">
        <v>5</v>
      </c>
      <c r="D319" s="1">
        <v>2.1303999999999998</v>
      </c>
      <c r="E319" s="1">
        <v>1.6132</v>
      </c>
      <c r="F319" s="1">
        <f t="shared" si="8"/>
        <v>-12.68224994355022</v>
      </c>
      <c r="G319" s="1">
        <f t="shared" si="9"/>
        <v>16.943049943550221</v>
      </c>
    </row>
    <row r="320" spans="1:7" x14ac:dyDescent="0.25">
      <c r="A320" s="1" t="s">
        <v>70</v>
      </c>
      <c r="B320" s="1" t="s">
        <v>5</v>
      </c>
      <c r="C320" s="1">
        <v>5</v>
      </c>
      <c r="D320" s="1">
        <v>2.1303999999999998</v>
      </c>
      <c r="E320" s="1">
        <v>1.6132</v>
      </c>
      <c r="F320" s="1">
        <f t="shared" si="8"/>
        <v>-12.68224994355022</v>
      </c>
      <c r="G320" s="1">
        <f t="shared" si="9"/>
        <v>16.943049943550221</v>
      </c>
    </row>
    <row r="321" spans="1:7" x14ac:dyDescent="0.25">
      <c r="A321" s="1" t="s">
        <v>70</v>
      </c>
      <c r="B321" s="1" t="s">
        <v>6</v>
      </c>
      <c r="C321" s="1">
        <v>5</v>
      </c>
      <c r="D321" s="1">
        <v>1.7778</v>
      </c>
      <c r="E321" s="1">
        <v>0.76</v>
      </c>
      <c r="F321" s="1">
        <f t="shared" si="8"/>
        <v>-5.2006366210625883</v>
      </c>
      <c r="G321" s="1">
        <f t="shared" si="9"/>
        <v>8.7562366210625875</v>
      </c>
    </row>
    <row r="322" spans="1:7" x14ac:dyDescent="0.25">
      <c r="A322" s="1" t="s">
        <v>70</v>
      </c>
      <c r="B322" s="1" t="s">
        <v>7</v>
      </c>
      <c r="C322" s="1">
        <v>5</v>
      </c>
      <c r="D322" s="1">
        <v>1.1274999999999999</v>
      </c>
      <c r="E322" s="1">
        <v>2.1534</v>
      </c>
      <c r="F322" s="1">
        <f t="shared" si="8"/>
        <v>-18.645349236573914</v>
      </c>
      <c r="G322" s="1">
        <f t="shared" si="9"/>
        <v>20.900349236573916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TTL_b_pred_compare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2020-04-04T00:46:47Z</dcterms:created>
  <dcterms:modified xsi:type="dcterms:W3CDTF">2020-12-01T17:33:52Z</dcterms:modified>
</cp:coreProperties>
</file>