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0" windowWidth="29700" windowHeight="12330"/>
  </bookViews>
  <sheets>
    <sheet name="S3 Table" sheetId="1" r:id="rId1"/>
  </sheets>
  <externalReferences>
    <externalReference r:id="rId2"/>
    <externalReference r:id="rId3"/>
    <externalReference r:id="rId4"/>
  </externalReferences>
  <definedNames>
    <definedName name="bmi" localSheetId="0">#REF!</definedName>
    <definedName name="bmi">#REF!</definedName>
    <definedName name="bmiall">[1]Sheet1!$A$1:$A$7</definedName>
    <definedName name="bmiw">[1]Sheet1!$C$1:$C$6</definedName>
    <definedName name="hey">[2]aaagc_men_women_meta1!$B:$S</definedName>
    <definedName name="ht" localSheetId="0">#REF!</definedName>
    <definedName name="ht">#REF!</definedName>
    <definedName name="htall">[1]Sheet1!$E$1:$E$41</definedName>
    <definedName name="htamw">[1]Sheet1!$N$13:$O$51</definedName>
    <definedName name="htm">[1]Sheet1!$I$1:$I$5</definedName>
    <definedName name="htw">[1]Sheet1!$G$1:$G$19</definedName>
    <definedName name="keep">[3]ST10_details!$C:$C</definedName>
    <definedName name="ld" localSheetId="0">#REF!</definedName>
    <definedName name="ld">#REF!</definedName>
    <definedName name="SNP" localSheetId="0">#REF!</definedName>
    <definedName name="SNP">#REF!</definedName>
  </definedNames>
  <calcPr calcId="145621" concurrentCalc="0"/>
</workbook>
</file>

<file path=xl/calcChain.xml><?xml version="1.0" encoding="utf-8"?>
<calcChain xmlns="http://schemas.openxmlformats.org/spreadsheetml/2006/main">
  <c r="K15" i="1" l="1"/>
  <c r="J15" i="1"/>
  <c r="I15" i="1"/>
  <c r="K11" i="1"/>
  <c r="J11" i="1"/>
  <c r="I11" i="1"/>
</calcChain>
</file>

<file path=xl/sharedStrings.xml><?xml version="1.0" encoding="utf-8"?>
<sst xmlns="http://schemas.openxmlformats.org/spreadsheetml/2006/main" count="532" uniqueCount="136">
  <si>
    <t>Principal components</t>
  </si>
  <si>
    <t>Genotyping</t>
  </si>
  <si>
    <t>Imputation</t>
  </si>
  <si>
    <t>autosomal SNPs in meta-analysis</t>
  </si>
  <si>
    <t>Meta-Analysis</t>
  </si>
  <si>
    <t>Study</t>
  </si>
  <si>
    <t>Platform</t>
  </si>
  <si>
    <t>Genotype calling algorithm</t>
  </si>
  <si>
    <t>Software</t>
  </si>
  <si>
    <t>SNPs used</t>
  </si>
  <si>
    <t>Inclusion criteria</t>
  </si>
  <si>
    <t>SNPs that met QC criteria</t>
  </si>
  <si>
    <t>BMI</t>
  </si>
  <si>
    <r>
      <t>WHR</t>
    </r>
    <r>
      <rPr>
        <b/>
        <vertAlign val="subscript"/>
        <sz val="11"/>
        <rFont val="Calibri"/>
        <family val="2"/>
        <scheme val="minor"/>
      </rPr>
      <t>adjBMI</t>
    </r>
  </si>
  <si>
    <t>Stage</t>
  </si>
  <si>
    <r>
      <rPr>
        <b/>
        <sz val="11"/>
        <rFont val="Symbol"/>
        <family val="1"/>
        <charset val="2"/>
      </rPr>
      <t>l</t>
    </r>
    <r>
      <rPr>
        <b/>
        <vertAlign val="subscript"/>
        <sz val="11"/>
        <rFont val="Calibri"/>
        <family val="2"/>
        <scheme val="minor"/>
      </rPr>
      <t>GC</t>
    </r>
    <r>
      <rPr>
        <b/>
        <sz val="11"/>
        <rFont val="Calibri"/>
        <family val="2"/>
        <scheme val="minor"/>
      </rPr>
      <t xml:space="preserve"> (BMI)</t>
    </r>
  </si>
  <si>
    <r>
      <rPr>
        <b/>
        <sz val="11"/>
        <rFont val="Symbol"/>
        <family val="1"/>
        <charset val="2"/>
      </rPr>
      <t>l</t>
    </r>
    <r>
      <rPr>
        <b/>
        <vertAlign val="subscript"/>
        <sz val="11"/>
        <rFont val="Calibri"/>
        <family val="2"/>
        <scheme val="minor"/>
      </rPr>
      <t>GC</t>
    </r>
    <r>
      <rPr>
        <b/>
        <sz val="11"/>
        <rFont val="Calibri"/>
        <family val="2"/>
        <scheme val="minor"/>
      </rPr>
      <t xml:space="preserve"> (WHR</t>
    </r>
    <r>
      <rPr>
        <b/>
        <vertAlign val="subscript"/>
        <sz val="11"/>
        <rFont val="Calibri"/>
        <family val="2"/>
        <scheme val="minor"/>
      </rPr>
      <t>adjBMI</t>
    </r>
    <r>
      <rPr>
        <b/>
        <sz val="11"/>
        <rFont val="Calibri"/>
        <family val="2"/>
        <scheme val="minor"/>
      </rPr>
      <t>)</t>
    </r>
  </si>
  <si>
    <t>Analyses software</t>
  </si>
  <si>
    <t>MAF</t>
  </si>
  <si>
    <t>Call rate</t>
  </si>
  <si>
    <t>P for HWE</t>
  </si>
  <si>
    <t>WHR</t>
  </si>
  <si>
    <t>HEIGHT</t>
  </si>
  <si>
    <t>Imputation software</t>
  </si>
  <si>
    <t>MAC / MAF*</t>
  </si>
  <si>
    <t>Imputation quality</t>
  </si>
  <si>
    <t>All</t>
  </si>
  <si>
    <t>Men</t>
  </si>
  <si>
    <t>Women</t>
  </si>
  <si>
    <t>AABC</t>
  </si>
  <si>
    <t>Illumina Human1M Duo</t>
  </si>
  <si>
    <t>Beadstudio</t>
  </si>
  <si>
    <t>EIGENSTRAT</t>
  </si>
  <si>
    <t>GWAS</t>
  </si>
  <si>
    <t>&gt;1%</t>
  </si>
  <si>
    <t>&gt;95%</t>
  </si>
  <si>
    <t>-</t>
  </si>
  <si>
    <t>SHAPEIT, IMPUTE2</t>
  </si>
  <si>
    <t>≥0.01*</t>
  </si>
  <si>
    <t>≥0.4</t>
  </si>
  <si>
    <t>discovery</t>
  </si>
  <si>
    <t>PLINK</t>
  </si>
  <si>
    <t>AAPC</t>
  </si>
  <si>
    <t>ARIC</t>
  </si>
  <si>
    <t>Affymetrix Genome-Wide Human SNP Array 6.0</t>
  </si>
  <si>
    <t>Birdseed v1.33</t>
  </si>
  <si>
    <t>EIGENSOFT</t>
  </si>
  <si>
    <t>&gt;=95%</t>
  </si>
  <si>
    <t>IMPUTE2</t>
  </si>
  <si>
    <t>&gt;6</t>
  </si>
  <si>
    <t>FAST</t>
  </si>
  <si>
    <t>BioMe</t>
  </si>
  <si>
    <t>&gt;=1%</t>
  </si>
  <si>
    <t>&gt;=1E-5</t>
  </si>
  <si>
    <t>minimac</t>
  </si>
  <si>
    <t>≥0.3</t>
  </si>
  <si>
    <t>MaCH2QTL</t>
  </si>
  <si>
    <t>Illumina HumanOmniExpress-12v1_H</t>
  </si>
  <si>
    <t>Illumina GenomeStudio</t>
  </si>
  <si>
    <t>&gt;5E-5</t>
  </si>
  <si>
    <t>SNPTEST (score-based method)</t>
  </si>
  <si>
    <t>BMDCS</t>
  </si>
  <si>
    <t>Illumina HumanOmniExpress plus Exome</t>
  </si>
  <si>
    <t>PLINK MDS</t>
  </si>
  <si>
    <t>&gt;0.5%</t>
  </si>
  <si>
    <t>children</t>
  </si>
  <si>
    <t>GEMMA v0.94</t>
  </si>
  <si>
    <t>CARDIA</t>
  </si>
  <si>
    <t>&gt;1E-6</t>
  </si>
  <si>
    <t>CFS</t>
  </si>
  <si>
    <t>GWAF</t>
  </si>
  <si>
    <t>CHOP/CAG</t>
  </si>
  <si>
    <t>Illumina HumanHap 550,610quad</t>
  </si>
  <si>
    <t>Genecall</t>
  </si>
  <si>
    <t>GCTA</t>
  </si>
  <si>
    <t>NA</t>
  </si>
  <si>
    <t>SNPTEST</t>
  </si>
  <si>
    <t>CHS</t>
  </si>
  <si>
    <t>Illumina HumanOmni1-Quad_v1</t>
  </si>
  <si>
    <t>R</t>
  </si>
  <si>
    <t>&gt;=97%</t>
  </si>
  <si>
    <t>linear model with robust stderrs (in R)</t>
  </si>
  <si>
    <t>FamHS</t>
  </si>
  <si>
    <t>Illumina Human1M-DuoV3</t>
  </si>
  <si>
    <t>Beadstudio-Genecall v3.0</t>
  </si>
  <si>
    <t>EIGENSOFT 3.0</t>
  </si>
  <si>
    <t>&gt;99%</t>
  </si>
  <si>
    <t>MaCH v1.0.16, minimac 2012.10.09</t>
  </si>
  <si>
    <t>linear mixed model</t>
  </si>
  <si>
    <t>GeneSTAR</t>
  </si>
  <si>
    <t>Illumina Human1Mv1_C</t>
  </si>
  <si>
    <t>&gt;=90%</t>
  </si>
  <si>
    <t>&gt;=1E-6</t>
  </si>
  <si>
    <t>discovery (BMI), replication (WHR)</t>
  </si>
  <si>
    <t>R coxme/lmekin (linear mixed model with kinship matrix)</t>
  </si>
  <si>
    <t>HANDLS</t>
  </si>
  <si>
    <t>BeadStudio</t>
  </si>
  <si>
    <t>&gt;1E-7</t>
  </si>
  <si>
    <t>MaCH, minimac</t>
  </si>
  <si>
    <t>Health ABC</t>
  </si>
  <si>
    <t>BeadStudio v3.3.7</t>
  </si>
  <si>
    <t>K</t>
  </si>
  <si>
    <t>HRS</t>
  </si>
  <si>
    <t>Illumina HumanOmni2.5</t>
  </si>
  <si>
    <t>SVS v7 (SNP &amp; Variation Suite)</t>
  </si>
  <si>
    <t>&gt;98%</t>
  </si>
  <si>
    <t>&gt;=1E-4</t>
  </si>
  <si>
    <t>SHAPEIT2, IMPUTE2</t>
  </si>
  <si>
    <t>replication</t>
  </si>
  <si>
    <t>HUFS</t>
  </si>
  <si>
    <t>Birdseed v2</t>
  </si>
  <si>
    <t>MaCH</t>
  </si>
  <si>
    <t>HyperGEN</t>
  </si>
  <si>
    <t>Birdseed</t>
  </si>
  <si>
    <t>R kinship/lmekin (linear mixed model with kinship matrix)</t>
  </si>
  <si>
    <t>JHS</t>
  </si>
  <si>
    <t>Maywood</t>
  </si>
  <si>
    <t>SNPTEST v2.4.1</t>
  </si>
  <si>
    <t>MESA</t>
  </si>
  <si>
    <t>Nigeria</t>
  </si>
  <si>
    <t>ROOT</t>
  </si>
  <si>
    <t>Illumina HumanOmni2.5-8v1_A</t>
  </si>
  <si>
    <t>&gt;1E-4</t>
  </si>
  <si>
    <t>SAPPHIRE</t>
  </si>
  <si>
    <t xml:space="preserve">Affymetrix Axiom AFR array </t>
  </si>
  <si>
    <t>BRLMM-p in Affymetrix Power Tools</t>
  </si>
  <si>
    <t>≥95%</t>
  </si>
  <si>
    <t>IMPUTEv2.2.2</t>
  </si>
  <si>
    <t>SIGNET-REGARDS</t>
  </si>
  <si>
    <t>KING</t>
  </si>
  <si>
    <t>Mach2QTL</t>
  </si>
  <si>
    <t>WFSM</t>
  </si>
  <si>
    <t>WHI</t>
  </si>
  <si>
    <t>ProbABEL</t>
  </si>
  <si>
    <r>
      <t>BMI: body mass index; HWE: Hardy-Weinberg equilibrium; MAC: minor allele count; MAF: minor allele frequency; WHR</t>
    </r>
    <r>
      <rPr>
        <vertAlign val="subscript"/>
        <sz val="11"/>
        <rFont val="Calibri"/>
        <family val="2"/>
        <scheme val="minor"/>
      </rPr>
      <t>adjBMI</t>
    </r>
    <r>
      <rPr>
        <sz val="11"/>
        <rFont val="Calibri"/>
        <family val="2"/>
        <scheme val="minor"/>
      </rPr>
      <t>: waist-to-hip ratio adjusted for BMI</t>
    </r>
  </si>
  <si>
    <t>S3 Table. Genotyping methods, quality control of variants, imputation, and statistical analysis in discovery and replication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</si>
</sst>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sz val="11"/>
      <name val="Symbol"/>
      <family val="1"/>
      <charset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vertAlign val="subscript"/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2">
    <xf numFmtId="0" fontId="0" fillId="0" borderId="0"/>
    <xf numFmtId="0" fontId="3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2" applyNumberFormat="0" applyAlignment="0" applyProtection="0"/>
    <xf numFmtId="0" fontId="14" fillId="21" borderId="13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2" applyNumberFormat="0" applyAlignment="0" applyProtection="0"/>
    <xf numFmtId="0" fontId="21" fillId="0" borderId="17" applyNumberFormat="0" applyFill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23" fillId="0" borderId="0"/>
    <xf numFmtId="0" fontId="10" fillId="0" borderId="0"/>
    <xf numFmtId="0" fontId="1" fillId="0" borderId="0"/>
    <xf numFmtId="0" fontId="5" fillId="0" borderId="0"/>
    <xf numFmtId="0" fontId="3" fillId="23" borderId="18" applyNumberFormat="0" applyFont="0" applyAlignment="0" applyProtection="0"/>
    <xf numFmtId="0" fontId="24" fillId="20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</cellStyleXfs>
  <cellXfs count="104">
    <xf numFmtId="0" fontId="0" fillId="0" borderId="0" xfId="0"/>
    <xf numFmtId="0" fontId="4" fillId="0" borderId="3" xfId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top"/>
    </xf>
    <xf numFmtId="0" fontId="6" fillId="0" borderId="2" xfId="2" applyFont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4" xfId="1" applyFont="1" applyFill="1" applyBorder="1" applyAlignment="1">
      <alignment horizontal="center" vertical="top"/>
    </xf>
    <xf numFmtId="0" fontId="4" fillId="0" borderId="5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/>
    </xf>
    <xf numFmtId="0" fontId="9" fillId="0" borderId="4" xfId="1" applyFont="1" applyFill="1" applyBorder="1" applyAlignment="1">
      <alignment horizontal="left" vertical="top" wrapText="1"/>
    </xf>
    <xf numFmtId="0" fontId="9" fillId="0" borderId="7" xfId="1" applyFont="1" applyFill="1" applyBorder="1" applyAlignment="1">
      <alignment horizontal="center" vertical="top" wrapText="1"/>
    </xf>
    <xf numFmtId="0" fontId="9" fillId="0" borderId="7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9" fillId="0" borderId="11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6" fillId="0" borderId="0" xfId="2" applyFont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/>
    </xf>
    <xf numFmtId="0" fontId="6" fillId="0" borderId="0" xfId="2" applyFont="1" applyBorder="1" applyAlignment="1">
      <alignment horizontal="center" vertical="top"/>
    </xf>
    <xf numFmtId="0" fontId="6" fillId="0" borderId="6" xfId="2" applyFont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/>
    </xf>
    <xf numFmtId="0" fontId="4" fillId="0" borderId="7" xfId="1" applyFont="1" applyFill="1" applyBorder="1" applyAlignment="1">
      <alignment horizontal="center" vertical="top" wrapText="1"/>
    </xf>
    <xf numFmtId="0" fontId="4" fillId="0" borderId="11" xfId="1" applyFont="1" applyFill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/>
    </xf>
    <xf numFmtId="0" fontId="4" fillId="0" borderId="3" xfId="2" applyFont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top"/>
    </xf>
    <xf numFmtId="0" fontId="6" fillId="0" borderId="2" xfId="2" applyFont="1" applyBorder="1" applyAlignment="1">
      <alignment horizontal="center" vertical="top"/>
    </xf>
    <xf numFmtId="0" fontId="4" fillId="0" borderId="2" xfId="2" applyFont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5" xfId="1" applyFont="1" applyFill="1" applyBorder="1" applyAlignment="1">
      <alignment horizontal="left" vertical="top"/>
    </xf>
    <xf numFmtId="0" fontId="4" fillId="0" borderId="8" xfId="1" applyFont="1" applyFill="1" applyBorder="1" applyAlignment="1">
      <alignment horizontal="left" vertical="top"/>
    </xf>
    <xf numFmtId="0" fontId="4" fillId="0" borderId="9" xfId="1" applyFont="1" applyFill="1" applyBorder="1" applyAlignment="1">
      <alignment horizontal="center" vertical="top"/>
    </xf>
    <xf numFmtId="0" fontId="4" fillId="0" borderId="5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6" fillId="0" borderId="2" xfId="0" applyFont="1" applyBorder="1" applyAlignment="1"/>
    <xf numFmtId="0" fontId="6" fillId="0" borderId="2" xfId="0" applyFont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quotePrefix="1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3" fontId="6" fillId="0" borderId="1" xfId="0" quotePrefix="1" applyNumberFormat="1" applyFont="1" applyBorder="1" applyAlignment="1">
      <alignment horizontal="center" vertical="top" wrapText="1"/>
    </xf>
    <xf numFmtId="3" fontId="6" fillId="0" borderId="2" xfId="0" quotePrefix="1" applyNumberFormat="1" applyFont="1" applyBorder="1" applyAlignment="1">
      <alignment horizontal="center" vertical="top" wrapText="1"/>
    </xf>
    <xf numFmtId="3" fontId="6" fillId="0" borderId="2" xfId="0" applyNumberFormat="1" applyFont="1" applyBorder="1" applyAlignment="1">
      <alignment horizontal="center" vertical="top" wrapText="1"/>
    </xf>
    <xf numFmtId="2" fontId="6" fillId="0" borderId="1" xfId="0" quotePrefix="1" applyNumberFormat="1" applyFont="1" applyBorder="1" applyAlignment="1">
      <alignment horizontal="center" vertical="top" wrapText="1"/>
    </xf>
    <xf numFmtId="2" fontId="6" fillId="0" borderId="2" xfId="0" quotePrefix="1" applyNumberFormat="1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0" xfId="0" quotePrefix="1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3" fontId="6" fillId="0" borderId="5" xfId="0" quotePrefix="1" applyNumberFormat="1" applyFont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 vertical="top" wrapText="1"/>
    </xf>
    <xf numFmtId="3" fontId="6" fillId="0" borderId="0" xfId="0" quotePrefix="1" applyNumberFormat="1" applyFont="1" applyBorder="1" applyAlignment="1">
      <alignment horizontal="center" vertical="top" wrapText="1"/>
    </xf>
    <xf numFmtId="2" fontId="6" fillId="0" borderId="5" xfId="0" quotePrefix="1" applyNumberFormat="1" applyFont="1" applyBorder="1" applyAlignment="1">
      <alignment horizontal="center" vertical="top" wrapText="1"/>
    </xf>
    <xf numFmtId="2" fontId="6" fillId="0" borderId="0" xfId="0" applyNumberFormat="1" applyFont="1" applyBorder="1" applyAlignment="1">
      <alignment horizontal="center" vertical="top" wrapText="1"/>
    </xf>
    <xf numFmtId="2" fontId="6" fillId="0" borderId="0" xfId="0" quotePrefix="1" applyNumberFormat="1" applyFont="1" applyBorder="1" applyAlignment="1">
      <alignment horizontal="center" vertical="top" wrapText="1"/>
    </xf>
    <xf numFmtId="0" fontId="6" fillId="0" borderId="0" xfId="0" quotePrefix="1" applyFont="1" applyBorder="1" applyAlignment="1">
      <alignment horizontal="center" vertical="top" wrapText="1"/>
    </xf>
    <xf numFmtId="3" fontId="6" fillId="0" borderId="6" xfId="0" applyNumberFormat="1" applyFont="1" applyBorder="1" applyAlignment="1">
      <alignment horizontal="center" vertical="top" wrapText="1"/>
    </xf>
    <xf numFmtId="2" fontId="6" fillId="0" borderId="0" xfId="0" applyNumberFormat="1" applyFont="1" applyBorder="1" applyAlignment="1">
      <alignment horizontal="center" vertical="top"/>
    </xf>
    <xf numFmtId="2" fontId="6" fillId="0" borderId="0" xfId="0" quotePrefix="1" applyNumberFormat="1" applyFont="1" applyBorder="1" applyAlignment="1">
      <alignment horizontal="center" vertical="top"/>
    </xf>
    <xf numFmtId="3" fontId="6" fillId="0" borderId="6" xfId="0" applyNumberFormat="1" applyFont="1" applyFill="1" applyBorder="1" applyAlignment="1">
      <alignment horizontal="center" vertical="top" wrapText="1"/>
    </xf>
    <xf numFmtId="3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center" vertical="top"/>
    </xf>
    <xf numFmtId="2" fontId="6" fillId="0" borderId="0" xfId="0" quotePrefix="1" applyNumberFormat="1" applyFont="1" applyFill="1" applyBorder="1" applyAlignment="1">
      <alignment horizontal="center" vertical="top" wrapText="1"/>
    </xf>
    <xf numFmtId="0" fontId="6" fillId="0" borderId="5" xfId="0" quotePrefix="1" applyFont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 vertical="top"/>
    </xf>
    <xf numFmtId="3" fontId="6" fillId="0" borderId="0" xfId="0" quotePrefix="1" applyNumberFormat="1" applyFont="1" applyFill="1" applyBorder="1" applyAlignment="1">
      <alignment horizontal="center" vertical="top" wrapText="1"/>
    </xf>
    <xf numFmtId="3" fontId="6" fillId="0" borderId="0" xfId="0" quotePrefix="1" applyNumberFormat="1" applyFont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vertical="top"/>
    </xf>
    <xf numFmtId="0" fontId="6" fillId="0" borderId="11" xfId="0" applyFont="1" applyFill="1" applyBorder="1" applyAlignment="1">
      <alignment vertical="top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3" fontId="6" fillId="0" borderId="9" xfId="0" applyNumberFormat="1" applyFont="1" applyFill="1" applyBorder="1" applyAlignment="1">
      <alignment horizontal="center" vertical="top" wrapText="1"/>
    </xf>
    <xf numFmtId="3" fontId="6" fillId="0" borderId="8" xfId="0" quotePrefix="1" applyNumberFormat="1" applyFont="1" applyBorder="1" applyAlignment="1">
      <alignment horizontal="center" vertical="top" wrapText="1"/>
    </xf>
    <xf numFmtId="3" fontId="6" fillId="0" borderId="9" xfId="0" quotePrefix="1" applyNumberFormat="1" applyFont="1" applyBorder="1" applyAlignment="1">
      <alignment horizontal="center" vertical="top" wrapText="1"/>
    </xf>
    <xf numFmtId="3" fontId="6" fillId="0" borderId="9" xfId="0" applyNumberFormat="1" applyFont="1" applyBorder="1" applyAlignment="1">
      <alignment horizontal="center" vertical="top" wrapText="1"/>
    </xf>
    <xf numFmtId="2" fontId="6" fillId="0" borderId="8" xfId="0" quotePrefix="1" applyNumberFormat="1" applyFont="1" applyBorder="1" applyAlignment="1">
      <alignment horizontal="center" vertical="top" wrapText="1"/>
    </xf>
    <xf numFmtId="2" fontId="6" fillId="0" borderId="9" xfId="0" quotePrefix="1" applyNumberFormat="1" applyFont="1" applyBorder="1" applyAlignment="1">
      <alignment horizontal="center" vertical="top" wrapText="1"/>
    </xf>
    <xf numFmtId="2" fontId="6" fillId="0" borderId="9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quotePrefix="1" applyFont="1" applyAlignment="1">
      <alignment horizontal="left" vertical="top" wrapText="1"/>
    </xf>
    <xf numFmtId="0" fontId="6" fillId="0" borderId="0" xfId="0" applyFont="1" applyAlignment="1">
      <alignment wrapText="1"/>
    </xf>
  </cellXfs>
  <cellStyles count="62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39"/>
    <cellStyle name="Normal 2 2" xfId="40"/>
    <cellStyle name="Normal 2 2 2" xfId="41"/>
    <cellStyle name="Normal 2 2 3" xfId="42"/>
    <cellStyle name="Normal 2 3" xfId="43"/>
    <cellStyle name="Normal 2 4" xfId="44"/>
    <cellStyle name="Normal 3" xfId="45"/>
    <cellStyle name="Normal 4" xfId="46"/>
    <cellStyle name="Normal 5" xfId="2"/>
    <cellStyle name="Normal_GIANT_Tables_eks82908_cjw82908_eks83008" xfId="1"/>
    <cellStyle name="Note 2" xfId="47"/>
    <cellStyle name="Output 2" xfId="48"/>
    <cellStyle name="Standard 2" xfId="49"/>
    <cellStyle name="Standard 4 2 3" xfId="50"/>
    <cellStyle name="Standard 5" xfId="51"/>
    <cellStyle name="Standard 7" xfId="52"/>
    <cellStyle name="Standard 7 2" xfId="53"/>
    <cellStyle name="Standard_Table 3 2" xfId="54"/>
    <cellStyle name="Title 2" xfId="55"/>
    <cellStyle name="Title 2 2" xfId="56"/>
    <cellStyle name="Title 3" xfId="57"/>
    <cellStyle name="Title 4" xfId="58"/>
    <cellStyle name="Title 5" xfId="59"/>
    <cellStyle name="Total 2" xfId="60"/>
    <cellStyle name="Warning Text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tabSelected="1" zoomScale="80" zoomScaleNormal="80" workbookViewId="0">
      <pane xSplit="1" ySplit="4" topLeftCell="B5" activePane="bottomRight" state="frozen"/>
      <selection pane="topRight" activeCell="B1" sqref="B1"/>
      <selection pane="bottomLeft" activeCell="A8" sqref="A8"/>
      <selection pane="bottomRight" activeCell="B5" sqref="B5"/>
    </sheetView>
  </sheetViews>
  <sheetFormatPr defaultColWidth="8.7265625" defaultRowHeight="14.5" x14ac:dyDescent="0.35"/>
  <cols>
    <col min="1" max="1" width="12.1796875" style="38" customWidth="1"/>
    <col min="2" max="3" width="14.1796875" style="38" customWidth="1"/>
    <col min="4" max="4" width="11.6328125" style="38" customWidth="1"/>
    <col min="5" max="5" width="10.54296875" style="38" customWidth="1"/>
    <col min="6" max="8" width="8.7265625" style="38" customWidth="1"/>
    <col min="9" max="9" width="11.1796875" style="38" customWidth="1"/>
    <col min="10" max="10" width="12.54296875" style="38" customWidth="1"/>
    <col min="11" max="11" width="10.54296875" style="38" customWidth="1"/>
    <col min="12" max="12" width="11.1796875" style="38" customWidth="1"/>
    <col min="13" max="13" width="10.54296875" style="38" customWidth="1"/>
    <col min="14" max="14" width="11.26953125" style="38" customWidth="1"/>
    <col min="15" max="20" width="10.7265625" style="38" customWidth="1"/>
    <col min="21" max="21" width="11.81640625" style="38" customWidth="1"/>
    <col min="22" max="16384" width="8.7265625" style="38"/>
  </cols>
  <sheetData>
    <row r="1" spans="1:28" x14ac:dyDescent="0.35">
      <c r="A1" s="37" t="s">
        <v>135</v>
      </c>
    </row>
    <row r="2" spans="1:28" s="41" customFormat="1" x14ac:dyDescent="0.35">
      <c r="A2" s="4"/>
      <c r="B2" s="2"/>
      <c r="C2" s="1"/>
      <c r="D2" s="26" t="s">
        <v>0</v>
      </c>
      <c r="E2" s="27"/>
      <c r="F2" s="28" t="s">
        <v>1</v>
      </c>
      <c r="G2" s="29"/>
      <c r="H2" s="29"/>
      <c r="I2" s="3"/>
      <c r="J2" s="3"/>
      <c r="K2" s="3"/>
      <c r="L2" s="26" t="s">
        <v>2</v>
      </c>
      <c r="M2" s="30"/>
      <c r="N2" s="27"/>
      <c r="O2" s="31" t="s">
        <v>3</v>
      </c>
      <c r="P2" s="39"/>
      <c r="Q2" s="39"/>
      <c r="R2" s="39"/>
      <c r="S2" s="39"/>
      <c r="T2" s="39"/>
      <c r="U2" s="5"/>
      <c r="V2" s="28" t="s">
        <v>4</v>
      </c>
      <c r="W2" s="40"/>
      <c r="X2" s="40"/>
      <c r="Y2" s="40"/>
      <c r="Z2" s="40"/>
      <c r="AA2" s="40"/>
      <c r="AB2" s="1"/>
    </row>
    <row r="3" spans="1:28" s="41" customFormat="1" ht="14.5" customHeight="1" x14ac:dyDescent="0.35">
      <c r="A3" s="32" t="s">
        <v>5</v>
      </c>
      <c r="B3" s="20" t="s">
        <v>6</v>
      </c>
      <c r="C3" s="18" t="s">
        <v>7</v>
      </c>
      <c r="D3" s="35" t="s">
        <v>8</v>
      </c>
      <c r="E3" s="18" t="s">
        <v>9</v>
      </c>
      <c r="F3" s="16" t="s">
        <v>10</v>
      </c>
      <c r="G3" s="16"/>
      <c r="H3" s="16"/>
      <c r="I3" s="20" t="s">
        <v>11</v>
      </c>
      <c r="J3" s="21"/>
      <c r="K3" s="21"/>
      <c r="L3" s="6"/>
      <c r="M3" s="16" t="s">
        <v>10</v>
      </c>
      <c r="N3" s="22"/>
      <c r="O3" s="23" t="s">
        <v>12</v>
      </c>
      <c r="P3" s="42"/>
      <c r="Q3" s="42"/>
      <c r="R3" s="20" t="s">
        <v>13</v>
      </c>
      <c r="S3" s="42"/>
      <c r="T3" s="42"/>
      <c r="U3" s="24" t="s">
        <v>14</v>
      </c>
      <c r="V3" s="16" t="s">
        <v>15</v>
      </c>
      <c r="W3" s="17"/>
      <c r="X3" s="17"/>
      <c r="Y3" s="16" t="s">
        <v>16</v>
      </c>
      <c r="Z3" s="17"/>
      <c r="AA3" s="17"/>
      <c r="AB3" s="18" t="s">
        <v>17</v>
      </c>
    </row>
    <row r="4" spans="1:28" s="41" customFormat="1" ht="29" x14ac:dyDescent="0.35">
      <c r="A4" s="33" t="s">
        <v>5</v>
      </c>
      <c r="B4" s="34"/>
      <c r="C4" s="19"/>
      <c r="D4" s="36"/>
      <c r="E4" s="19"/>
      <c r="F4" s="7" t="s">
        <v>18</v>
      </c>
      <c r="G4" s="7" t="s">
        <v>19</v>
      </c>
      <c r="H4" s="7" t="s">
        <v>20</v>
      </c>
      <c r="I4" s="7" t="s">
        <v>12</v>
      </c>
      <c r="J4" s="7" t="s">
        <v>21</v>
      </c>
      <c r="K4" s="7" t="s">
        <v>22</v>
      </c>
      <c r="L4" s="8" t="s">
        <v>23</v>
      </c>
      <c r="M4" s="7" t="s">
        <v>24</v>
      </c>
      <c r="N4" s="9" t="s">
        <v>25</v>
      </c>
      <c r="O4" s="10" t="s">
        <v>26</v>
      </c>
      <c r="P4" s="7" t="s">
        <v>27</v>
      </c>
      <c r="Q4" s="7" t="s">
        <v>28</v>
      </c>
      <c r="R4" s="7" t="s">
        <v>26</v>
      </c>
      <c r="S4" s="7" t="s">
        <v>27</v>
      </c>
      <c r="T4" s="7" t="s">
        <v>28</v>
      </c>
      <c r="U4" s="25" t="s">
        <v>14</v>
      </c>
      <c r="V4" s="7" t="s">
        <v>26</v>
      </c>
      <c r="W4" s="7" t="s">
        <v>27</v>
      </c>
      <c r="X4" s="7" t="s">
        <v>28</v>
      </c>
      <c r="Y4" s="7" t="s">
        <v>26</v>
      </c>
      <c r="Z4" s="7" t="s">
        <v>27</v>
      </c>
      <c r="AA4" s="7" t="s">
        <v>28</v>
      </c>
      <c r="AB4" s="19"/>
    </row>
    <row r="5" spans="1:28" s="57" customFormat="1" ht="29" x14ac:dyDescent="0.35">
      <c r="A5" s="11" t="s">
        <v>29</v>
      </c>
      <c r="B5" s="43" t="s">
        <v>30</v>
      </c>
      <c r="C5" s="44" t="s">
        <v>31</v>
      </c>
      <c r="D5" s="45" t="s">
        <v>32</v>
      </c>
      <c r="E5" s="46" t="s">
        <v>33</v>
      </c>
      <c r="F5" s="45" t="s">
        <v>34</v>
      </c>
      <c r="G5" s="47" t="s">
        <v>35</v>
      </c>
      <c r="H5" s="48" t="s">
        <v>36</v>
      </c>
      <c r="I5" s="49">
        <v>1043027</v>
      </c>
      <c r="J5" s="49">
        <v>1043027</v>
      </c>
      <c r="K5" s="49">
        <v>1043027</v>
      </c>
      <c r="L5" s="43" t="s">
        <v>37</v>
      </c>
      <c r="M5" s="50" t="s">
        <v>38</v>
      </c>
      <c r="N5" s="44" t="s">
        <v>39</v>
      </c>
      <c r="O5" s="51" t="s">
        <v>36</v>
      </c>
      <c r="P5" s="52" t="s">
        <v>36</v>
      </c>
      <c r="Q5" s="53">
        <v>15792843</v>
      </c>
      <c r="R5" s="52" t="s">
        <v>36</v>
      </c>
      <c r="S5" s="52" t="s">
        <v>36</v>
      </c>
      <c r="T5" s="53">
        <v>15801804.5</v>
      </c>
      <c r="U5" s="12" t="s">
        <v>40</v>
      </c>
      <c r="V5" s="54" t="s">
        <v>36</v>
      </c>
      <c r="W5" s="55" t="s">
        <v>36</v>
      </c>
      <c r="X5" s="56">
        <v>1.007019035834785</v>
      </c>
      <c r="Y5" s="55" t="s">
        <v>36</v>
      </c>
      <c r="Z5" s="55" t="s">
        <v>36</v>
      </c>
      <c r="AA5" s="56">
        <v>0.98792677301874454</v>
      </c>
      <c r="AB5" s="46" t="s">
        <v>41</v>
      </c>
    </row>
    <row r="6" spans="1:28" s="57" customFormat="1" ht="29" x14ac:dyDescent="0.35">
      <c r="A6" s="13" t="s">
        <v>42</v>
      </c>
      <c r="B6" s="58" t="s">
        <v>30</v>
      </c>
      <c r="C6" s="59" t="s">
        <v>31</v>
      </c>
      <c r="D6" s="60" t="s">
        <v>32</v>
      </c>
      <c r="E6" s="61" t="s">
        <v>33</v>
      </c>
      <c r="F6" s="60" t="s">
        <v>34</v>
      </c>
      <c r="G6" s="47" t="s">
        <v>35</v>
      </c>
      <c r="H6" s="62" t="s">
        <v>36</v>
      </c>
      <c r="I6" s="63">
        <v>1037409</v>
      </c>
      <c r="J6" s="63">
        <v>1037409</v>
      </c>
      <c r="K6" s="63">
        <v>1037409</v>
      </c>
      <c r="L6" s="58" t="s">
        <v>37</v>
      </c>
      <c r="M6" s="64" t="s">
        <v>38</v>
      </c>
      <c r="N6" s="59" t="s">
        <v>39</v>
      </c>
      <c r="O6" s="65" t="s">
        <v>36</v>
      </c>
      <c r="P6" s="66">
        <v>15849376</v>
      </c>
      <c r="Q6" s="67" t="s">
        <v>36</v>
      </c>
      <c r="R6" s="67" t="s">
        <v>36</v>
      </c>
      <c r="S6" s="66">
        <v>15744393</v>
      </c>
      <c r="T6" s="67" t="s">
        <v>36</v>
      </c>
      <c r="U6" s="12" t="s">
        <v>40</v>
      </c>
      <c r="V6" s="68" t="s">
        <v>36</v>
      </c>
      <c r="W6" s="69">
        <v>1.0070174437802</v>
      </c>
      <c r="X6" s="70" t="s">
        <v>36</v>
      </c>
      <c r="Y6" s="70" t="s">
        <v>36</v>
      </c>
      <c r="Z6" s="69">
        <v>0.99325395425815244</v>
      </c>
      <c r="AA6" s="70" t="s">
        <v>36</v>
      </c>
      <c r="AB6" s="61" t="s">
        <v>41</v>
      </c>
    </row>
    <row r="7" spans="1:28" s="57" customFormat="1" ht="58" x14ac:dyDescent="0.35">
      <c r="A7" s="13" t="s">
        <v>43</v>
      </c>
      <c r="B7" s="58" t="s">
        <v>44</v>
      </c>
      <c r="C7" s="59" t="s">
        <v>45</v>
      </c>
      <c r="D7" s="60" t="s">
        <v>46</v>
      </c>
      <c r="E7" s="59" t="s">
        <v>33</v>
      </c>
      <c r="F7" s="58" t="s">
        <v>34</v>
      </c>
      <c r="G7" s="64" t="s">
        <v>47</v>
      </c>
      <c r="H7" s="71" t="s">
        <v>36</v>
      </c>
      <c r="I7" s="63">
        <v>796384</v>
      </c>
      <c r="J7" s="63">
        <v>796384</v>
      </c>
      <c r="K7" s="63">
        <v>796384</v>
      </c>
      <c r="L7" s="58" t="s">
        <v>48</v>
      </c>
      <c r="M7" s="64" t="s">
        <v>49</v>
      </c>
      <c r="N7" s="59" t="s">
        <v>39</v>
      </c>
      <c r="O7" s="65" t="s">
        <v>36</v>
      </c>
      <c r="P7" s="66">
        <v>20513505</v>
      </c>
      <c r="Q7" s="66">
        <v>22139130</v>
      </c>
      <c r="R7" s="67" t="s">
        <v>36</v>
      </c>
      <c r="S7" s="66">
        <v>20512265</v>
      </c>
      <c r="T7" s="66">
        <v>22139130</v>
      </c>
      <c r="U7" s="12" t="s">
        <v>40</v>
      </c>
      <c r="V7" s="68" t="s">
        <v>36</v>
      </c>
      <c r="W7" s="69">
        <v>1.0001633039196201</v>
      </c>
      <c r="X7" s="69">
        <v>1.00503399203171</v>
      </c>
      <c r="Y7" s="70" t="s">
        <v>36</v>
      </c>
      <c r="Z7" s="69">
        <v>0.98916287724520602</v>
      </c>
      <c r="AA7" s="69">
        <v>1.00242822778735</v>
      </c>
      <c r="AB7" s="61" t="s">
        <v>50</v>
      </c>
    </row>
    <row r="8" spans="1:28" s="57" customFormat="1" ht="58" x14ac:dyDescent="0.35">
      <c r="A8" s="13" t="s">
        <v>51</v>
      </c>
      <c r="B8" s="58" t="s">
        <v>44</v>
      </c>
      <c r="C8" s="59" t="s">
        <v>45</v>
      </c>
      <c r="D8" s="58" t="s">
        <v>46</v>
      </c>
      <c r="E8" s="59" t="s">
        <v>33</v>
      </c>
      <c r="F8" s="58" t="s">
        <v>52</v>
      </c>
      <c r="G8" s="64" t="s">
        <v>47</v>
      </c>
      <c r="H8" s="64" t="s">
        <v>53</v>
      </c>
      <c r="I8" s="66">
        <v>637145</v>
      </c>
      <c r="J8" s="67" t="s">
        <v>36</v>
      </c>
      <c r="K8" s="72">
        <v>637145</v>
      </c>
      <c r="L8" s="58" t="s">
        <v>54</v>
      </c>
      <c r="M8" s="64" t="s">
        <v>49</v>
      </c>
      <c r="N8" s="59" t="s">
        <v>55</v>
      </c>
      <c r="O8" s="65" t="s">
        <v>36</v>
      </c>
      <c r="P8" s="66">
        <v>15951791</v>
      </c>
      <c r="Q8" s="66">
        <v>17094135</v>
      </c>
      <c r="R8" s="67" t="s">
        <v>36</v>
      </c>
      <c r="S8" s="67" t="s">
        <v>36</v>
      </c>
      <c r="T8" s="67" t="s">
        <v>36</v>
      </c>
      <c r="U8" s="12" t="s">
        <v>40</v>
      </c>
      <c r="V8" s="68" t="s">
        <v>36</v>
      </c>
      <c r="W8" s="73">
        <v>0.99301945888755105</v>
      </c>
      <c r="X8" s="69">
        <v>0.99255535161360897</v>
      </c>
      <c r="Y8" s="70" t="s">
        <v>36</v>
      </c>
      <c r="Z8" s="70" t="s">
        <v>36</v>
      </c>
      <c r="AA8" s="70" t="s">
        <v>36</v>
      </c>
      <c r="AB8" s="59" t="s">
        <v>56</v>
      </c>
    </row>
    <row r="9" spans="1:28" s="57" customFormat="1" ht="58" x14ac:dyDescent="0.35">
      <c r="A9" s="13" t="s">
        <v>51</v>
      </c>
      <c r="B9" s="58" t="s">
        <v>57</v>
      </c>
      <c r="C9" s="59" t="s">
        <v>58</v>
      </c>
      <c r="D9" s="58" t="s">
        <v>46</v>
      </c>
      <c r="E9" s="59" t="s">
        <v>33</v>
      </c>
      <c r="F9" s="58" t="s">
        <v>34</v>
      </c>
      <c r="G9" s="64" t="s">
        <v>47</v>
      </c>
      <c r="H9" s="64" t="s">
        <v>59</v>
      </c>
      <c r="I9" s="66">
        <v>866864</v>
      </c>
      <c r="J9" s="67" t="s">
        <v>36</v>
      </c>
      <c r="K9" s="72">
        <v>866864</v>
      </c>
      <c r="L9" s="58" t="s">
        <v>48</v>
      </c>
      <c r="M9" s="64" t="s">
        <v>49</v>
      </c>
      <c r="N9" s="59" t="s">
        <v>39</v>
      </c>
      <c r="O9" s="65" t="s">
        <v>36</v>
      </c>
      <c r="P9" s="67">
        <v>20498985</v>
      </c>
      <c r="Q9" s="67">
        <v>21594188</v>
      </c>
      <c r="R9" s="67" t="s">
        <v>36</v>
      </c>
      <c r="S9" s="67" t="s">
        <v>36</v>
      </c>
      <c r="T9" s="67" t="s">
        <v>36</v>
      </c>
      <c r="U9" s="12" t="s">
        <v>40</v>
      </c>
      <c r="V9" s="68" t="s">
        <v>36</v>
      </c>
      <c r="W9" s="74">
        <v>0.99255535161360897</v>
      </c>
      <c r="X9" s="70">
        <v>1.0014003775777001</v>
      </c>
      <c r="Y9" s="70" t="s">
        <v>36</v>
      </c>
      <c r="Z9" s="70" t="s">
        <v>36</v>
      </c>
      <c r="AA9" s="70" t="s">
        <v>36</v>
      </c>
      <c r="AB9" s="59" t="s">
        <v>60</v>
      </c>
    </row>
    <row r="10" spans="1:28" s="57" customFormat="1" ht="58" x14ac:dyDescent="0.35">
      <c r="A10" s="13" t="s">
        <v>61</v>
      </c>
      <c r="B10" s="58" t="s">
        <v>62</v>
      </c>
      <c r="C10" s="59" t="s">
        <v>58</v>
      </c>
      <c r="D10" s="60" t="s">
        <v>63</v>
      </c>
      <c r="E10" s="59" t="s">
        <v>33</v>
      </c>
      <c r="F10" s="58" t="s">
        <v>64</v>
      </c>
      <c r="G10" s="64" t="s">
        <v>47</v>
      </c>
      <c r="H10" s="71" t="s">
        <v>36</v>
      </c>
      <c r="I10" s="63">
        <v>724387</v>
      </c>
      <c r="J10" s="67" t="s">
        <v>36</v>
      </c>
      <c r="K10" s="75">
        <v>724387</v>
      </c>
      <c r="L10" s="58" t="s">
        <v>37</v>
      </c>
      <c r="M10" s="64" t="s">
        <v>49</v>
      </c>
      <c r="N10" s="59" t="s">
        <v>39</v>
      </c>
      <c r="O10" s="76">
        <v>6303</v>
      </c>
      <c r="P10" s="66">
        <v>5756</v>
      </c>
      <c r="Q10" s="66">
        <v>5726</v>
      </c>
      <c r="R10" s="67" t="s">
        <v>36</v>
      </c>
      <c r="S10" s="67" t="s">
        <v>36</v>
      </c>
      <c r="T10" s="67" t="s">
        <v>36</v>
      </c>
      <c r="U10" s="12" t="s">
        <v>65</v>
      </c>
      <c r="V10" s="77">
        <v>1.03</v>
      </c>
      <c r="W10" s="69">
        <v>0.99</v>
      </c>
      <c r="X10" s="69">
        <v>1.01</v>
      </c>
      <c r="Y10" s="70" t="s">
        <v>36</v>
      </c>
      <c r="Z10" s="70" t="s">
        <v>36</v>
      </c>
      <c r="AA10" s="70" t="s">
        <v>36</v>
      </c>
      <c r="AB10" s="59" t="s">
        <v>66</v>
      </c>
    </row>
    <row r="11" spans="1:28" s="57" customFormat="1" ht="58" x14ac:dyDescent="0.35">
      <c r="A11" s="13" t="s">
        <v>67</v>
      </c>
      <c r="B11" s="58" t="s">
        <v>44</v>
      </c>
      <c r="C11" s="59" t="s">
        <v>45</v>
      </c>
      <c r="D11" s="58" t="s">
        <v>46</v>
      </c>
      <c r="E11" s="59" t="s">
        <v>33</v>
      </c>
      <c r="F11" s="58" t="s">
        <v>34</v>
      </c>
      <c r="G11" s="64" t="s">
        <v>47</v>
      </c>
      <c r="H11" s="64" t="s">
        <v>68</v>
      </c>
      <c r="I11" s="66">
        <f>(870496+870828)/2</f>
        <v>870662</v>
      </c>
      <c r="J11" s="66">
        <f t="shared" ref="J11:K11" si="0">(870496+870828)/2</f>
        <v>870662</v>
      </c>
      <c r="K11" s="72">
        <f t="shared" si="0"/>
        <v>870662</v>
      </c>
      <c r="L11" s="58" t="s">
        <v>54</v>
      </c>
      <c r="M11" s="64" t="s">
        <v>49</v>
      </c>
      <c r="N11" s="59" t="s">
        <v>55</v>
      </c>
      <c r="O11" s="65" t="s">
        <v>36</v>
      </c>
      <c r="P11" s="66">
        <v>15915869</v>
      </c>
      <c r="Q11" s="66">
        <v>17517050</v>
      </c>
      <c r="R11" s="67" t="s">
        <v>36</v>
      </c>
      <c r="S11" s="66">
        <v>15915869</v>
      </c>
      <c r="T11" s="66">
        <v>17517050</v>
      </c>
      <c r="U11" s="12" t="s">
        <v>40</v>
      </c>
      <c r="V11" s="68" t="s">
        <v>36</v>
      </c>
      <c r="W11" s="69">
        <v>1.00373751138276</v>
      </c>
      <c r="X11" s="69">
        <v>1.00654731315696</v>
      </c>
      <c r="Y11" s="70" t="s">
        <v>36</v>
      </c>
      <c r="Z11" s="69">
        <v>1.00467347614393</v>
      </c>
      <c r="AA11" s="69">
        <v>1.00233475513911</v>
      </c>
      <c r="AB11" s="59" t="s">
        <v>56</v>
      </c>
    </row>
    <row r="12" spans="1:28" s="57" customFormat="1" ht="58" x14ac:dyDescent="0.35">
      <c r="A12" s="13" t="s">
        <v>69</v>
      </c>
      <c r="B12" s="58" t="s">
        <v>44</v>
      </c>
      <c r="C12" s="59" t="s">
        <v>45</v>
      </c>
      <c r="D12" s="60" t="s">
        <v>46</v>
      </c>
      <c r="E12" s="61" t="s">
        <v>33</v>
      </c>
      <c r="F12" s="60" t="s">
        <v>34</v>
      </c>
      <c r="G12" s="47" t="s">
        <v>47</v>
      </c>
      <c r="H12" s="62" t="s">
        <v>36</v>
      </c>
      <c r="I12" s="63">
        <v>863417</v>
      </c>
      <c r="J12" s="63">
        <v>863417</v>
      </c>
      <c r="K12" s="63">
        <v>863417</v>
      </c>
      <c r="L12" s="60" t="s">
        <v>54</v>
      </c>
      <c r="M12" s="47" t="s">
        <v>49</v>
      </c>
      <c r="N12" s="61" t="s">
        <v>55</v>
      </c>
      <c r="O12" s="78">
        <v>16124314</v>
      </c>
      <c r="P12" s="63">
        <v>12974215</v>
      </c>
      <c r="Q12" s="63">
        <v>14184483</v>
      </c>
      <c r="R12" s="63">
        <v>16096590</v>
      </c>
      <c r="S12" s="63">
        <v>12924201</v>
      </c>
      <c r="T12" s="63">
        <v>14167138</v>
      </c>
      <c r="U12" s="12" t="s">
        <v>40</v>
      </c>
      <c r="V12" s="79">
        <v>1.04504550225396</v>
      </c>
      <c r="W12" s="80">
        <v>0.96909342578149704</v>
      </c>
      <c r="X12" s="80">
        <v>1.03305008148491</v>
      </c>
      <c r="Y12" s="80">
        <v>0.99162760935294503</v>
      </c>
      <c r="Z12" s="81">
        <v>0.97824584315248697</v>
      </c>
      <c r="AA12" s="80">
        <v>1.01501114406583</v>
      </c>
      <c r="AB12" s="61" t="s">
        <v>70</v>
      </c>
    </row>
    <row r="13" spans="1:28" s="57" customFormat="1" ht="43.5" x14ac:dyDescent="0.35">
      <c r="A13" s="13" t="s">
        <v>71</v>
      </c>
      <c r="B13" s="58" t="s">
        <v>72</v>
      </c>
      <c r="C13" s="59" t="s">
        <v>73</v>
      </c>
      <c r="D13" s="58" t="s">
        <v>74</v>
      </c>
      <c r="E13" s="59" t="s">
        <v>33</v>
      </c>
      <c r="F13" s="58" t="s">
        <v>34</v>
      </c>
      <c r="G13" s="64" t="s">
        <v>47</v>
      </c>
      <c r="H13" s="64" t="s">
        <v>68</v>
      </c>
      <c r="I13" s="66">
        <v>524299</v>
      </c>
      <c r="J13" s="66" t="s">
        <v>75</v>
      </c>
      <c r="K13" s="72">
        <v>524390</v>
      </c>
      <c r="L13" s="58" t="s">
        <v>48</v>
      </c>
      <c r="M13" s="64" t="s">
        <v>49</v>
      </c>
      <c r="N13" s="59" t="s">
        <v>39</v>
      </c>
      <c r="O13" s="76">
        <v>6491</v>
      </c>
      <c r="P13" s="66">
        <v>6491</v>
      </c>
      <c r="Q13" s="66">
        <v>6482</v>
      </c>
      <c r="R13" s="67" t="s">
        <v>36</v>
      </c>
      <c r="S13" s="67" t="s">
        <v>36</v>
      </c>
      <c r="T13" s="67" t="s">
        <v>36</v>
      </c>
      <c r="U13" s="12" t="s">
        <v>65</v>
      </c>
      <c r="V13" s="79">
        <v>1.02</v>
      </c>
      <c r="W13" s="80">
        <v>1.02</v>
      </c>
      <c r="X13" s="80">
        <v>1.01</v>
      </c>
      <c r="Y13" s="82" t="s">
        <v>36</v>
      </c>
      <c r="Z13" s="82" t="s">
        <v>36</v>
      </c>
      <c r="AA13" s="82" t="s">
        <v>36</v>
      </c>
      <c r="AB13" s="59" t="s">
        <v>76</v>
      </c>
    </row>
    <row r="14" spans="1:28" s="57" customFormat="1" ht="87" x14ac:dyDescent="0.35">
      <c r="A14" s="13" t="s">
        <v>77</v>
      </c>
      <c r="B14" s="58" t="s">
        <v>78</v>
      </c>
      <c r="C14" s="59" t="s">
        <v>58</v>
      </c>
      <c r="D14" s="58" t="s">
        <v>79</v>
      </c>
      <c r="E14" s="59" t="s">
        <v>33</v>
      </c>
      <c r="F14" s="83" t="s">
        <v>36</v>
      </c>
      <c r="G14" s="64" t="s">
        <v>80</v>
      </c>
      <c r="H14" s="64" t="s">
        <v>53</v>
      </c>
      <c r="I14" s="63">
        <v>940567</v>
      </c>
      <c r="J14" s="63">
        <v>940567</v>
      </c>
      <c r="K14" s="75">
        <v>940567</v>
      </c>
      <c r="L14" s="58" t="s">
        <v>48</v>
      </c>
      <c r="M14" s="64" t="s">
        <v>49</v>
      </c>
      <c r="N14" s="59" t="s">
        <v>39</v>
      </c>
      <c r="O14" s="65" t="s">
        <v>36</v>
      </c>
      <c r="P14" s="84">
        <v>13507562</v>
      </c>
      <c r="Q14" s="66">
        <v>13552897</v>
      </c>
      <c r="R14" s="67" t="s">
        <v>36</v>
      </c>
      <c r="S14" s="66">
        <v>13507562</v>
      </c>
      <c r="T14" s="66">
        <v>13552897</v>
      </c>
      <c r="U14" s="12" t="s">
        <v>40</v>
      </c>
      <c r="V14" s="68" t="s">
        <v>36</v>
      </c>
      <c r="W14" s="69">
        <v>0.97973589353672597</v>
      </c>
      <c r="X14" s="73">
        <v>0.99693811246889397</v>
      </c>
      <c r="Y14" s="70" t="s">
        <v>36</v>
      </c>
      <c r="Z14" s="69">
        <v>0.97657039489990904</v>
      </c>
      <c r="AA14" s="69">
        <v>0.98404497621655995</v>
      </c>
      <c r="AB14" s="59" t="s">
        <v>81</v>
      </c>
    </row>
    <row r="15" spans="1:28" s="57" customFormat="1" ht="58" x14ac:dyDescent="0.35">
      <c r="A15" s="13" t="s">
        <v>82</v>
      </c>
      <c r="B15" s="58" t="s">
        <v>83</v>
      </c>
      <c r="C15" s="59" t="s">
        <v>84</v>
      </c>
      <c r="D15" s="60" t="s">
        <v>85</v>
      </c>
      <c r="E15" s="59" t="s">
        <v>33</v>
      </c>
      <c r="F15" s="58" t="s">
        <v>34</v>
      </c>
      <c r="G15" s="64" t="s">
        <v>86</v>
      </c>
      <c r="H15" s="64" t="s">
        <v>68</v>
      </c>
      <c r="I15" s="63">
        <f>1111656-85370-15948-783</f>
        <v>1009555</v>
      </c>
      <c r="J15" s="63">
        <f>1111656-85370-15948-783</f>
        <v>1009555</v>
      </c>
      <c r="K15" s="63">
        <f>1111656-85370-15948-783</f>
        <v>1009555</v>
      </c>
      <c r="L15" s="58" t="s">
        <v>87</v>
      </c>
      <c r="M15" s="64" t="s">
        <v>49</v>
      </c>
      <c r="N15" s="59" t="s">
        <v>55</v>
      </c>
      <c r="O15" s="76">
        <v>18293472</v>
      </c>
      <c r="P15" s="66">
        <v>14235826</v>
      </c>
      <c r="Q15" s="66">
        <v>16800080</v>
      </c>
      <c r="R15" s="66">
        <v>18293472</v>
      </c>
      <c r="S15" s="66">
        <v>14235830</v>
      </c>
      <c r="T15" s="66">
        <v>16800082</v>
      </c>
      <c r="U15" s="12" t="s">
        <v>40</v>
      </c>
      <c r="V15" s="77">
        <v>1.0014003775777001</v>
      </c>
      <c r="W15" s="69">
        <v>1.0173714044097799</v>
      </c>
      <c r="X15" s="69">
        <v>1.00842369653973</v>
      </c>
      <c r="Y15" s="69">
        <v>1.01312581945098</v>
      </c>
      <c r="Z15" s="69">
        <v>1.0527762737850299</v>
      </c>
      <c r="AA15" s="69">
        <v>1.00936284426529</v>
      </c>
      <c r="AB15" s="59" t="s">
        <v>88</v>
      </c>
    </row>
    <row r="16" spans="1:28" s="57" customFormat="1" ht="130.5" x14ac:dyDescent="0.35">
      <c r="A16" s="13" t="s">
        <v>89</v>
      </c>
      <c r="B16" s="58" t="s">
        <v>90</v>
      </c>
      <c r="C16" s="59" t="s">
        <v>58</v>
      </c>
      <c r="D16" s="58" t="s">
        <v>46</v>
      </c>
      <c r="E16" s="59" t="s">
        <v>33</v>
      </c>
      <c r="F16" s="83" t="s">
        <v>36</v>
      </c>
      <c r="G16" s="64" t="s">
        <v>91</v>
      </c>
      <c r="H16" s="64" t="s">
        <v>92</v>
      </c>
      <c r="I16" s="66">
        <v>818194</v>
      </c>
      <c r="J16" s="63">
        <v>818194</v>
      </c>
      <c r="K16" s="75">
        <v>818194</v>
      </c>
      <c r="L16" s="58" t="s">
        <v>48</v>
      </c>
      <c r="M16" s="64" t="s">
        <v>49</v>
      </c>
      <c r="N16" s="59" t="s">
        <v>39</v>
      </c>
      <c r="O16" s="76">
        <v>18388005</v>
      </c>
      <c r="P16" s="66">
        <v>14814967</v>
      </c>
      <c r="Q16" s="66">
        <v>16683206</v>
      </c>
      <c r="R16" s="66">
        <v>4432</v>
      </c>
      <c r="S16" s="66">
        <v>3394</v>
      </c>
      <c r="T16" s="66">
        <v>4075</v>
      </c>
      <c r="U16" s="12" t="s">
        <v>93</v>
      </c>
      <c r="V16" s="77">
        <v>1.02352687491244</v>
      </c>
      <c r="W16" s="69">
        <v>1.00280218184321</v>
      </c>
      <c r="X16" s="69">
        <v>1.02352687491244</v>
      </c>
      <c r="Y16" s="69">
        <v>1.0385553320168399</v>
      </c>
      <c r="Z16" s="69">
        <v>1.02780560285023</v>
      </c>
      <c r="AA16" s="69">
        <v>1.1070813861144999</v>
      </c>
      <c r="AB16" s="59" t="s">
        <v>94</v>
      </c>
    </row>
    <row r="17" spans="1:28" s="57" customFormat="1" ht="29" x14ac:dyDescent="0.35">
      <c r="A17" s="13" t="s">
        <v>95</v>
      </c>
      <c r="B17" s="58" t="s">
        <v>30</v>
      </c>
      <c r="C17" s="59" t="s">
        <v>96</v>
      </c>
      <c r="D17" s="60" t="s">
        <v>63</v>
      </c>
      <c r="E17" s="59" t="s">
        <v>33</v>
      </c>
      <c r="F17" s="58" t="s">
        <v>34</v>
      </c>
      <c r="G17" s="64" t="s">
        <v>35</v>
      </c>
      <c r="H17" s="64" t="s">
        <v>97</v>
      </c>
      <c r="I17" s="63">
        <v>907763</v>
      </c>
      <c r="J17" s="63">
        <v>907763</v>
      </c>
      <c r="K17" s="75">
        <v>907763</v>
      </c>
      <c r="L17" s="58" t="s">
        <v>98</v>
      </c>
      <c r="M17" s="64" t="s">
        <v>49</v>
      </c>
      <c r="N17" s="59" t="s">
        <v>55</v>
      </c>
      <c r="O17" s="76">
        <v>19729313</v>
      </c>
      <c r="P17" s="66">
        <v>16981213</v>
      </c>
      <c r="Q17" s="66">
        <v>17748350</v>
      </c>
      <c r="R17" s="66">
        <v>19729313</v>
      </c>
      <c r="S17" s="66">
        <v>16981216</v>
      </c>
      <c r="T17" s="66">
        <v>17748345</v>
      </c>
      <c r="U17" s="12" t="s">
        <v>40</v>
      </c>
      <c r="V17" s="77">
        <v>1.00326976723878</v>
      </c>
      <c r="W17" s="69">
        <v>1.00607861532457</v>
      </c>
      <c r="X17" s="69">
        <v>1.0018674870695701</v>
      </c>
      <c r="Y17" s="69">
        <v>1.00561007658303</v>
      </c>
      <c r="Z17" s="69">
        <v>1.0051416968752001</v>
      </c>
      <c r="AA17" s="69">
        <v>0.99766920362636202</v>
      </c>
      <c r="AB17" s="59" t="s">
        <v>56</v>
      </c>
    </row>
    <row r="18" spans="1:28" s="57" customFormat="1" ht="29" x14ac:dyDescent="0.35">
      <c r="A18" s="13" t="s">
        <v>99</v>
      </c>
      <c r="B18" s="58" t="s">
        <v>30</v>
      </c>
      <c r="C18" s="59" t="s">
        <v>100</v>
      </c>
      <c r="D18" s="60" t="s">
        <v>101</v>
      </c>
      <c r="E18" s="59" t="s">
        <v>33</v>
      </c>
      <c r="F18" s="58" t="s">
        <v>52</v>
      </c>
      <c r="G18" s="64" t="s">
        <v>80</v>
      </c>
      <c r="H18" s="64" t="s">
        <v>68</v>
      </c>
      <c r="I18" s="63">
        <v>992212</v>
      </c>
      <c r="J18" s="63">
        <v>992212</v>
      </c>
      <c r="K18" s="63">
        <v>992212</v>
      </c>
      <c r="L18" s="58" t="s">
        <v>98</v>
      </c>
      <c r="M18" s="64" t="s">
        <v>49</v>
      </c>
      <c r="N18" s="59" t="s">
        <v>55</v>
      </c>
      <c r="O18" s="76">
        <v>20461609</v>
      </c>
      <c r="P18" s="66">
        <v>17545821</v>
      </c>
      <c r="Q18" s="66">
        <v>18581425</v>
      </c>
      <c r="R18" s="67" t="s">
        <v>36</v>
      </c>
      <c r="S18" s="67" t="s">
        <v>36</v>
      </c>
      <c r="T18" s="67" t="s">
        <v>36</v>
      </c>
      <c r="U18" s="12" t="s">
        <v>40</v>
      </c>
      <c r="V18" s="77">
        <v>0.99070049643463098</v>
      </c>
      <c r="W18" s="69">
        <v>0.99720351878026403</v>
      </c>
      <c r="X18" s="69">
        <v>0.99162760935294503</v>
      </c>
      <c r="Y18" s="70" t="s">
        <v>36</v>
      </c>
      <c r="Z18" s="70" t="s">
        <v>36</v>
      </c>
      <c r="AA18" s="70" t="s">
        <v>36</v>
      </c>
      <c r="AB18" s="59" t="s">
        <v>56</v>
      </c>
    </row>
    <row r="19" spans="1:28" s="57" customFormat="1" ht="43.5" x14ac:dyDescent="0.35">
      <c r="A19" s="13" t="s">
        <v>102</v>
      </c>
      <c r="B19" s="58" t="s">
        <v>103</v>
      </c>
      <c r="C19" s="59" t="s">
        <v>58</v>
      </c>
      <c r="D19" s="58" t="s">
        <v>104</v>
      </c>
      <c r="E19" s="59" t="s">
        <v>33</v>
      </c>
      <c r="F19" s="58" t="s">
        <v>52</v>
      </c>
      <c r="G19" s="64" t="s">
        <v>105</v>
      </c>
      <c r="H19" s="64" t="s">
        <v>106</v>
      </c>
      <c r="I19" s="66">
        <v>2201371</v>
      </c>
      <c r="J19" s="85">
        <v>2201371</v>
      </c>
      <c r="K19" s="75">
        <v>2201371</v>
      </c>
      <c r="L19" s="58" t="s">
        <v>107</v>
      </c>
      <c r="M19" s="64" t="s">
        <v>49</v>
      </c>
      <c r="N19" s="59" t="s">
        <v>39</v>
      </c>
      <c r="O19" s="65" t="s">
        <v>36</v>
      </c>
      <c r="P19" s="66">
        <v>15862868</v>
      </c>
      <c r="Q19" s="66">
        <v>17051632</v>
      </c>
      <c r="R19" s="86" t="s">
        <v>36</v>
      </c>
      <c r="S19" s="67" t="s">
        <v>36</v>
      </c>
      <c r="T19" s="67" t="s">
        <v>36</v>
      </c>
      <c r="U19" s="12" t="s">
        <v>108</v>
      </c>
      <c r="V19" s="68" t="s">
        <v>36</v>
      </c>
      <c r="W19" s="69">
        <v>0.99093221568788703</v>
      </c>
      <c r="X19" s="69">
        <v>0.98810792455149399</v>
      </c>
      <c r="Y19" s="74" t="s">
        <v>36</v>
      </c>
      <c r="Z19" s="70" t="s">
        <v>36</v>
      </c>
      <c r="AA19" s="70" t="s">
        <v>36</v>
      </c>
      <c r="AB19" s="59" t="s">
        <v>76</v>
      </c>
    </row>
    <row r="20" spans="1:28" s="57" customFormat="1" ht="58" x14ac:dyDescent="0.35">
      <c r="A20" s="13" t="s">
        <v>109</v>
      </c>
      <c r="B20" s="58" t="s">
        <v>44</v>
      </c>
      <c r="C20" s="59" t="s">
        <v>110</v>
      </c>
      <c r="D20" s="60" t="s">
        <v>46</v>
      </c>
      <c r="E20" s="59" t="s">
        <v>33</v>
      </c>
      <c r="F20" s="58" t="s">
        <v>52</v>
      </c>
      <c r="G20" s="64" t="s">
        <v>35</v>
      </c>
      <c r="H20" s="64" t="s">
        <v>68</v>
      </c>
      <c r="I20" s="63">
        <v>795814</v>
      </c>
      <c r="J20" s="63">
        <v>795814</v>
      </c>
      <c r="K20" s="75">
        <v>795814</v>
      </c>
      <c r="L20" s="60" t="s">
        <v>111</v>
      </c>
      <c r="M20" s="64" t="s">
        <v>49</v>
      </c>
      <c r="N20" s="59" t="s">
        <v>55</v>
      </c>
      <c r="O20" s="65" t="s">
        <v>36</v>
      </c>
      <c r="P20" s="66">
        <v>14759421</v>
      </c>
      <c r="Q20" s="66">
        <v>15588334</v>
      </c>
      <c r="R20" s="86" t="s">
        <v>36</v>
      </c>
      <c r="S20" s="66">
        <v>14759424</v>
      </c>
      <c r="T20" s="66">
        <v>15550658</v>
      </c>
      <c r="U20" s="12" t="s">
        <v>108</v>
      </c>
      <c r="V20" s="68" t="s">
        <v>36</v>
      </c>
      <c r="W20" s="69">
        <v>1.0079543617715101</v>
      </c>
      <c r="X20" s="69">
        <v>1.02068251042517</v>
      </c>
      <c r="Y20" s="74" t="s">
        <v>36</v>
      </c>
      <c r="Z20" s="69">
        <v>1.0070161701374101</v>
      </c>
      <c r="AA20" s="69">
        <v>1.0140681616217899</v>
      </c>
      <c r="AB20" s="87" t="s">
        <v>56</v>
      </c>
    </row>
    <row r="21" spans="1:28" s="57" customFormat="1" ht="130.5" x14ac:dyDescent="0.35">
      <c r="A21" s="13" t="s">
        <v>112</v>
      </c>
      <c r="B21" s="58" t="s">
        <v>44</v>
      </c>
      <c r="C21" s="59" t="s">
        <v>113</v>
      </c>
      <c r="D21" s="60" t="s">
        <v>46</v>
      </c>
      <c r="E21" s="61" t="s">
        <v>33</v>
      </c>
      <c r="F21" s="60" t="s">
        <v>34</v>
      </c>
      <c r="G21" s="47" t="s">
        <v>35</v>
      </c>
      <c r="H21" s="47" t="s">
        <v>68</v>
      </c>
      <c r="I21" s="63">
        <v>846812</v>
      </c>
      <c r="J21" s="63">
        <v>846812</v>
      </c>
      <c r="K21" s="75">
        <v>846812</v>
      </c>
      <c r="L21" s="60" t="s">
        <v>98</v>
      </c>
      <c r="M21" s="47" t="s">
        <v>49</v>
      </c>
      <c r="N21" s="61" t="s">
        <v>55</v>
      </c>
      <c r="O21" s="78">
        <v>18634563</v>
      </c>
      <c r="P21" s="63">
        <v>16364291</v>
      </c>
      <c r="Q21" s="63">
        <v>18288625</v>
      </c>
      <c r="R21" s="63">
        <v>18600292</v>
      </c>
      <c r="S21" s="63">
        <v>16364291</v>
      </c>
      <c r="T21" s="63">
        <v>18254966</v>
      </c>
      <c r="U21" s="12" t="s">
        <v>108</v>
      </c>
      <c r="V21" s="79">
        <v>0.91746124694750697</v>
      </c>
      <c r="W21" s="80">
        <v>0.87744571891255596</v>
      </c>
      <c r="X21" s="80">
        <v>1.00122291753804</v>
      </c>
      <c r="Y21" s="80">
        <v>1.0001119777402201</v>
      </c>
      <c r="Z21" s="80">
        <v>0.53200770273402997</v>
      </c>
      <c r="AA21" s="80">
        <v>1.15876733506503</v>
      </c>
      <c r="AB21" s="61" t="s">
        <v>114</v>
      </c>
    </row>
    <row r="22" spans="1:28" s="57" customFormat="1" ht="58" x14ac:dyDescent="0.35">
      <c r="A22" s="13" t="s">
        <v>115</v>
      </c>
      <c r="B22" s="58" t="s">
        <v>44</v>
      </c>
      <c r="C22" s="59" t="s">
        <v>45</v>
      </c>
      <c r="D22" s="58" t="s">
        <v>46</v>
      </c>
      <c r="E22" s="59" t="s">
        <v>33</v>
      </c>
      <c r="F22" s="58" t="s">
        <v>34</v>
      </c>
      <c r="G22" s="64" t="s">
        <v>47</v>
      </c>
      <c r="H22" s="71" t="s">
        <v>36</v>
      </c>
      <c r="I22" s="63">
        <v>868969</v>
      </c>
      <c r="J22" s="85" t="s">
        <v>36</v>
      </c>
      <c r="K22" s="63">
        <v>868969</v>
      </c>
      <c r="L22" s="58" t="s">
        <v>111</v>
      </c>
      <c r="M22" s="64" t="s">
        <v>49</v>
      </c>
      <c r="N22" s="59" t="s">
        <v>55</v>
      </c>
      <c r="O22" s="65" t="s">
        <v>36</v>
      </c>
      <c r="P22" s="66">
        <v>16088026</v>
      </c>
      <c r="Q22" s="66">
        <v>16594380</v>
      </c>
      <c r="R22" s="67" t="s">
        <v>36</v>
      </c>
      <c r="S22" s="67" t="s">
        <v>36</v>
      </c>
      <c r="T22" s="67" t="s">
        <v>36</v>
      </c>
      <c r="U22" s="12" t="s">
        <v>40</v>
      </c>
      <c r="V22" s="68" t="s">
        <v>36</v>
      </c>
      <c r="W22" s="69">
        <v>1.0373566907765901</v>
      </c>
      <c r="X22" s="69">
        <v>1.05083963361738</v>
      </c>
      <c r="Y22" s="70" t="s">
        <v>36</v>
      </c>
      <c r="Z22" s="70" t="s">
        <v>36</v>
      </c>
      <c r="AA22" s="70" t="s">
        <v>36</v>
      </c>
      <c r="AB22" s="59" t="s">
        <v>56</v>
      </c>
    </row>
    <row r="23" spans="1:28" s="57" customFormat="1" ht="58" x14ac:dyDescent="0.35">
      <c r="A23" s="13" t="s">
        <v>116</v>
      </c>
      <c r="B23" s="58" t="s">
        <v>44</v>
      </c>
      <c r="C23" s="59" t="s">
        <v>113</v>
      </c>
      <c r="D23" s="60" t="s">
        <v>32</v>
      </c>
      <c r="E23" s="59" t="s">
        <v>33</v>
      </c>
      <c r="F23" s="58" t="s">
        <v>34</v>
      </c>
      <c r="G23" s="64" t="s">
        <v>35</v>
      </c>
      <c r="H23" s="64" t="s">
        <v>68</v>
      </c>
      <c r="I23" s="66">
        <v>859332</v>
      </c>
      <c r="J23" s="67" t="s">
        <v>36</v>
      </c>
      <c r="K23" s="72">
        <v>859332</v>
      </c>
      <c r="L23" s="58" t="s">
        <v>48</v>
      </c>
      <c r="M23" s="64" t="s">
        <v>49</v>
      </c>
      <c r="N23" s="59" t="s">
        <v>39</v>
      </c>
      <c r="O23" s="65" t="s">
        <v>36</v>
      </c>
      <c r="P23" s="66">
        <v>17204175</v>
      </c>
      <c r="Q23" s="66">
        <v>14598730</v>
      </c>
      <c r="R23" s="67" t="s">
        <v>36</v>
      </c>
      <c r="S23" s="67" t="s">
        <v>36</v>
      </c>
      <c r="T23" s="67" t="s">
        <v>36</v>
      </c>
      <c r="U23" s="12" t="s">
        <v>40</v>
      </c>
      <c r="V23" s="68" t="s">
        <v>36</v>
      </c>
      <c r="W23" s="69">
        <v>1.01077276218773</v>
      </c>
      <c r="X23" s="69">
        <v>1.0042054143321399</v>
      </c>
      <c r="Y23" s="70" t="s">
        <v>36</v>
      </c>
      <c r="Z23" s="70" t="s">
        <v>36</v>
      </c>
      <c r="AA23" s="70" t="s">
        <v>36</v>
      </c>
      <c r="AB23" s="59" t="s">
        <v>117</v>
      </c>
    </row>
    <row r="24" spans="1:28" s="57" customFormat="1" ht="58" x14ac:dyDescent="0.35">
      <c r="A24" s="13" t="s">
        <v>118</v>
      </c>
      <c r="B24" s="58" t="s">
        <v>44</v>
      </c>
      <c r="C24" s="59" t="s">
        <v>110</v>
      </c>
      <c r="D24" s="60" t="s">
        <v>46</v>
      </c>
      <c r="E24" s="59" t="s">
        <v>33</v>
      </c>
      <c r="F24" s="66" t="s">
        <v>36</v>
      </c>
      <c r="G24" s="64" t="s">
        <v>47</v>
      </c>
      <c r="H24" s="71" t="s">
        <v>36</v>
      </c>
      <c r="I24" s="63">
        <v>881666</v>
      </c>
      <c r="J24" s="63">
        <v>881666</v>
      </c>
      <c r="K24" s="63">
        <v>881666</v>
      </c>
      <c r="L24" s="60" t="s">
        <v>48</v>
      </c>
      <c r="M24" s="64" t="s">
        <v>49</v>
      </c>
      <c r="N24" s="59" t="s">
        <v>39</v>
      </c>
      <c r="O24" s="65" t="s">
        <v>36</v>
      </c>
      <c r="P24" s="66">
        <v>18505540</v>
      </c>
      <c r="Q24" s="66">
        <v>18968638</v>
      </c>
      <c r="R24" s="86" t="s">
        <v>36</v>
      </c>
      <c r="S24" s="66">
        <v>18251519</v>
      </c>
      <c r="T24" s="66">
        <v>18968637</v>
      </c>
      <c r="U24" s="12" t="s">
        <v>40</v>
      </c>
      <c r="V24" s="68" t="s">
        <v>36</v>
      </c>
      <c r="W24" s="69">
        <v>0.99902058375399005</v>
      </c>
      <c r="X24" s="69">
        <v>1.0079074370582199</v>
      </c>
      <c r="Y24" s="74" t="s">
        <v>36</v>
      </c>
      <c r="Z24" s="69">
        <v>0.989079561834738</v>
      </c>
      <c r="AA24" s="69">
        <v>1.0080951454707801</v>
      </c>
      <c r="AB24" s="61" t="s">
        <v>76</v>
      </c>
    </row>
    <row r="25" spans="1:28" s="57" customFormat="1" ht="58" x14ac:dyDescent="0.35">
      <c r="A25" s="13" t="s">
        <v>119</v>
      </c>
      <c r="B25" s="58" t="s">
        <v>44</v>
      </c>
      <c r="C25" s="59" t="s">
        <v>113</v>
      </c>
      <c r="D25" s="60" t="s">
        <v>32</v>
      </c>
      <c r="E25" s="59" t="s">
        <v>33</v>
      </c>
      <c r="F25" s="58" t="s">
        <v>34</v>
      </c>
      <c r="G25" s="64" t="s">
        <v>47</v>
      </c>
      <c r="H25" s="64" t="s">
        <v>68</v>
      </c>
      <c r="I25" s="66">
        <v>792857</v>
      </c>
      <c r="J25" s="67" t="s">
        <v>36</v>
      </c>
      <c r="K25" s="72">
        <v>792857</v>
      </c>
      <c r="L25" s="58" t="s">
        <v>48</v>
      </c>
      <c r="M25" s="64" t="s">
        <v>49</v>
      </c>
      <c r="N25" s="59" t="s">
        <v>39</v>
      </c>
      <c r="O25" s="65" t="s">
        <v>36</v>
      </c>
      <c r="P25" s="66">
        <v>16674484</v>
      </c>
      <c r="Q25" s="66">
        <v>17582288</v>
      </c>
      <c r="R25" s="67" t="s">
        <v>36</v>
      </c>
      <c r="S25" s="67" t="s">
        <v>36</v>
      </c>
      <c r="T25" s="67" t="s">
        <v>36</v>
      </c>
      <c r="U25" s="12" t="s">
        <v>40</v>
      </c>
      <c r="V25" s="68" t="s">
        <v>36</v>
      </c>
      <c r="W25" s="69">
        <v>1.0252837921828399</v>
      </c>
      <c r="X25" s="69">
        <v>1.0339103495363</v>
      </c>
      <c r="Y25" s="70" t="s">
        <v>36</v>
      </c>
      <c r="Z25" s="70" t="s">
        <v>36</v>
      </c>
      <c r="AA25" s="70" t="s">
        <v>36</v>
      </c>
      <c r="AB25" s="59" t="s">
        <v>117</v>
      </c>
    </row>
    <row r="26" spans="1:28" s="57" customFormat="1" ht="43.5" x14ac:dyDescent="0.35">
      <c r="A26" s="13" t="s">
        <v>120</v>
      </c>
      <c r="B26" s="60" t="s">
        <v>121</v>
      </c>
      <c r="C26" s="61" t="s">
        <v>31</v>
      </c>
      <c r="D26" s="76" t="s">
        <v>46</v>
      </c>
      <c r="E26" s="72" t="s">
        <v>33</v>
      </c>
      <c r="F26" s="66" t="s">
        <v>36</v>
      </c>
      <c r="G26" s="66" t="s">
        <v>105</v>
      </c>
      <c r="H26" s="66" t="s">
        <v>122</v>
      </c>
      <c r="I26" s="66">
        <v>2116365</v>
      </c>
      <c r="J26" s="66">
        <v>2116365</v>
      </c>
      <c r="K26" s="72">
        <v>2116365</v>
      </c>
      <c r="L26" s="66" t="s">
        <v>107</v>
      </c>
      <c r="M26" s="66" t="s">
        <v>49</v>
      </c>
      <c r="N26" s="72" t="s">
        <v>55</v>
      </c>
      <c r="O26" s="65" t="s">
        <v>36</v>
      </c>
      <c r="P26" s="67" t="s">
        <v>36</v>
      </c>
      <c r="Q26" s="66">
        <v>6128</v>
      </c>
      <c r="R26" s="67" t="s">
        <v>36</v>
      </c>
      <c r="S26" s="67" t="s">
        <v>36</v>
      </c>
      <c r="T26" s="67" t="s">
        <v>36</v>
      </c>
      <c r="U26" s="12" t="s">
        <v>108</v>
      </c>
      <c r="V26" s="68" t="s">
        <v>36</v>
      </c>
      <c r="W26" s="70" t="s">
        <v>36</v>
      </c>
      <c r="X26" s="80">
        <v>1.175527945802225</v>
      </c>
      <c r="Y26" s="82" t="s">
        <v>36</v>
      </c>
      <c r="Z26" s="82" t="s">
        <v>36</v>
      </c>
      <c r="AA26" s="82" t="s">
        <v>36</v>
      </c>
      <c r="AB26" s="61" t="s">
        <v>76</v>
      </c>
    </row>
    <row r="27" spans="1:28" s="57" customFormat="1" ht="43.5" x14ac:dyDescent="0.35">
      <c r="A27" s="88" t="s">
        <v>123</v>
      </c>
      <c r="B27" s="58" t="s">
        <v>124</v>
      </c>
      <c r="C27" s="59" t="s">
        <v>125</v>
      </c>
      <c r="D27" s="58" t="s">
        <v>46</v>
      </c>
      <c r="E27" s="59" t="s">
        <v>33</v>
      </c>
      <c r="F27" s="58" t="s">
        <v>52</v>
      </c>
      <c r="G27" s="64" t="s">
        <v>126</v>
      </c>
      <c r="H27" s="71" t="s">
        <v>36</v>
      </c>
      <c r="I27" s="63">
        <v>586952</v>
      </c>
      <c r="J27" s="85" t="s">
        <v>36</v>
      </c>
      <c r="K27" s="75">
        <v>586952</v>
      </c>
      <c r="L27" s="58" t="s">
        <v>127</v>
      </c>
      <c r="M27" s="64" t="s">
        <v>49</v>
      </c>
      <c r="N27" s="59" t="s">
        <v>39</v>
      </c>
      <c r="O27" s="76">
        <v>3948.5</v>
      </c>
      <c r="P27" s="66">
        <v>3891.5</v>
      </c>
      <c r="Q27" s="66">
        <v>3936.5</v>
      </c>
      <c r="R27" s="67" t="s">
        <v>36</v>
      </c>
      <c r="S27" s="67" t="s">
        <v>36</v>
      </c>
      <c r="T27" s="67" t="s">
        <v>36</v>
      </c>
      <c r="U27" s="12" t="s">
        <v>108</v>
      </c>
      <c r="V27" s="79">
        <v>1.0851490347879966</v>
      </c>
      <c r="W27" s="80">
        <v>1.0278210455806145</v>
      </c>
      <c r="X27" s="80">
        <v>1.1595590274297745</v>
      </c>
      <c r="Y27" s="82" t="s">
        <v>36</v>
      </c>
      <c r="Z27" s="82" t="s">
        <v>36</v>
      </c>
      <c r="AA27" s="82" t="s">
        <v>36</v>
      </c>
      <c r="AB27" s="61" t="s">
        <v>41</v>
      </c>
    </row>
    <row r="28" spans="1:28" s="57" customFormat="1" ht="58" x14ac:dyDescent="0.35">
      <c r="A28" s="88" t="s">
        <v>128</v>
      </c>
      <c r="B28" s="58" t="s">
        <v>44</v>
      </c>
      <c r="C28" s="59" t="s">
        <v>45</v>
      </c>
      <c r="D28" s="60" t="s">
        <v>129</v>
      </c>
      <c r="E28" s="61" t="s">
        <v>33</v>
      </c>
      <c r="F28" s="60" t="s">
        <v>34</v>
      </c>
      <c r="G28" s="47" t="s">
        <v>47</v>
      </c>
      <c r="H28" s="47" t="s">
        <v>68</v>
      </c>
      <c r="I28" s="63">
        <v>821871</v>
      </c>
      <c r="J28" s="85" t="s">
        <v>36</v>
      </c>
      <c r="K28" s="75">
        <v>821871</v>
      </c>
      <c r="L28" s="58" t="s">
        <v>111</v>
      </c>
      <c r="M28" s="64" t="s">
        <v>49</v>
      </c>
      <c r="N28" s="59" t="s">
        <v>55</v>
      </c>
      <c r="O28" s="76">
        <v>18595068.5</v>
      </c>
      <c r="P28" s="66">
        <v>15396994</v>
      </c>
      <c r="Q28" s="66">
        <v>17263587</v>
      </c>
      <c r="R28" s="67" t="s">
        <v>36</v>
      </c>
      <c r="S28" s="67" t="s">
        <v>36</v>
      </c>
      <c r="T28" s="67" t="s">
        <v>36</v>
      </c>
      <c r="U28" s="12" t="s">
        <v>108</v>
      </c>
      <c r="V28" s="77">
        <v>1.0016383717075517</v>
      </c>
      <c r="W28" s="69">
        <v>0.99720383480214059</v>
      </c>
      <c r="X28" s="69">
        <v>0.997903073657611</v>
      </c>
      <c r="Y28" s="70" t="s">
        <v>36</v>
      </c>
      <c r="Z28" s="70" t="s">
        <v>36</v>
      </c>
      <c r="AA28" s="70" t="s">
        <v>36</v>
      </c>
      <c r="AB28" s="59" t="s">
        <v>130</v>
      </c>
    </row>
    <row r="29" spans="1:28" s="57" customFormat="1" ht="58" x14ac:dyDescent="0.35">
      <c r="A29" s="88" t="s">
        <v>131</v>
      </c>
      <c r="B29" s="58" t="s">
        <v>44</v>
      </c>
      <c r="C29" s="59" t="s">
        <v>113</v>
      </c>
      <c r="D29" s="14" t="s">
        <v>46</v>
      </c>
      <c r="E29" s="59" t="s">
        <v>33</v>
      </c>
      <c r="F29" s="58" t="s">
        <v>52</v>
      </c>
      <c r="G29" s="64" t="s">
        <v>47</v>
      </c>
      <c r="H29" s="64" t="s">
        <v>106</v>
      </c>
      <c r="I29" s="66">
        <v>826791</v>
      </c>
      <c r="J29" s="67" t="s">
        <v>36</v>
      </c>
      <c r="K29" s="72">
        <v>826791</v>
      </c>
      <c r="L29" s="58" t="s">
        <v>107</v>
      </c>
      <c r="M29" s="64" t="s">
        <v>49</v>
      </c>
      <c r="N29" s="59" t="s">
        <v>39</v>
      </c>
      <c r="O29" s="65" t="s">
        <v>36</v>
      </c>
      <c r="P29" s="66">
        <v>16067758</v>
      </c>
      <c r="Q29" s="66">
        <v>17348612</v>
      </c>
      <c r="R29" s="67" t="s">
        <v>36</v>
      </c>
      <c r="S29" s="67" t="s">
        <v>36</v>
      </c>
      <c r="T29" s="67" t="s">
        <v>36</v>
      </c>
      <c r="U29" s="12" t="s">
        <v>40</v>
      </c>
      <c r="V29" s="68" t="s">
        <v>36</v>
      </c>
      <c r="W29" s="69">
        <v>1.0002427742899245</v>
      </c>
      <c r="X29" s="69">
        <v>1.0031388344715899</v>
      </c>
      <c r="Y29" s="70" t="s">
        <v>36</v>
      </c>
      <c r="Z29" s="70" t="s">
        <v>36</v>
      </c>
      <c r="AA29" s="70" t="s">
        <v>36</v>
      </c>
      <c r="AB29" s="59" t="s">
        <v>76</v>
      </c>
    </row>
    <row r="30" spans="1:28" s="57" customFormat="1" ht="58" x14ac:dyDescent="0.35">
      <c r="A30" s="89" t="s">
        <v>132</v>
      </c>
      <c r="B30" s="90" t="s">
        <v>44</v>
      </c>
      <c r="C30" s="91" t="s">
        <v>113</v>
      </c>
      <c r="D30" s="92" t="s">
        <v>46</v>
      </c>
      <c r="E30" s="91" t="s">
        <v>33</v>
      </c>
      <c r="F30" s="90" t="s">
        <v>52</v>
      </c>
      <c r="G30" s="93" t="s">
        <v>91</v>
      </c>
      <c r="H30" s="93" t="s">
        <v>68</v>
      </c>
      <c r="I30" s="94">
        <v>829370</v>
      </c>
      <c r="J30" s="94">
        <v>829370</v>
      </c>
      <c r="K30" s="94">
        <v>829370</v>
      </c>
      <c r="L30" s="90" t="s">
        <v>111</v>
      </c>
      <c r="M30" s="93" t="s">
        <v>49</v>
      </c>
      <c r="N30" s="91" t="s">
        <v>55</v>
      </c>
      <c r="O30" s="95" t="s">
        <v>36</v>
      </c>
      <c r="P30" s="96" t="s">
        <v>36</v>
      </c>
      <c r="Q30" s="97">
        <v>24155377</v>
      </c>
      <c r="R30" s="96" t="s">
        <v>36</v>
      </c>
      <c r="S30" s="96" t="s">
        <v>36</v>
      </c>
      <c r="T30" s="97">
        <v>24155377</v>
      </c>
      <c r="U30" s="15" t="s">
        <v>40</v>
      </c>
      <c r="V30" s="98" t="s">
        <v>36</v>
      </c>
      <c r="W30" s="99" t="s">
        <v>36</v>
      </c>
      <c r="X30" s="100">
        <v>1.0115556217314099</v>
      </c>
      <c r="Y30" s="99" t="s">
        <v>36</v>
      </c>
      <c r="Z30" s="99" t="s">
        <v>36</v>
      </c>
      <c r="AA30" s="100">
        <v>1.0076127998794799</v>
      </c>
      <c r="AB30" s="91" t="s">
        <v>133</v>
      </c>
    </row>
    <row r="31" spans="1:28" s="57" customFormat="1" ht="16.5" x14ac:dyDescent="0.35">
      <c r="A31" s="57" t="s">
        <v>134</v>
      </c>
      <c r="B31" s="101"/>
      <c r="C31" s="101"/>
      <c r="D31" s="101"/>
      <c r="E31" s="101"/>
      <c r="F31" s="101"/>
      <c r="G31" s="101"/>
      <c r="H31" s="102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</row>
    <row r="32" spans="1:28" s="57" customFormat="1" x14ac:dyDescent="0.35">
      <c r="A32" s="101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</row>
    <row r="33" spans="1:28" s="57" customFormat="1" x14ac:dyDescent="0.35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</row>
    <row r="34" spans="1:28" s="57" customFormat="1" x14ac:dyDescent="0.35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</row>
    <row r="35" spans="1:28" s="57" customFormat="1" x14ac:dyDescent="0.35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</row>
    <row r="36" spans="1:28" s="57" customFormat="1" x14ac:dyDescent="0.35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</row>
    <row r="37" spans="1:28" s="57" customFormat="1" x14ac:dyDescent="0.35">
      <c r="A37" s="101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</row>
    <row r="38" spans="1:28" x14ac:dyDescent="0.35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</row>
    <row r="39" spans="1:28" x14ac:dyDescent="0.35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</row>
    <row r="40" spans="1:28" x14ac:dyDescent="0.35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</row>
    <row r="41" spans="1:28" x14ac:dyDescent="0.35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</row>
    <row r="42" spans="1:28" x14ac:dyDescent="0.35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</row>
    <row r="43" spans="1:28" x14ac:dyDescent="0.35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</row>
    <row r="44" spans="1:28" x14ac:dyDescent="0.35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</row>
    <row r="45" spans="1:28" x14ac:dyDescent="0.35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</row>
    <row r="46" spans="1:28" x14ac:dyDescent="0.35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</row>
    <row r="47" spans="1:28" x14ac:dyDescent="0.35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</row>
    <row r="48" spans="1:28" x14ac:dyDescent="0.35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</row>
    <row r="49" spans="1:28" x14ac:dyDescent="0.35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</row>
    <row r="50" spans="1:28" x14ac:dyDescent="0.35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</row>
    <row r="51" spans="1:28" x14ac:dyDescent="0.35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</row>
    <row r="52" spans="1:28" x14ac:dyDescent="0.35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</row>
    <row r="53" spans="1:28" x14ac:dyDescent="0.35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</row>
    <row r="54" spans="1:28" x14ac:dyDescent="0.35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</row>
    <row r="55" spans="1:28" x14ac:dyDescent="0.35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</row>
    <row r="56" spans="1:28" x14ac:dyDescent="0.35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</row>
    <row r="57" spans="1:28" x14ac:dyDescent="0.35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</row>
    <row r="58" spans="1:28" x14ac:dyDescent="0.35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</row>
    <row r="59" spans="1:28" x14ac:dyDescent="0.35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</row>
    <row r="60" spans="1:28" x14ac:dyDescent="0.35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</row>
    <row r="61" spans="1:28" x14ac:dyDescent="0.35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</row>
    <row r="62" spans="1:28" x14ac:dyDescent="0.35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</row>
    <row r="63" spans="1:28" x14ac:dyDescent="0.35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</row>
    <row r="64" spans="1:28" x14ac:dyDescent="0.35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</row>
    <row r="65" spans="1:28" x14ac:dyDescent="0.35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</row>
    <row r="66" spans="1:28" x14ac:dyDescent="0.35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</row>
    <row r="67" spans="1:28" x14ac:dyDescent="0.35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</row>
    <row r="68" spans="1:28" x14ac:dyDescent="0.35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</row>
    <row r="69" spans="1:28" x14ac:dyDescent="0.35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</row>
    <row r="70" spans="1:28" x14ac:dyDescent="0.35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</row>
  </sheetData>
  <mergeCells count="19">
    <mergeCell ref="A3:A4"/>
    <mergeCell ref="B3:B4"/>
    <mergeCell ref="C3:C4"/>
    <mergeCell ref="D3:D4"/>
    <mergeCell ref="E3:E4"/>
    <mergeCell ref="D2:E2"/>
    <mergeCell ref="F2:H2"/>
    <mergeCell ref="L2:N2"/>
    <mergeCell ref="O2:T2"/>
    <mergeCell ref="V2:AA2"/>
    <mergeCell ref="V3:X3"/>
    <mergeCell ref="Y3:AA3"/>
    <mergeCell ref="AB3:AB4"/>
    <mergeCell ref="F3:H3"/>
    <mergeCell ref="I3:K3"/>
    <mergeCell ref="M3:N3"/>
    <mergeCell ref="O3:Q3"/>
    <mergeCell ref="R3:T3"/>
    <mergeCell ref="U3:U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 Table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dcterms:created xsi:type="dcterms:W3CDTF">2016-12-07T22:26:09Z</dcterms:created>
  <dcterms:modified xsi:type="dcterms:W3CDTF">2017-04-07T18:54:10Z</dcterms:modified>
</cp:coreProperties>
</file>