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prheck/Library/Mobile Documents/com~apple~CloudDocs/published/GAP7_small/accepted_version/"/>
    </mc:Choice>
  </mc:AlternateContent>
  <xr:revisionPtr revIDLastSave="0" documentId="13_ncr:1_{D59B3F0D-1188-E445-8A17-EF889BA4F1AC}" xr6:coauthVersionLast="47" xr6:coauthVersionMax="47" xr10:uidLastSave="{00000000-0000-0000-0000-000000000000}"/>
  <bookViews>
    <workbookView xWindow="740" yWindow="760" windowWidth="33820" windowHeight="21580" tabRatio="500" xr2:uid="{00000000-000D-0000-FFFF-FFFF00000000}"/>
  </bookViews>
  <sheets>
    <sheet name="Table_S1_classification" sheetId="13" r:id="rId1"/>
    <sheet name="Table_S2a_fulldata" sheetId="12" r:id="rId2"/>
    <sheet name="Table_S2b_ReferenceStandards" sheetId="11" r:id="rId3"/>
  </sheets>
  <externalReferences>
    <externalReference r:id="rId4"/>
  </externalReferences>
  <definedNames>
    <definedName name="_xlnm.Print_Area" localSheetId="0">Table_S1_classification!$A$5:$P$27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0" i="13" l="1"/>
  <c r="O20" i="13"/>
  <c r="N21" i="13"/>
  <c r="O21" i="13"/>
  <c r="B253" i="12"/>
  <c r="B232" i="12"/>
  <c r="B225" i="12"/>
  <c r="B223" i="12" l="1"/>
  <c r="B222" i="12"/>
  <c r="B221" i="12"/>
  <c r="B220" i="12"/>
  <c r="B219" i="12"/>
  <c r="B218" i="12"/>
  <c r="B217" i="12"/>
  <c r="B216" i="12"/>
  <c r="B215" i="12"/>
  <c r="B214" i="12"/>
  <c r="B213" i="12"/>
  <c r="B203" i="12"/>
  <c r="B202" i="12"/>
  <c r="B201" i="12"/>
  <c r="B200" i="12"/>
  <c r="D201" i="12"/>
  <c r="D236" i="12" l="1"/>
  <c r="C221" i="12"/>
  <c r="L53" i="11"/>
  <c r="K53" i="11"/>
  <c r="L48" i="11"/>
  <c r="C253" i="12" l="1"/>
  <c r="B252" i="12"/>
  <c r="B251" i="12"/>
  <c r="D250" i="12"/>
  <c r="D249" i="12"/>
  <c r="D248" i="12"/>
  <c r="D247" i="12"/>
  <c r="D246" i="12"/>
  <c r="D245" i="12"/>
  <c r="D244" i="12"/>
  <c r="C220" i="12"/>
  <c r="B227" i="12"/>
  <c r="AR211" i="12"/>
  <c r="AQ211" i="12"/>
  <c r="AP211" i="12"/>
  <c r="AO211" i="12"/>
  <c r="AN211" i="12"/>
  <c r="AM211" i="12"/>
  <c r="AL211" i="12"/>
  <c r="AK211" i="12"/>
  <c r="AJ211" i="12"/>
  <c r="AR210" i="12"/>
  <c r="AQ210" i="12"/>
  <c r="AP210" i="12"/>
  <c r="AO210" i="12"/>
  <c r="AN210" i="12"/>
  <c r="AM210" i="12"/>
  <c r="AL210" i="12"/>
  <c r="AK210" i="12"/>
  <c r="AJ210" i="12"/>
  <c r="AR209" i="12"/>
  <c r="AQ209" i="12"/>
  <c r="AP209" i="12"/>
  <c r="AO209" i="12"/>
  <c r="AN209" i="12"/>
  <c r="AM209" i="12"/>
  <c r="AL209" i="12"/>
  <c r="AK209" i="12"/>
  <c r="AJ209" i="12"/>
  <c r="BF198" i="12"/>
  <c r="BD198" i="12"/>
  <c r="BC198" i="12"/>
  <c r="BA198" i="12"/>
  <c r="BB198" i="12" s="1"/>
  <c r="AY198" i="12"/>
  <c r="AZ198" i="12" s="1"/>
  <c r="AX198" i="12"/>
  <c r="AW198" i="12"/>
  <c r="AV198" i="12"/>
  <c r="AU198" i="12"/>
  <c r="BF28" i="12"/>
  <c r="BD28" i="12"/>
  <c r="BC28" i="12"/>
  <c r="BA28" i="12"/>
  <c r="BB28" i="12" s="1"/>
  <c r="AY28" i="12"/>
  <c r="AZ28" i="12" s="1"/>
  <c r="AX28" i="12"/>
  <c r="AW28" i="12"/>
  <c r="AV28" i="12"/>
  <c r="AU28" i="12"/>
  <c r="BF197" i="12"/>
  <c r="BD197" i="12"/>
  <c r="BC197" i="12"/>
  <c r="BA197" i="12"/>
  <c r="BB197" i="12" s="1"/>
  <c r="AY197" i="12"/>
  <c r="AZ197" i="12" s="1"/>
  <c r="AX197" i="12"/>
  <c r="AW197" i="12"/>
  <c r="AV197" i="12"/>
  <c r="AU197" i="12"/>
  <c r="BF196" i="12"/>
  <c r="BD196" i="12"/>
  <c r="BC196" i="12"/>
  <c r="BA196" i="12"/>
  <c r="BB196" i="12" s="1"/>
  <c r="AY196" i="12"/>
  <c r="AZ196" i="12" s="1"/>
  <c r="AX196" i="12"/>
  <c r="AW196" i="12"/>
  <c r="AV196" i="12"/>
  <c r="AU196" i="12"/>
  <c r="BD195" i="12"/>
  <c r="BC195" i="12"/>
  <c r="BA195" i="12"/>
  <c r="BB195" i="12" s="1"/>
  <c r="AY195" i="12"/>
  <c r="AZ195" i="12" s="1"/>
  <c r="AX195" i="12"/>
  <c r="AW195" i="12"/>
  <c r="AV195" i="12"/>
  <c r="AU195" i="12"/>
  <c r="BF194" i="12"/>
  <c r="BD194" i="12"/>
  <c r="BC194" i="12"/>
  <c r="BA194" i="12"/>
  <c r="BB194" i="12" s="1"/>
  <c r="AY194" i="12"/>
  <c r="AZ194" i="12" s="1"/>
  <c r="AX194" i="12"/>
  <c r="AW194" i="12"/>
  <c r="AV194" i="12"/>
  <c r="AU194" i="12"/>
  <c r="BF193" i="12"/>
  <c r="BD193" i="12"/>
  <c r="BC193" i="12"/>
  <c r="BA193" i="12"/>
  <c r="BB193" i="12" s="1"/>
  <c r="AY193" i="12"/>
  <c r="AZ193" i="12" s="1"/>
  <c r="AX193" i="12"/>
  <c r="AW193" i="12"/>
  <c r="AV193" i="12"/>
  <c r="AU193" i="12"/>
  <c r="BF121" i="12"/>
  <c r="BD121" i="12"/>
  <c r="BC121" i="12"/>
  <c r="BA121" i="12"/>
  <c r="BB121" i="12" s="1"/>
  <c r="AY121" i="12"/>
  <c r="AZ121" i="12" s="1"/>
  <c r="AX121" i="12"/>
  <c r="AW121" i="12"/>
  <c r="AV121" i="12"/>
  <c r="AU121" i="12"/>
  <c r="BD150" i="12"/>
  <c r="BC150" i="12"/>
  <c r="BA150" i="12"/>
  <c r="BB150" i="12" s="1"/>
  <c r="AY150" i="12"/>
  <c r="AZ150" i="12" s="1"/>
  <c r="AX150" i="12"/>
  <c r="AW150" i="12"/>
  <c r="AV150" i="12"/>
  <c r="AU150" i="12"/>
  <c r="BF120" i="12"/>
  <c r="BD120" i="12"/>
  <c r="BC120" i="12"/>
  <c r="BA120" i="12"/>
  <c r="BB120" i="12" s="1"/>
  <c r="AY120" i="12"/>
  <c r="AZ120" i="12" s="1"/>
  <c r="AX120" i="12"/>
  <c r="AW120" i="12"/>
  <c r="AV120" i="12"/>
  <c r="AU120" i="12"/>
  <c r="BF11" i="12"/>
  <c r="BD11" i="12"/>
  <c r="BC11" i="12"/>
  <c r="BA11" i="12"/>
  <c r="BB11" i="12" s="1"/>
  <c r="AY11" i="12"/>
  <c r="AZ11" i="12" s="1"/>
  <c r="AX11" i="12"/>
  <c r="AW11" i="12"/>
  <c r="AV11" i="12"/>
  <c r="AU11" i="12"/>
  <c r="BF119" i="12"/>
  <c r="BD119" i="12"/>
  <c r="BC119" i="12"/>
  <c r="BA119" i="12"/>
  <c r="BB119" i="12" s="1"/>
  <c r="AY119" i="12"/>
  <c r="AZ119" i="12" s="1"/>
  <c r="AX119" i="12"/>
  <c r="AW119" i="12"/>
  <c r="AV119" i="12"/>
  <c r="AU119" i="12"/>
  <c r="BD67" i="12"/>
  <c r="BC67" i="12"/>
  <c r="BA67" i="12"/>
  <c r="BB67" i="12" s="1"/>
  <c r="AY67" i="12"/>
  <c r="AZ67" i="12" s="1"/>
  <c r="AX67" i="12"/>
  <c r="AW67" i="12"/>
  <c r="AV67" i="12"/>
  <c r="AU67" i="12"/>
  <c r="BF17" i="12"/>
  <c r="BD17" i="12"/>
  <c r="BC17" i="12"/>
  <c r="BA17" i="12"/>
  <c r="BB17" i="12" s="1"/>
  <c r="AY17" i="12"/>
  <c r="AZ17" i="12" s="1"/>
  <c r="AX17" i="12"/>
  <c r="AW17" i="12"/>
  <c r="AV17" i="12"/>
  <c r="AU17" i="12"/>
  <c r="BF192" i="12"/>
  <c r="BD192" i="12"/>
  <c r="BC192" i="12"/>
  <c r="BA192" i="12"/>
  <c r="BB192" i="12" s="1"/>
  <c r="AY192" i="12"/>
  <c r="AZ192" i="12" s="1"/>
  <c r="AX192" i="12"/>
  <c r="AW192" i="12"/>
  <c r="AV192" i="12"/>
  <c r="AU192" i="12"/>
  <c r="BF191" i="12"/>
  <c r="BD191" i="12"/>
  <c r="BC191" i="12"/>
  <c r="BA191" i="12"/>
  <c r="BB191" i="12" s="1"/>
  <c r="AY191" i="12"/>
  <c r="AZ191" i="12" s="1"/>
  <c r="AX191" i="12"/>
  <c r="AW191" i="12"/>
  <c r="AV191" i="12"/>
  <c r="AU191" i="12"/>
  <c r="BF190" i="12"/>
  <c r="BD190" i="12"/>
  <c r="BC190" i="12"/>
  <c r="BA190" i="12"/>
  <c r="BB190" i="12" s="1"/>
  <c r="AY190" i="12"/>
  <c r="AZ190" i="12" s="1"/>
  <c r="AX190" i="12"/>
  <c r="AW190" i="12"/>
  <c r="AV190" i="12"/>
  <c r="AU190" i="12"/>
  <c r="BF189" i="12"/>
  <c r="BD189" i="12"/>
  <c r="BC189" i="12"/>
  <c r="BA189" i="12"/>
  <c r="BB189" i="12" s="1"/>
  <c r="AY189" i="12"/>
  <c r="AZ189" i="12" s="1"/>
  <c r="AX189" i="12"/>
  <c r="AW189" i="12"/>
  <c r="AV189" i="12"/>
  <c r="AU189" i="12"/>
  <c r="BF188" i="12"/>
  <c r="BD188" i="12"/>
  <c r="BC188" i="12"/>
  <c r="BA188" i="12"/>
  <c r="BB188" i="12" s="1"/>
  <c r="AY188" i="12"/>
  <c r="AZ188" i="12" s="1"/>
  <c r="AX188" i="12"/>
  <c r="AW188" i="12"/>
  <c r="AV188" i="12"/>
  <c r="AU188" i="12"/>
  <c r="BF89" i="12"/>
  <c r="BD89" i="12"/>
  <c r="BC89" i="12"/>
  <c r="BA89" i="12"/>
  <c r="BB89" i="12" s="1"/>
  <c r="AY89" i="12"/>
  <c r="AZ89" i="12" s="1"/>
  <c r="AX89" i="12"/>
  <c r="AW89" i="12"/>
  <c r="AV89" i="12"/>
  <c r="AU89" i="12"/>
  <c r="BF116" i="12"/>
  <c r="BD116" i="12"/>
  <c r="BC116" i="12"/>
  <c r="BA116" i="12"/>
  <c r="BB116" i="12" s="1"/>
  <c r="AY116" i="12"/>
  <c r="AZ116" i="12" s="1"/>
  <c r="AX116" i="12"/>
  <c r="AW116" i="12"/>
  <c r="AV116" i="12"/>
  <c r="AU116" i="12"/>
  <c r="BF187" i="12"/>
  <c r="BD187" i="12"/>
  <c r="BC187" i="12"/>
  <c r="BA187" i="12"/>
  <c r="BB187" i="12" s="1"/>
  <c r="AY187" i="12"/>
  <c r="AZ187" i="12" s="1"/>
  <c r="AX187" i="12"/>
  <c r="AW187" i="12"/>
  <c r="AV187" i="12"/>
  <c r="AU187" i="12"/>
  <c r="BF115" i="12"/>
  <c r="BD115" i="12"/>
  <c r="BC115" i="12"/>
  <c r="BA115" i="12"/>
  <c r="BB115" i="12" s="1"/>
  <c r="AY115" i="12"/>
  <c r="AZ115" i="12" s="1"/>
  <c r="AX115" i="12"/>
  <c r="AW115" i="12"/>
  <c r="AV115" i="12"/>
  <c r="AU115" i="12"/>
  <c r="BF114" i="12"/>
  <c r="BD114" i="12"/>
  <c r="BC114" i="12"/>
  <c r="BA114" i="12"/>
  <c r="BB114" i="12" s="1"/>
  <c r="AY114" i="12"/>
  <c r="AZ114" i="12" s="1"/>
  <c r="AX114" i="12"/>
  <c r="AW114" i="12"/>
  <c r="AV114" i="12"/>
  <c r="AU114" i="12"/>
  <c r="BF186" i="12"/>
  <c r="BD186" i="12"/>
  <c r="BC186" i="12"/>
  <c r="BA186" i="12"/>
  <c r="BB186" i="12" s="1"/>
  <c r="AY186" i="12"/>
  <c r="AZ186" i="12" s="1"/>
  <c r="AX186" i="12"/>
  <c r="AW186" i="12"/>
  <c r="AV186" i="12"/>
  <c r="AU186" i="12"/>
  <c r="BF113" i="12"/>
  <c r="BD113" i="12"/>
  <c r="BC113" i="12"/>
  <c r="BA113" i="12"/>
  <c r="BB113" i="12" s="1"/>
  <c r="AY113" i="12"/>
  <c r="AZ113" i="12" s="1"/>
  <c r="AX113" i="12"/>
  <c r="AW113" i="12"/>
  <c r="AV113" i="12"/>
  <c r="AU113" i="12"/>
  <c r="BF32" i="12"/>
  <c r="BD32" i="12"/>
  <c r="BC32" i="12"/>
  <c r="BA32" i="12"/>
  <c r="BB32" i="12" s="1"/>
  <c r="AY32" i="12"/>
  <c r="AZ32" i="12" s="1"/>
  <c r="AX32" i="12"/>
  <c r="AW32" i="12"/>
  <c r="AV32" i="12"/>
  <c r="AU32" i="12"/>
  <c r="BF185" i="12"/>
  <c r="BD185" i="12"/>
  <c r="BC185" i="12"/>
  <c r="BA185" i="12"/>
  <c r="BB185" i="12" s="1"/>
  <c r="AY185" i="12"/>
  <c r="AZ185" i="12" s="1"/>
  <c r="AX185" i="12"/>
  <c r="AW185" i="12"/>
  <c r="AV185" i="12"/>
  <c r="AU185" i="12"/>
  <c r="BF184" i="12"/>
  <c r="BD184" i="12"/>
  <c r="BC184" i="12"/>
  <c r="BA184" i="12"/>
  <c r="BB184" i="12" s="1"/>
  <c r="AY184" i="12"/>
  <c r="AZ184" i="12" s="1"/>
  <c r="AX184" i="12"/>
  <c r="AW184" i="12"/>
  <c r="AV184" i="12"/>
  <c r="AU184" i="12"/>
  <c r="BF85" i="12"/>
  <c r="BD85" i="12"/>
  <c r="BC85" i="12"/>
  <c r="BA85" i="12"/>
  <c r="BB85" i="12" s="1"/>
  <c r="AY85" i="12"/>
  <c r="AZ85" i="12" s="1"/>
  <c r="AX85" i="12"/>
  <c r="AW85" i="12"/>
  <c r="AV85" i="12"/>
  <c r="AU85" i="12"/>
  <c r="BF31" i="12"/>
  <c r="BD31" i="12"/>
  <c r="BC31" i="12"/>
  <c r="BA31" i="12"/>
  <c r="BB31" i="12" s="1"/>
  <c r="AY31" i="12"/>
  <c r="AZ31" i="12" s="1"/>
  <c r="AX31" i="12"/>
  <c r="AW31" i="12"/>
  <c r="AV31" i="12"/>
  <c r="AU31" i="12"/>
  <c r="BF111" i="12"/>
  <c r="BD111" i="12"/>
  <c r="BC111" i="12"/>
  <c r="BA111" i="12"/>
  <c r="BB111" i="12" s="1"/>
  <c r="AY111" i="12"/>
  <c r="AZ111" i="12" s="1"/>
  <c r="AX111" i="12"/>
  <c r="AW111" i="12"/>
  <c r="AV111" i="12"/>
  <c r="AU111" i="12"/>
  <c r="BF183" i="12"/>
  <c r="BD183" i="12"/>
  <c r="BC183" i="12"/>
  <c r="BA183" i="12"/>
  <c r="BB183" i="12" s="1"/>
  <c r="AY183" i="12"/>
  <c r="AZ183" i="12" s="1"/>
  <c r="AX183" i="12"/>
  <c r="AW183" i="12"/>
  <c r="AV183" i="12"/>
  <c r="AU183" i="12"/>
  <c r="BF182" i="12"/>
  <c r="BD182" i="12"/>
  <c r="BC182" i="12"/>
  <c r="BB182" i="12"/>
  <c r="BA182" i="12"/>
  <c r="AY182" i="12"/>
  <c r="AZ182" i="12" s="1"/>
  <c r="AX182" i="12"/>
  <c r="AW182" i="12"/>
  <c r="AV182" i="12"/>
  <c r="AU182" i="12"/>
  <c r="BF13" i="12"/>
  <c r="BD13" i="12"/>
  <c r="BC13" i="12"/>
  <c r="BA13" i="12"/>
  <c r="BB13" i="12" s="1"/>
  <c r="AY13" i="12"/>
  <c r="AZ13" i="12" s="1"/>
  <c r="AX13" i="12"/>
  <c r="AW13" i="12"/>
  <c r="AV13" i="12"/>
  <c r="AU13" i="12"/>
  <c r="BF181" i="12"/>
  <c r="BD181" i="12"/>
  <c r="BC181" i="12"/>
  <c r="BA181" i="12"/>
  <c r="BB181" i="12" s="1"/>
  <c r="AY181" i="12"/>
  <c r="AZ181" i="12" s="1"/>
  <c r="AX181" i="12"/>
  <c r="AW181" i="12"/>
  <c r="AV181" i="12"/>
  <c r="AU181" i="12"/>
  <c r="BD180" i="12"/>
  <c r="BC180" i="12"/>
  <c r="BA180" i="12"/>
  <c r="BB180" i="12" s="1"/>
  <c r="AY180" i="12"/>
  <c r="AZ180" i="12" s="1"/>
  <c r="AX180" i="12"/>
  <c r="AW180" i="12"/>
  <c r="AV180" i="12"/>
  <c r="AU180" i="12"/>
  <c r="BF179" i="12"/>
  <c r="BD179" i="12"/>
  <c r="BC179" i="12"/>
  <c r="BA179" i="12"/>
  <c r="BB179" i="12" s="1"/>
  <c r="AY179" i="12"/>
  <c r="AZ179" i="12" s="1"/>
  <c r="AX179" i="12"/>
  <c r="AW179" i="12"/>
  <c r="AV179" i="12"/>
  <c r="AU179" i="12"/>
  <c r="BF178" i="12"/>
  <c r="BD178" i="12"/>
  <c r="BC178" i="12"/>
  <c r="BA178" i="12"/>
  <c r="BB178" i="12" s="1"/>
  <c r="AY178" i="12"/>
  <c r="AZ178" i="12" s="1"/>
  <c r="AX178" i="12"/>
  <c r="AW178" i="12"/>
  <c r="AV178" i="12"/>
  <c r="AU178" i="12"/>
  <c r="BF110" i="12"/>
  <c r="BD110" i="12"/>
  <c r="BC110" i="12"/>
  <c r="BA110" i="12"/>
  <c r="BB110" i="12" s="1"/>
  <c r="AY110" i="12"/>
  <c r="AZ110" i="12" s="1"/>
  <c r="AX110" i="12"/>
  <c r="AW110" i="12"/>
  <c r="AV110" i="12"/>
  <c r="AU110" i="12"/>
  <c r="BF177" i="12"/>
  <c r="BD177" i="12"/>
  <c r="BC177" i="12"/>
  <c r="BA177" i="12"/>
  <c r="BB177" i="12" s="1"/>
  <c r="AY177" i="12"/>
  <c r="AZ177" i="12" s="1"/>
  <c r="AX177" i="12"/>
  <c r="AW177" i="12"/>
  <c r="AV177" i="12"/>
  <c r="AU177" i="12"/>
  <c r="BF108" i="12"/>
  <c r="BD108" i="12"/>
  <c r="BC108" i="12"/>
  <c r="BA108" i="12"/>
  <c r="BB108" i="12" s="1"/>
  <c r="AY108" i="12"/>
  <c r="AZ108" i="12" s="1"/>
  <c r="AX108" i="12"/>
  <c r="AW108" i="12"/>
  <c r="AV108" i="12"/>
  <c r="AU108" i="12"/>
  <c r="BF176" i="12"/>
  <c r="BD176" i="12"/>
  <c r="BC176" i="12"/>
  <c r="BA176" i="12"/>
  <c r="BB176" i="12" s="1"/>
  <c r="AY176" i="12"/>
  <c r="AZ176" i="12" s="1"/>
  <c r="AX176" i="12"/>
  <c r="AW176" i="12"/>
  <c r="AV176" i="12"/>
  <c r="AU176" i="12"/>
  <c r="BD149" i="12"/>
  <c r="BC149" i="12"/>
  <c r="BA149" i="12"/>
  <c r="BB149" i="12" s="1"/>
  <c r="AY149" i="12"/>
  <c r="AZ149" i="12" s="1"/>
  <c r="AX149" i="12"/>
  <c r="AW149" i="12"/>
  <c r="AV149" i="12"/>
  <c r="AU149" i="12"/>
  <c r="BF9" i="12"/>
  <c r="BD9" i="12"/>
  <c r="BC9" i="12"/>
  <c r="BA9" i="12"/>
  <c r="BB9" i="12" s="1"/>
  <c r="AY9" i="12"/>
  <c r="AZ9" i="12" s="1"/>
  <c r="AX9" i="12"/>
  <c r="AW9" i="12"/>
  <c r="AV9" i="12"/>
  <c r="AU9" i="12"/>
  <c r="BF175" i="12"/>
  <c r="BD175" i="12"/>
  <c r="BC175" i="12"/>
  <c r="BA175" i="12"/>
  <c r="BB175" i="12" s="1"/>
  <c r="AY175" i="12"/>
  <c r="AZ175" i="12" s="1"/>
  <c r="AX175" i="12"/>
  <c r="AW175" i="12"/>
  <c r="AV175" i="12"/>
  <c r="AU175" i="12"/>
  <c r="BF174" i="12"/>
  <c r="BD174" i="12"/>
  <c r="BC174" i="12"/>
  <c r="BA174" i="12"/>
  <c r="BB174" i="12" s="1"/>
  <c r="AY174" i="12"/>
  <c r="AZ174" i="12" s="1"/>
  <c r="AX174" i="12"/>
  <c r="AW174" i="12"/>
  <c r="AV174" i="12"/>
  <c r="AU174" i="12"/>
  <c r="BF173" i="12"/>
  <c r="BD173" i="12"/>
  <c r="BC173" i="12"/>
  <c r="BA173" i="12"/>
  <c r="BB173" i="12" s="1"/>
  <c r="AY173" i="12"/>
  <c r="AZ173" i="12" s="1"/>
  <c r="AX173" i="12"/>
  <c r="AW173" i="12"/>
  <c r="AV173" i="12"/>
  <c r="AU173" i="12"/>
  <c r="BF172" i="12"/>
  <c r="BD172" i="12"/>
  <c r="BC172" i="12"/>
  <c r="BA172" i="12"/>
  <c r="BB172" i="12" s="1"/>
  <c r="AY172" i="12"/>
  <c r="AZ172" i="12" s="1"/>
  <c r="AX172" i="12"/>
  <c r="AW172" i="12"/>
  <c r="AV172" i="12"/>
  <c r="AU172" i="12"/>
  <c r="BF171" i="12"/>
  <c r="BD171" i="12"/>
  <c r="BC171" i="12"/>
  <c r="BA171" i="12"/>
  <c r="BB171" i="12" s="1"/>
  <c r="AY171" i="12"/>
  <c r="AZ171" i="12" s="1"/>
  <c r="AX171" i="12"/>
  <c r="AW171" i="12"/>
  <c r="AV171" i="12"/>
  <c r="AU171" i="12"/>
  <c r="BF105" i="12"/>
  <c r="BD105" i="12"/>
  <c r="BC105" i="12"/>
  <c r="BA105" i="12"/>
  <c r="BB105" i="12" s="1"/>
  <c r="AY105" i="12"/>
  <c r="AZ105" i="12" s="1"/>
  <c r="AX105" i="12"/>
  <c r="AW105" i="12"/>
  <c r="AV105" i="12"/>
  <c r="AU105" i="12"/>
  <c r="BF170" i="12"/>
  <c r="BD170" i="12"/>
  <c r="BC170" i="12"/>
  <c r="BA170" i="12"/>
  <c r="BB170" i="12" s="1"/>
  <c r="AY170" i="12"/>
  <c r="AZ170" i="12" s="1"/>
  <c r="AX170" i="12"/>
  <c r="AW170" i="12"/>
  <c r="AV170" i="12"/>
  <c r="AU170" i="12"/>
  <c r="BD148" i="12"/>
  <c r="BC148" i="12"/>
  <c r="BA148" i="12"/>
  <c r="BB148" i="12" s="1"/>
  <c r="AY148" i="12"/>
  <c r="AZ148" i="12" s="1"/>
  <c r="AX148" i="12"/>
  <c r="AW148" i="12"/>
  <c r="AV148" i="12"/>
  <c r="AU148" i="12"/>
  <c r="BF10" i="12"/>
  <c r="BD10" i="12"/>
  <c r="BC10" i="12"/>
  <c r="BA10" i="12"/>
  <c r="BB10" i="12" s="1"/>
  <c r="AY10" i="12"/>
  <c r="AZ10" i="12" s="1"/>
  <c r="AX10" i="12"/>
  <c r="AW10" i="12"/>
  <c r="AV10" i="12"/>
  <c r="AU10" i="12"/>
  <c r="BF128" i="12"/>
  <c r="BD128" i="12"/>
  <c r="BC128" i="12"/>
  <c r="BA128" i="12"/>
  <c r="BB128" i="12" s="1"/>
  <c r="AY128" i="12"/>
  <c r="AZ128" i="12" s="1"/>
  <c r="AX128" i="12"/>
  <c r="AW128" i="12"/>
  <c r="AV128" i="12"/>
  <c r="AU128" i="12"/>
  <c r="BD103" i="12"/>
  <c r="BC103" i="12"/>
  <c r="BA103" i="12"/>
  <c r="BB103" i="12" s="1"/>
  <c r="AY103" i="12"/>
  <c r="AZ103" i="12" s="1"/>
  <c r="AX103" i="12"/>
  <c r="AW103" i="12"/>
  <c r="AV103" i="12"/>
  <c r="AU103" i="12"/>
  <c r="BF30" i="12"/>
  <c r="BD30" i="12"/>
  <c r="BC30" i="12"/>
  <c r="BA30" i="12"/>
  <c r="BB30" i="12" s="1"/>
  <c r="AY30" i="12"/>
  <c r="AZ30" i="12" s="1"/>
  <c r="AX30" i="12"/>
  <c r="AW30" i="12"/>
  <c r="AV30" i="12"/>
  <c r="AU30" i="12"/>
  <c r="BF169" i="12"/>
  <c r="BD169" i="12"/>
  <c r="BC169" i="12"/>
  <c r="BA169" i="12"/>
  <c r="BB169" i="12" s="1"/>
  <c r="AY169" i="12"/>
  <c r="AZ169" i="12" s="1"/>
  <c r="AX169" i="12"/>
  <c r="AW169" i="12"/>
  <c r="AV169" i="12"/>
  <c r="AU169" i="12"/>
  <c r="BF75" i="12"/>
  <c r="BD75" i="12"/>
  <c r="BC75" i="12"/>
  <c r="BA75" i="12"/>
  <c r="BB75" i="12" s="1"/>
  <c r="AY75" i="12"/>
  <c r="AZ75" i="12" s="1"/>
  <c r="AX75" i="12"/>
  <c r="AW75" i="12"/>
  <c r="AV75" i="12"/>
  <c r="AU75" i="12"/>
  <c r="BF74" i="12"/>
  <c r="BD74" i="12"/>
  <c r="BC74" i="12"/>
  <c r="BA74" i="12"/>
  <c r="BB74" i="12" s="1"/>
  <c r="AY74" i="12"/>
  <c r="AZ74" i="12" s="1"/>
  <c r="AX74" i="12"/>
  <c r="AW74" i="12"/>
  <c r="AV74" i="12"/>
  <c r="AU74" i="12"/>
  <c r="BF168" i="12"/>
  <c r="BD168" i="12"/>
  <c r="BC168" i="12"/>
  <c r="BA168" i="12"/>
  <c r="BB168" i="12" s="1"/>
  <c r="AY168" i="12"/>
  <c r="AZ168" i="12" s="1"/>
  <c r="AX168" i="12"/>
  <c r="AW168" i="12"/>
  <c r="AV168" i="12"/>
  <c r="AU168" i="12"/>
  <c r="BF167" i="12"/>
  <c r="BD167" i="12"/>
  <c r="BC167" i="12"/>
  <c r="BA167" i="12"/>
  <c r="BB167" i="12" s="1"/>
  <c r="AY167" i="12"/>
  <c r="AZ167" i="12" s="1"/>
  <c r="AX167" i="12"/>
  <c r="AW167" i="12"/>
  <c r="AV167" i="12"/>
  <c r="AU167" i="12"/>
  <c r="BF166" i="12"/>
  <c r="BD166" i="12"/>
  <c r="BC166" i="12"/>
  <c r="BA166" i="12"/>
  <c r="BB166" i="12" s="1"/>
  <c r="AY166" i="12"/>
  <c r="AZ166" i="12" s="1"/>
  <c r="AX166" i="12"/>
  <c r="AW166" i="12"/>
  <c r="AV166" i="12"/>
  <c r="AU166" i="12"/>
  <c r="BF165" i="12"/>
  <c r="BD165" i="12"/>
  <c r="BC165" i="12"/>
  <c r="BA165" i="12"/>
  <c r="BB165" i="12" s="1"/>
  <c r="AY165" i="12"/>
  <c r="AZ165" i="12" s="1"/>
  <c r="AX165" i="12"/>
  <c r="AW165" i="12"/>
  <c r="AV165" i="12"/>
  <c r="AU165" i="12"/>
  <c r="BF164" i="12"/>
  <c r="BD164" i="12"/>
  <c r="BC164" i="12"/>
  <c r="BA164" i="12"/>
  <c r="BB164" i="12" s="1"/>
  <c r="AY164" i="12"/>
  <c r="AZ164" i="12" s="1"/>
  <c r="AX164" i="12"/>
  <c r="AW164" i="12"/>
  <c r="AV164" i="12"/>
  <c r="AU164" i="12"/>
  <c r="BF18" i="12"/>
  <c r="BD18" i="12"/>
  <c r="BC18" i="12"/>
  <c r="BA18" i="12"/>
  <c r="BB18" i="12" s="1"/>
  <c r="AY18" i="12"/>
  <c r="AZ18" i="12" s="1"/>
  <c r="AX18" i="12"/>
  <c r="AW18" i="12"/>
  <c r="AV18" i="12"/>
  <c r="AU18" i="12"/>
  <c r="BF97" i="12"/>
  <c r="BD97" i="12"/>
  <c r="BC97" i="12"/>
  <c r="BA97" i="12"/>
  <c r="BB97" i="12" s="1"/>
  <c r="AY97" i="12"/>
  <c r="AZ97" i="12" s="1"/>
  <c r="AX97" i="12"/>
  <c r="AW97" i="12"/>
  <c r="AV97" i="12"/>
  <c r="AU97" i="12"/>
  <c r="BF146" i="12"/>
  <c r="BD146" i="12"/>
  <c r="BC146" i="12"/>
  <c r="BA146" i="12"/>
  <c r="BB146" i="12" s="1"/>
  <c r="AY146" i="12"/>
  <c r="AZ146" i="12" s="1"/>
  <c r="AX146" i="12"/>
  <c r="AW146" i="12"/>
  <c r="AV146" i="12"/>
  <c r="AU146" i="12"/>
  <c r="BD163" i="12"/>
  <c r="BC163" i="12"/>
  <c r="BA163" i="12"/>
  <c r="BB163" i="12" s="1"/>
  <c r="AY163" i="12"/>
  <c r="AZ163" i="12" s="1"/>
  <c r="AX163" i="12"/>
  <c r="AW163" i="12"/>
  <c r="AV163" i="12"/>
  <c r="AU163" i="12"/>
  <c r="BD162" i="12"/>
  <c r="BC162" i="12"/>
  <c r="BA162" i="12"/>
  <c r="BB162" i="12" s="1"/>
  <c r="AY162" i="12"/>
  <c r="AZ162" i="12" s="1"/>
  <c r="AX162" i="12"/>
  <c r="AW162" i="12"/>
  <c r="AV162" i="12"/>
  <c r="AU162" i="12"/>
  <c r="BD161" i="12"/>
  <c r="BC161" i="12"/>
  <c r="BA161" i="12"/>
  <c r="BB161" i="12" s="1"/>
  <c r="AY161" i="12"/>
  <c r="AZ161" i="12" s="1"/>
  <c r="AX161" i="12"/>
  <c r="AW161" i="12"/>
  <c r="AV161" i="12"/>
  <c r="AU161" i="12"/>
  <c r="BD160" i="12"/>
  <c r="BC160" i="12"/>
  <c r="BA160" i="12"/>
  <c r="BB160" i="12" s="1"/>
  <c r="AY160" i="12"/>
  <c r="AZ160" i="12" s="1"/>
  <c r="AX160" i="12"/>
  <c r="AW160" i="12"/>
  <c r="AV160" i="12"/>
  <c r="AU160" i="12"/>
  <c r="BD94" i="12"/>
  <c r="BC94" i="12"/>
  <c r="BA94" i="12"/>
  <c r="BB94" i="12" s="1"/>
  <c r="AY94" i="12"/>
  <c r="AZ94" i="12" s="1"/>
  <c r="AX94" i="12"/>
  <c r="AW94" i="12"/>
  <c r="AV94" i="12"/>
  <c r="AU94" i="12"/>
  <c r="BD12" i="12"/>
  <c r="BC12" i="12"/>
  <c r="BA12" i="12"/>
  <c r="BB12" i="12" s="1"/>
  <c r="AY12" i="12"/>
  <c r="AZ12" i="12" s="1"/>
  <c r="AX12" i="12"/>
  <c r="AW12" i="12"/>
  <c r="AV12" i="12"/>
  <c r="AU12" i="12"/>
  <c r="BD95" i="12"/>
  <c r="BC95" i="12"/>
  <c r="BA95" i="12"/>
  <c r="BB95" i="12" s="1"/>
  <c r="AY95" i="12"/>
  <c r="AZ95" i="12" s="1"/>
  <c r="AX95" i="12"/>
  <c r="AW95" i="12"/>
  <c r="AV95" i="12"/>
  <c r="AU95" i="12"/>
  <c r="BD159" i="12"/>
  <c r="BC159" i="12"/>
  <c r="BA159" i="12"/>
  <c r="BB159" i="12" s="1"/>
  <c r="AY159" i="12"/>
  <c r="AZ159" i="12" s="1"/>
  <c r="AX159" i="12"/>
  <c r="AW159" i="12"/>
  <c r="AV159" i="12"/>
  <c r="AU159" i="12"/>
  <c r="BD93" i="12"/>
  <c r="BC93" i="12"/>
  <c r="BA93" i="12"/>
  <c r="BB93" i="12" s="1"/>
  <c r="AY93" i="12"/>
  <c r="AZ93" i="12" s="1"/>
  <c r="AX93" i="12"/>
  <c r="AW93" i="12"/>
  <c r="AV93" i="12"/>
  <c r="AU93" i="12"/>
  <c r="BD158" i="12"/>
  <c r="BC158" i="12"/>
  <c r="BA158" i="12"/>
  <c r="BB158" i="12" s="1"/>
  <c r="AY158" i="12"/>
  <c r="AZ158" i="12" s="1"/>
  <c r="AX158" i="12"/>
  <c r="AW158" i="12"/>
  <c r="AV158" i="12"/>
  <c r="AU158" i="12"/>
  <c r="BD124" i="12"/>
  <c r="BC124" i="12"/>
  <c r="BA124" i="12"/>
  <c r="BB124" i="12" s="1"/>
  <c r="AY124" i="12"/>
  <c r="AZ124" i="12" s="1"/>
  <c r="AX124" i="12"/>
  <c r="AW124" i="12"/>
  <c r="AV124" i="12"/>
  <c r="AU124" i="12"/>
  <c r="BD157" i="12"/>
  <c r="BC157" i="12"/>
  <c r="BA157" i="12"/>
  <c r="BB157" i="12" s="1"/>
  <c r="AY157" i="12"/>
  <c r="AZ157" i="12" s="1"/>
  <c r="AX157" i="12"/>
  <c r="AW157" i="12"/>
  <c r="AV157" i="12"/>
  <c r="AU157" i="12"/>
  <c r="BD156" i="12"/>
  <c r="BC156" i="12"/>
  <c r="BA156" i="12"/>
  <c r="BB156" i="12" s="1"/>
  <c r="AY156" i="12"/>
  <c r="AZ156" i="12" s="1"/>
  <c r="AX156" i="12"/>
  <c r="AW156" i="12"/>
  <c r="AV156" i="12"/>
  <c r="AU156" i="12"/>
  <c r="BD155" i="12"/>
  <c r="BC155" i="12"/>
  <c r="BA155" i="12"/>
  <c r="BB155" i="12" s="1"/>
  <c r="AY155" i="12"/>
  <c r="AZ155" i="12" s="1"/>
  <c r="AX155" i="12"/>
  <c r="AW155" i="12"/>
  <c r="AV155" i="12"/>
  <c r="AU155" i="12"/>
  <c r="BD73" i="12"/>
  <c r="BC73" i="12"/>
  <c r="BA73" i="12"/>
  <c r="BB73" i="12" s="1"/>
  <c r="AY73" i="12"/>
  <c r="AZ73" i="12" s="1"/>
  <c r="AX73" i="12"/>
  <c r="AW73" i="12"/>
  <c r="AV73" i="12"/>
  <c r="AU73" i="12"/>
  <c r="BD154" i="12"/>
  <c r="BC154" i="12"/>
  <c r="BA154" i="12"/>
  <c r="BB154" i="12" s="1"/>
  <c r="AY154" i="12"/>
  <c r="AZ154" i="12" s="1"/>
  <c r="AX154" i="12"/>
  <c r="AW154" i="12"/>
  <c r="AV154" i="12"/>
  <c r="AU154" i="12"/>
  <c r="BD153" i="12"/>
  <c r="BC153" i="12"/>
  <c r="BA153" i="12"/>
  <c r="BB153" i="12" s="1"/>
  <c r="AY153" i="12"/>
  <c r="AZ153" i="12" s="1"/>
  <c r="AX153" i="12"/>
  <c r="AW153" i="12"/>
  <c r="AV153" i="12"/>
  <c r="AU153" i="12"/>
  <c r="BD152" i="12"/>
  <c r="BC152" i="12"/>
  <c r="BA152" i="12"/>
  <c r="BB152" i="12" s="1"/>
  <c r="AY152" i="12"/>
  <c r="AZ152" i="12" s="1"/>
  <c r="AX152" i="12"/>
  <c r="AW152" i="12"/>
  <c r="AV152" i="12"/>
  <c r="AU152" i="12"/>
  <c r="BD2" i="12"/>
  <c r="BC2" i="12"/>
  <c r="BA2" i="12"/>
  <c r="BB2" i="12" s="1"/>
  <c r="AY2" i="12"/>
  <c r="AZ2" i="12" s="1"/>
  <c r="AX2" i="12"/>
  <c r="AW2" i="12"/>
  <c r="AV2" i="12"/>
  <c r="AU2" i="12"/>
  <c r="BF29" i="12"/>
  <c r="BD29" i="12"/>
  <c r="BC29" i="12"/>
  <c r="BA29" i="12"/>
  <c r="BB29" i="12" s="1"/>
  <c r="AY29" i="12"/>
  <c r="AZ29" i="12" s="1"/>
  <c r="AX29" i="12"/>
  <c r="AW29" i="12"/>
  <c r="AV29" i="12"/>
  <c r="AU29" i="12"/>
  <c r="BF144" i="12"/>
  <c r="BD144" i="12"/>
  <c r="BC144" i="12"/>
  <c r="BA144" i="12"/>
  <c r="BB144" i="12" s="1"/>
  <c r="AY144" i="12"/>
  <c r="AZ144" i="12" s="1"/>
  <c r="AX144" i="12"/>
  <c r="AW144" i="12"/>
  <c r="AV144" i="12"/>
  <c r="AU144" i="12"/>
  <c r="BF143" i="12"/>
  <c r="BD143" i="12"/>
  <c r="BC143" i="12"/>
  <c r="BA143" i="12"/>
  <c r="BB143" i="12" s="1"/>
  <c r="AY143" i="12"/>
  <c r="AZ143" i="12" s="1"/>
  <c r="AX143" i="12"/>
  <c r="AW143" i="12"/>
  <c r="AV143" i="12"/>
  <c r="AU143" i="12"/>
  <c r="BF72" i="12"/>
  <c r="BD72" i="12"/>
  <c r="BC72" i="12"/>
  <c r="BA72" i="12"/>
  <c r="BB72" i="12" s="1"/>
  <c r="AY72" i="12"/>
  <c r="AZ72" i="12" s="1"/>
  <c r="AX72" i="12"/>
  <c r="AW72" i="12"/>
  <c r="AV72" i="12"/>
  <c r="AU72" i="12"/>
  <c r="BF71" i="12"/>
  <c r="BD71" i="12"/>
  <c r="BC71" i="12"/>
  <c r="BA71" i="12"/>
  <c r="BB71" i="12" s="1"/>
  <c r="AY71" i="12"/>
  <c r="AZ71" i="12" s="1"/>
  <c r="AX71" i="12"/>
  <c r="AW71" i="12"/>
  <c r="AV71" i="12"/>
  <c r="AU71" i="12"/>
  <c r="BF70" i="12"/>
  <c r="BD70" i="12"/>
  <c r="BC70" i="12"/>
  <c r="BA70" i="12"/>
  <c r="BB70" i="12" s="1"/>
  <c r="AY70" i="12"/>
  <c r="AZ70" i="12" s="1"/>
  <c r="AX70" i="12"/>
  <c r="AW70" i="12"/>
  <c r="AV70" i="12"/>
  <c r="AU70" i="12"/>
  <c r="BF69" i="12"/>
  <c r="BD69" i="12"/>
  <c r="BC69" i="12"/>
  <c r="BA69" i="12"/>
  <c r="BB69" i="12" s="1"/>
  <c r="AY69" i="12"/>
  <c r="AZ69" i="12" s="1"/>
  <c r="AX69" i="12"/>
  <c r="AW69" i="12"/>
  <c r="AV69" i="12"/>
  <c r="AU69" i="12"/>
  <c r="BF142" i="12"/>
  <c r="BD142" i="12"/>
  <c r="BC142" i="12"/>
  <c r="BA142" i="12"/>
  <c r="BB142" i="12" s="1"/>
  <c r="AY142" i="12"/>
  <c r="AZ142" i="12" s="1"/>
  <c r="AX142" i="12"/>
  <c r="AW142" i="12"/>
  <c r="AV142" i="12"/>
  <c r="AU142" i="12"/>
  <c r="BF91" i="12"/>
  <c r="BD91" i="12"/>
  <c r="BC91" i="12"/>
  <c r="BA91" i="12"/>
  <c r="BB91" i="12" s="1"/>
  <c r="AY91" i="12"/>
  <c r="AZ91" i="12" s="1"/>
  <c r="AX91" i="12"/>
  <c r="AW91" i="12"/>
  <c r="AV91" i="12"/>
  <c r="AU91" i="12"/>
  <c r="BF90" i="12"/>
  <c r="BD90" i="12"/>
  <c r="BC90" i="12"/>
  <c r="BA90" i="12"/>
  <c r="BB90" i="12" s="1"/>
  <c r="AY90" i="12"/>
  <c r="AZ90" i="12" s="1"/>
  <c r="AX90" i="12"/>
  <c r="AW90" i="12"/>
  <c r="AV90" i="12"/>
  <c r="AU90" i="12"/>
  <c r="BF122" i="12"/>
  <c r="BD122" i="12"/>
  <c r="BC122" i="12"/>
  <c r="BA122" i="12"/>
  <c r="BB122" i="12" s="1"/>
  <c r="AY122" i="12"/>
  <c r="AZ122" i="12" s="1"/>
  <c r="AX122" i="12"/>
  <c r="AW122" i="12"/>
  <c r="AV122" i="12"/>
  <c r="AU122" i="12"/>
  <c r="BF68" i="12"/>
  <c r="BD68" i="12"/>
  <c r="BC68" i="12"/>
  <c r="BA68" i="12"/>
  <c r="BB68" i="12" s="1"/>
  <c r="AY68" i="12"/>
  <c r="AZ68" i="12" s="1"/>
  <c r="AX68" i="12"/>
  <c r="AW68" i="12"/>
  <c r="AV68" i="12"/>
  <c r="AU68" i="12"/>
  <c r="BF27" i="12"/>
  <c r="BD27" i="12"/>
  <c r="BC27" i="12"/>
  <c r="BA27" i="12"/>
  <c r="BB27" i="12" s="1"/>
  <c r="AY27" i="12"/>
  <c r="AZ27" i="12" s="1"/>
  <c r="AX27" i="12"/>
  <c r="AW27" i="12"/>
  <c r="AV27" i="12"/>
  <c r="AU27" i="12"/>
  <c r="BF66" i="12"/>
  <c r="BD66" i="12"/>
  <c r="BC66" i="12"/>
  <c r="BA66" i="12"/>
  <c r="BB66" i="12" s="1"/>
  <c r="AY66" i="12"/>
  <c r="AZ66" i="12" s="1"/>
  <c r="AX66" i="12"/>
  <c r="AW66" i="12"/>
  <c r="AV66" i="12"/>
  <c r="AU66" i="12"/>
  <c r="BF141" i="12"/>
  <c r="BD141" i="12"/>
  <c r="BC141" i="12"/>
  <c r="BA141" i="12"/>
  <c r="BB141" i="12" s="1"/>
  <c r="AY141" i="12"/>
  <c r="AZ141" i="12" s="1"/>
  <c r="AX141" i="12"/>
  <c r="AW141" i="12"/>
  <c r="AV141" i="12"/>
  <c r="AU141" i="12"/>
  <c r="BF65" i="12"/>
  <c r="BD65" i="12"/>
  <c r="BC65" i="12"/>
  <c r="BA65" i="12"/>
  <c r="BB65" i="12" s="1"/>
  <c r="AY65" i="12"/>
  <c r="AZ65" i="12" s="1"/>
  <c r="AX65" i="12"/>
  <c r="AW65" i="12"/>
  <c r="AV65" i="12"/>
  <c r="AU65" i="12"/>
  <c r="BF64" i="12"/>
  <c r="BD64" i="12"/>
  <c r="BC64" i="12"/>
  <c r="BA64" i="12"/>
  <c r="BB64" i="12" s="1"/>
  <c r="AY64" i="12"/>
  <c r="AZ64" i="12" s="1"/>
  <c r="AX64" i="12"/>
  <c r="AW64" i="12"/>
  <c r="AV64" i="12"/>
  <c r="AU64" i="12"/>
  <c r="BF118" i="12"/>
  <c r="BD118" i="12"/>
  <c r="BC118" i="12"/>
  <c r="BA118" i="12"/>
  <c r="BB118" i="12" s="1"/>
  <c r="AY118" i="12"/>
  <c r="AZ118" i="12" s="1"/>
  <c r="AX118" i="12"/>
  <c r="AW118" i="12"/>
  <c r="AV118" i="12"/>
  <c r="AU118" i="12"/>
  <c r="BF117" i="12"/>
  <c r="BD117" i="12"/>
  <c r="BC117" i="12"/>
  <c r="BA117" i="12"/>
  <c r="BB117" i="12" s="1"/>
  <c r="AY117" i="12"/>
  <c r="AZ117" i="12" s="1"/>
  <c r="AX117" i="12"/>
  <c r="AW117" i="12"/>
  <c r="AV117" i="12"/>
  <c r="AU117" i="12"/>
  <c r="BF140" i="12"/>
  <c r="BD140" i="12"/>
  <c r="BC140" i="12"/>
  <c r="BA140" i="12"/>
  <c r="BB140" i="12" s="1"/>
  <c r="AY140" i="12"/>
  <c r="AZ140" i="12" s="1"/>
  <c r="AX140" i="12"/>
  <c r="AW140" i="12"/>
  <c r="AV140" i="12"/>
  <c r="AU140" i="12"/>
  <c r="BF88" i="12"/>
  <c r="BD88" i="12"/>
  <c r="BC88" i="12"/>
  <c r="BA88" i="12"/>
  <c r="BB88" i="12" s="1"/>
  <c r="AY88" i="12"/>
  <c r="AZ88" i="12" s="1"/>
  <c r="AX88" i="12"/>
  <c r="AW88" i="12"/>
  <c r="AV88" i="12"/>
  <c r="AU88" i="12"/>
  <c r="BF16" i="12"/>
  <c r="BD16" i="12"/>
  <c r="BC16" i="12"/>
  <c r="BA16" i="12"/>
  <c r="BB16" i="12" s="1"/>
  <c r="AY16" i="12"/>
  <c r="AZ16" i="12" s="1"/>
  <c r="AX16" i="12"/>
  <c r="AW16" i="12"/>
  <c r="AV16" i="12"/>
  <c r="AU16" i="12"/>
  <c r="BF63" i="12"/>
  <c r="BD63" i="12"/>
  <c r="BC63" i="12"/>
  <c r="BA63" i="12"/>
  <c r="BB63" i="12" s="1"/>
  <c r="AY63" i="12"/>
  <c r="AZ63" i="12" s="1"/>
  <c r="AX63" i="12"/>
  <c r="AW63" i="12"/>
  <c r="AV63" i="12"/>
  <c r="AU63" i="12"/>
  <c r="BF87" i="12"/>
  <c r="BD87" i="12"/>
  <c r="BC87" i="12"/>
  <c r="BA87" i="12"/>
  <c r="BB87" i="12" s="1"/>
  <c r="AY87" i="12"/>
  <c r="AZ87" i="12" s="1"/>
  <c r="AX87" i="12"/>
  <c r="AW87" i="12"/>
  <c r="AV87" i="12"/>
  <c r="AU87" i="12"/>
  <c r="BF86" i="12"/>
  <c r="BD86" i="12"/>
  <c r="BC86" i="12"/>
  <c r="BA86" i="12"/>
  <c r="BB86" i="12" s="1"/>
  <c r="AY86" i="12"/>
  <c r="AZ86" i="12" s="1"/>
  <c r="AX86" i="12"/>
  <c r="AW86" i="12"/>
  <c r="AV86" i="12"/>
  <c r="AU86" i="12"/>
  <c r="BF26" i="12"/>
  <c r="BD26" i="12"/>
  <c r="BC26" i="12"/>
  <c r="BA26" i="12"/>
  <c r="BB26" i="12" s="1"/>
  <c r="AY26" i="12"/>
  <c r="AZ26" i="12" s="1"/>
  <c r="AX26" i="12"/>
  <c r="AW26" i="12"/>
  <c r="AV26" i="12"/>
  <c r="AU26" i="12"/>
  <c r="BF62" i="12"/>
  <c r="BD62" i="12"/>
  <c r="BC62" i="12"/>
  <c r="BA62" i="12"/>
  <c r="BB62" i="12" s="1"/>
  <c r="AY62" i="12"/>
  <c r="AZ62" i="12" s="1"/>
  <c r="AX62" i="12"/>
  <c r="AW62" i="12"/>
  <c r="AV62" i="12"/>
  <c r="AU62" i="12"/>
  <c r="BF112" i="12"/>
  <c r="BD112" i="12"/>
  <c r="BC112" i="12"/>
  <c r="BA112" i="12"/>
  <c r="BB112" i="12" s="1"/>
  <c r="AY112" i="12"/>
  <c r="AZ112" i="12" s="1"/>
  <c r="AX112" i="12"/>
  <c r="AW112" i="12"/>
  <c r="AV112" i="12"/>
  <c r="AU112" i="12"/>
  <c r="BF15" i="12"/>
  <c r="BD15" i="12"/>
  <c r="BC15" i="12"/>
  <c r="BA15" i="12"/>
  <c r="BB15" i="12" s="1"/>
  <c r="AY15" i="12"/>
  <c r="AZ15" i="12" s="1"/>
  <c r="AX15" i="12"/>
  <c r="AW15" i="12"/>
  <c r="AV15" i="12"/>
  <c r="AU15" i="12"/>
  <c r="BF139" i="12"/>
  <c r="BD139" i="12"/>
  <c r="BC139" i="12"/>
  <c r="BA139" i="12"/>
  <c r="BB139" i="12" s="1"/>
  <c r="AY139" i="12"/>
  <c r="AZ139" i="12" s="1"/>
  <c r="AX139" i="12"/>
  <c r="AW139" i="12"/>
  <c r="AV139" i="12"/>
  <c r="AU139" i="12"/>
  <c r="BF61" i="12"/>
  <c r="BD61" i="12"/>
  <c r="BC61" i="12"/>
  <c r="BA61" i="12"/>
  <c r="BB61" i="12" s="1"/>
  <c r="AY61" i="12"/>
  <c r="AZ61" i="12" s="1"/>
  <c r="AX61" i="12"/>
  <c r="AW61" i="12"/>
  <c r="AV61" i="12"/>
  <c r="AU61" i="12"/>
  <c r="BF60" i="12"/>
  <c r="BD60" i="12"/>
  <c r="BC60" i="12"/>
  <c r="BA60" i="12"/>
  <c r="BB60" i="12" s="1"/>
  <c r="AY60" i="12"/>
  <c r="AZ60" i="12" s="1"/>
  <c r="AX60" i="12"/>
  <c r="AW60" i="12"/>
  <c r="AV60" i="12"/>
  <c r="AU60" i="12"/>
  <c r="BF59" i="12"/>
  <c r="BD59" i="12"/>
  <c r="BC59" i="12"/>
  <c r="BA59" i="12"/>
  <c r="BB59" i="12" s="1"/>
  <c r="AY59" i="12"/>
  <c r="AZ59" i="12" s="1"/>
  <c r="AX59" i="12"/>
  <c r="AW59" i="12"/>
  <c r="AV59" i="12"/>
  <c r="AU59" i="12"/>
  <c r="BF84" i="12"/>
  <c r="BD84" i="12"/>
  <c r="BC84" i="12"/>
  <c r="BA84" i="12"/>
  <c r="BB84" i="12" s="1"/>
  <c r="AY84" i="12"/>
  <c r="AZ84" i="12" s="1"/>
  <c r="AX84" i="12"/>
  <c r="AW84" i="12"/>
  <c r="AV84" i="12"/>
  <c r="AU84" i="12"/>
  <c r="BF83" i="12"/>
  <c r="BD83" i="12"/>
  <c r="BC83" i="12"/>
  <c r="BA83" i="12"/>
  <c r="BB83" i="12" s="1"/>
  <c r="AY83" i="12"/>
  <c r="AZ83" i="12" s="1"/>
  <c r="AX83" i="12"/>
  <c r="AW83" i="12"/>
  <c r="AV83" i="12"/>
  <c r="AU83" i="12"/>
  <c r="BF82" i="12"/>
  <c r="BD82" i="12"/>
  <c r="BC82" i="12"/>
  <c r="BA82" i="12"/>
  <c r="BB82" i="12" s="1"/>
  <c r="AY82" i="12"/>
  <c r="AZ82" i="12" s="1"/>
  <c r="AX82" i="12"/>
  <c r="AW82" i="12"/>
  <c r="AV82" i="12"/>
  <c r="AU82" i="12"/>
  <c r="BF58" i="12"/>
  <c r="BD58" i="12"/>
  <c r="BC58" i="12"/>
  <c r="BA58" i="12"/>
  <c r="BB58" i="12" s="1"/>
  <c r="AY58" i="12"/>
  <c r="AZ58" i="12" s="1"/>
  <c r="AX58" i="12"/>
  <c r="AW58" i="12"/>
  <c r="AV58" i="12"/>
  <c r="AU58" i="12"/>
  <c r="BF138" i="12"/>
  <c r="BD138" i="12"/>
  <c r="BC138" i="12"/>
  <c r="BA138" i="12"/>
  <c r="BB138" i="12" s="1"/>
  <c r="AY138" i="12"/>
  <c r="AZ138" i="12" s="1"/>
  <c r="AX138" i="12"/>
  <c r="AW138" i="12"/>
  <c r="AV138" i="12"/>
  <c r="AU138" i="12"/>
  <c r="BF137" i="12"/>
  <c r="BD137" i="12"/>
  <c r="BC137" i="12"/>
  <c r="BA137" i="12"/>
  <c r="BB137" i="12" s="1"/>
  <c r="AY137" i="12"/>
  <c r="AZ137" i="12" s="1"/>
  <c r="AX137" i="12"/>
  <c r="AW137" i="12"/>
  <c r="AV137" i="12"/>
  <c r="AU137" i="12"/>
  <c r="BF57" i="12"/>
  <c r="BD57" i="12"/>
  <c r="BC57" i="12"/>
  <c r="BA57" i="12"/>
  <c r="BB57" i="12" s="1"/>
  <c r="AY57" i="12"/>
  <c r="AZ57" i="12" s="1"/>
  <c r="AX57" i="12"/>
  <c r="AW57" i="12"/>
  <c r="AV57" i="12"/>
  <c r="AU57" i="12"/>
  <c r="BF81" i="12"/>
  <c r="BD81" i="12"/>
  <c r="BC81" i="12"/>
  <c r="BA81" i="12"/>
  <c r="BB81" i="12" s="1"/>
  <c r="AY81" i="12"/>
  <c r="AZ81" i="12" s="1"/>
  <c r="AX81" i="12"/>
  <c r="AW81" i="12"/>
  <c r="AV81" i="12"/>
  <c r="AU81" i="12"/>
  <c r="BF14" i="12"/>
  <c r="BD14" i="12"/>
  <c r="BC14" i="12"/>
  <c r="BA14" i="12"/>
  <c r="BB14" i="12" s="1"/>
  <c r="AY14" i="12"/>
  <c r="AZ14" i="12" s="1"/>
  <c r="AX14" i="12"/>
  <c r="AW14" i="12"/>
  <c r="AV14" i="12"/>
  <c r="AU14" i="12"/>
  <c r="BF136" i="12"/>
  <c r="BD136" i="12"/>
  <c r="BC136" i="12"/>
  <c r="BA136" i="12"/>
  <c r="BB136" i="12" s="1"/>
  <c r="AY136" i="12"/>
  <c r="AZ136" i="12" s="1"/>
  <c r="AX136" i="12"/>
  <c r="AW136" i="12"/>
  <c r="AV136" i="12"/>
  <c r="AU136" i="12"/>
  <c r="BF80" i="12"/>
  <c r="BD80" i="12"/>
  <c r="BC80" i="12"/>
  <c r="BA80" i="12"/>
  <c r="BB80" i="12" s="1"/>
  <c r="AY80" i="12"/>
  <c r="AZ80" i="12" s="1"/>
  <c r="AX80" i="12"/>
  <c r="AW80" i="12"/>
  <c r="AV80" i="12"/>
  <c r="AU80" i="12"/>
  <c r="BF56" i="12"/>
  <c r="BD56" i="12"/>
  <c r="BC56" i="12"/>
  <c r="BA56" i="12"/>
  <c r="BB56" i="12" s="1"/>
  <c r="AY56" i="12"/>
  <c r="AZ56" i="12" s="1"/>
  <c r="AX56" i="12"/>
  <c r="AW56" i="12"/>
  <c r="AV56" i="12"/>
  <c r="AU56" i="12"/>
  <c r="BF135" i="12"/>
  <c r="BD135" i="12"/>
  <c r="BC135" i="12"/>
  <c r="BA135" i="12"/>
  <c r="BB135" i="12" s="1"/>
  <c r="AY135" i="12"/>
  <c r="AZ135" i="12" s="1"/>
  <c r="AX135" i="12"/>
  <c r="AW135" i="12"/>
  <c r="AV135" i="12"/>
  <c r="AU135" i="12"/>
  <c r="BF79" i="12"/>
  <c r="BD79" i="12"/>
  <c r="BC79" i="12"/>
  <c r="BA79" i="12"/>
  <c r="BB79" i="12" s="1"/>
  <c r="AY79" i="12"/>
  <c r="AZ79" i="12" s="1"/>
  <c r="AX79" i="12"/>
  <c r="AW79" i="12"/>
  <c r="AV79" i="12"/>
  <c r="AU79" i="12"/>
  <c r="BF134" i="12"/>
  <c r="BD134" i="12"/>
  <c r="BC134" i="12"/>
  <c r="BA134" i="12"/>
  <c r="BB134" i="12" s="1"/>
  <c r="AY134" i="12"/>
  <c r="AZ134" i="12" s="1"/>
  <c r="AX134" i="12"/>
  <c r="AW134" i="12"/>
  <c r="AV134" i="12"/>
  <c r="AU134" i="12"/>
  <c r="BF109" i="12"/>
  <c r="BD109" i="12"/>
  <c r="BC109" i="12"/>
  <c r="BA109" i="12"/>
  <c r="BB109" i="12" s="1"/>
  <c r="AY109" i="12"/>
  <c r="AZ109" i="12" s="1"/>
  <c r="AX109" i="12"/>
  <c r="AW109" i="12"/>
  <c r="AV109" i="12"/>
  <c r="AU109" i="12"/>
  <c r="BF133" i="12"/>
  <c r="BD133" i="12"/>
  <c r="BC133" i="12"/>
  <c r="BA133" i="12"/>
  <c r="BB133" i="12" s="1"/>
  <c r="AY133" i="12"/>
  <c r="AZ133" i="12" s="1"/>
  <c r="AX133" i="12"/>
  <c r="AW133" i="12"/>
  <c r="AV133" i="12"/>
  <c r="AU133" i="12"/>
  <c r="BF132" i="12"/>
  <c r="BD132" i="12"/>
  <c r="BC132" i="12"/>
  <c r="BA132" i="12"/>
  <c r="BB132" i="12" s="1"/>
  <c r="AY132" i="12"/>
  <c r="AZ132" i="12" s="1"/>
  <c r="AX132" i="12"/>
  <c r="AW132" i="12"/>
  <c r="AV132" i="12"/>
  <c r="AU132" i="12"/>
  <c r="BF55" i="12"/>
  <c r="BD55" i="12"/>
  <c r="BC55" i="12"/>
  <c r="BA55" i="12"/>
  <c r="BB55" i="12" s="1"/>
  <c r="AY55" i="12"/>
  <c r="AZ55" i="12" s="1"/>
  <c r="AX55" i="12"/>
  <c r="AW55" i="12"/>
  <c r="AV55" i="12"/>
  <c r="AU55" i="12"/>
  <c r="BF54" i="12"/>
  <c r="BD54" i="12"/>
  <c r="BC54" i="12"/>
  <c r="BA54" i="12"/>
  <c r="BB54" i="12" s="1"/>
  <c r="AY54" i="12"/>
  <c r="AZ54" i="12" s="1"/>
  <c r="AX54" i="12"/>
  <c r="AW54" i="12"/>
  <c r="AV54" i="12"/>
  <c r="AU54" i="12"/>
  <c r="BF107" i="12"/>
  <c r="BD107" i="12"/>
  <c r="BC107" i="12"/>
  <c r="BA107" i="12"/>
  <c r="BB107" i="12" s="1"/>
  <c r="AY107" i="12"/>
  <c r="AZ107" i="12" s="1"/>
  <c r="AX107" i="12"/>
  <c r="AW107" i="12"/>
  <c r="AV107" i="12"/>
  <c r="AU107" i="12"/>
  <c r="BF131" i="12"/>
  <c r="BD131" i="12"/>
  <c r="BC131" i="12"/>
  <c r="BA131" i="12"/>
  <c r="BB131" i="12" s="1"/>
  <c r="AY131" i="12"/>
  <c r="AZ131" i="12" s="1"/>
  <c r="AX131" i="12"/>
  <c r="AW131" i="12"/>
  <c r="AV131" i="12"/>
  <c r="AU131" i="12"/>
  <c r="BF25" i="12"/>
  <c r="BD25" i="12"/>
  <c r="BC25" i="12"/>
  <c r="BA25" i="12"/>
  <c r="BB25" i="12" s="1"/>
  <c r="AY25" i="12"/>
  <c r="AZ25" i="12" s="1"/>
  <c r="AX25" i="12"/>
  <c r="AW25" i="12"/>
  <c r="AV25" i="12"/>
  <c r="AU25" i="12"/>
  <c r="BF130" i="12"/>
  <c r="BD130" i="12"/>
  <c r="BC130" i="12"/>
  <c r="BA130" i="12"/>
  <c r="BB130" i="12" s="1"/>
  <c r="AY130" i="12"/>
  <c r="AZ130" i="12" s="1"/>
  <c r="AX130" i="12"/>
  <c r="AW130" i="12"/>
  <c r="AV130" i="12"/>
  <c r="AU130" i="12"/>
  <c r="BF24" i="12"/>
  <c r="BD24" i="12"/>
  <c r="BC24" i="12"/>
  <c r="BA24" i="12"/>
  <c r="BB24" i="12" s="1"/>
  <c r="AY24" i="12"/>
  <c r="AZ24" i="12" s="1"/>
  <c r="AX24" i="12"/>
  <c r="AW24" i="12"/>
  <c r="AV24" i="12"/>
  <c r="AU24" i="12"/>
  <c r="BF53" i="12"/>
  <c r="BD53" i="12"/>
  <c r="BC53" i="12"/>
  <c r="BA53" i="12"/>
  <c r="BB53" i="12" s="1"/>
  <c r="AY53" i="12"/>
  <c r="AZ53" i="12" s="1"/>
  <c r="AX53" i="12"/>
  <c r="AW53" i="12"/>
  <c r="AV53" i="12"/>
  <c r="AU53" i="12"/>
  <c r="BF52" i="12"/>
  <c r="BD52" i="12"/>
  <c r="BC52" i="12"/>
  <c r="BA52" i="12"/>
  <c r="BB52" i="12" s="1"/>
  <c r="AY52" i="12"/>
  <c r="AZ52" i="12" s="1"/>
  <c r="AX52" i="12"/>
  <c r="AW52" i="12"/>
  <c r="AV52" i="12"/>
  <c r="AU52" i="12"/>
  <c r="BF106" i="12"/>
  <c r="BD106" i="12"/>
  <c r="BC106" i="12"/>
  <c r="BA106" i="12"/>
  <c r="BB106" i="12" s="1"/>
  <c r="AY106" i="12"/>
  <c r="AZ106" i="12" s="1"/>
  <c r="AX106" i="12"/>
  <c r="AW106" i="12"/>
  <c r="AV106" i="12"/>
  <c r="AU106" i="12"/>
  <c r="BF78" i="12"/>
  <c r="BD78" i="12"/>
  <c r="BC78" i="12"/>
  <c r="BA78" i="12"/>
  <c r="BB78" i="12" s="1"/>
  <c r="AY78" i="12"/>
  <c r="AZ78" i="12" s="1"/>
  <c r="AX78" i="12"/>
  <c r="AW78" i="12"/>
  <c r="AV78" i="12"/>
  <c r="AU78" i="12"/>
  <c r="BF129" i="12"/>
  <c r="BD129" i="12"/>
  <c r="BC129" i="12"/>
  <c r="BA129" i="12"/>
  <c r="BB129" i="12" s="1"/>
  <c r="AY129" i="12"/>
  <c r="AZ129" i="12" s="1"/>
  <c r="AX129" i="12"/>
  <c r="AW129" i="12"/>
  <c r="AV129" i="12"/>
  <c r="AU129" i="12"/>
  <c r="BF77" i="12"/>
  <c r="BD77" i="12"/>
  <c r="BC77" i="12"/>
  <c r="BA77" i="12"/>
  <c r="BB77" i="12" s="1"/>
  <c r="AY77" i="12"/>
  <c r="AZ77" i="12" s="1"/>
  <c r="AX77" i="12"/>
  <c r="AW77" i="12"/>
  <c r="AV77" i="12"/>
  <c r="AU77" i="12"/>
  <c r="BF51" i="12"/>
  <c r="BD51" i="12"/>
  <c r="BC51" i="12"/>
  <c r="BA51" i="12"/>
  <c r="BB51" i="12" s="1"/>
  <c r="AY51" i="12"/>
  <c r="AZ51" i="12" s="1"/>
  <c r="AX51" i="12"/>
  <c r="AW51" i="12"/>
  <c r="AV51" i="12"/>
  <c r="AU51" i="12"/>
  <c r="BD104" i="12"/>
  <c r="BC104" i="12"/>
  <c r="BA104" i="12"/>
  <c r="BB104" i="12" s="1"/>
  <c r="AY104" i="12"/>
  <c r="AZ104" i="12" s="1"/>
  <c r="AX104" i="12"/>
  <c r="AW104" i="12"/>
  <c r="AV104" i="12"/>
  <c r="AU104" i="12"/>
  <c r="BF102" i="12"/>
  <c r="BD102" i="12"/>
  <c r="BC102" i="12"/>
  <c r="BA102" i="12"/>
  <c r="BB102" i="12" s="1"/>
  <c r="AY102" i="12"/>
  <c r="AZ102" i="12" s="1"/>
  <c r="AX102" i="12"/>
  <c r="AW102" i="12"/>
  <c r="AV102" i="12"/>
  <c r="AU102" i="12"/>
  <c r="BF76" i="12"/>
  <c r="BD76" i="12"/>
  <c r="BC76" i="12"/>
  <c r="BA76" i="12"/>
  <c r="BB76" i="12" s="1"/>
  <c r="AY76" i="12"/>
  <c r="AZ76" i="12" s="1"/>
  <c r="AX76" i="12"/>
  <c r="AW76" i="12"/>
  <c r="AV76" i="12"/>
  <c r="AU76" i="12"/>
  <c r="BF50" i="12"/>
  <c r="BD50" i="12"/>
  <c r="BC50" i="12"/>
  <c r="BA50" i="12"/>
  <c r="BB50" i="12" s="1"/>
  <c r="AY50" i="12"/>
  <c r="AZ50" i="12" s="1"/>
  <c r="AX50" i="12"/>
  <c r="AW50" i="12"/>
  <c r="AV50" i="12"/>
  <c r="AU50" i="12"/>
  <c r="BF101" i="12"/>
  <c r="BD101" i="12"/>
  <c r="BC101" i="12"/>
  <c r="BA101" i="12"/>
  <c r="BB101" i="12" s="1"/>
  <c r="AY101" i="12"/>
  <c r="AZ101" i="12" s="1"/>
  <c r="AX101" i="12"/>
  <c r="AW101" i="12"/>
  <c r="AV101" i="12"/>
  <c r="AU101" i="12"/>
  <c r="BF127" i="12"/>
  <c r="BD127" i="12"/>
  <c r="BC127" i="12"/>
  <c r="BA127" i="12"/>
  <c r="BB127" i="12" s="1"/>
  <c r="AY127" i="12"/>
  <c r="AZ127" i="12" s="1"/>
  <c r="AX127" i="12"/>
  <c r="AW127" i="12"/>
  <c r="AV127" i="12"/>
  <c r="AU127" i="12"/>
  <c r="BD147" i="12"/>
  <c r="BC147" i="12"/>
  <c r="BA147" i="12"/>
  <c r="BB147" i="12" s="1"/>
  <c r="AY147" i="12"/>
  <c r="AZ147" i="12" s="1"/>
  <c r="AX147" i="12"/>
  <c r="AW147" i="12"/>
  <c r="AV147" i="12"/>
  <c r="AU147" i="12"/>
  <c r="BF145" i="12"/>
  <c r="BD145" i="12"/>
  <c r="BC145" i="12"/>
  <c r="BA145" i="12"/>
  <c r="BB145" i="12" s="1"/>
  <c r="AY145" i="12"/>
  <c r="AZ145" i="12" s="1"/>
  <c r="AX145" i="12"/>
  <c r="AW145" i="12"/>
  <c r="AV145" i="12"/>
  <c r="AU145" i="12"/>
  <c r="BF23" i="12"/>
  <c r="BD23" i="12"/>
  <c r="BC23" i="12"/>
  <c r="BA23" i="12"/>
  <c r="BB23" i="12" s="1"/>
  <c r="AY23" i="12"/>
  <c r="AZ23" i="12" s="1"/>
  <c r="AX23" i="12"/>
  <c r="AW23" i="12"/>
  <c r="AV23" i="12"/>
  <c r="AU23" i="12"/>
  <c r="BF100" i="12"/>
  <c r="BD100" i="12"/>
  <c r="BC100" i="12"/>
  <c r="BA100" i="12"/>
  <c r="BB100" i="12" s="1"/>
  <c r="AY100" i="12"/>
  <c r="AZ100" i="12" s="1"/>
  <c r="AX100" i="12"/>
  <c r="AW100" i="12"/>
  <c r="AV100" i="12"/>
  <c r="AU100" i="12"/>
  <c r="BF22" i="12"/>
  <c r="BD22" i="12"/>
  <c r="BC22" i="12"/>
  <c r="BA22" i="12"/>
  <c r="BB22" i="12" s="1"/>
  <c r="AY22" i="12"/>
  <c r="AZ22" i="12" s="1"/>
  <c r="AX22" i="12"/>
  <c r="AW22" i="12"/>
  <c r="AV22" i="12"/>
  <c r="AU22" i="12"/>
  <c r="BF21" i="12"/>
  <c r="BD21" i="12"/>
  <c r="BC21" i="12"/>
  <c r="BA21" i="12"/>
  <c r="BB21" i="12" s="1"/>
  <c r="AY21" i="12"/>
  <c r="AZ21" i="12" s="1"/>
  <c r="AX21" i="12"/>
  <c r="AW21" i="12"/>
  <c r="AV21" i="12"/>
  <c r="AU21" i="12"/>
  <c r="BF49" i="12"/>
  <c r="BD49" i="12"/>
  <c r="BC49" i="12"/>
  <c r="BA49" i="12"/>
  <c r="BB49" i="12" s="1"/>
  <c r="AY49" i="12"/>
  <c r="AZ49" i="12" s="1"/>
  <c r="AX49" i="12"/>
  <c r="AW49" i="12"/>
  <c r="AV49" i="12"/>
  <c r="AU49" i="12"/>
  <c r="BF126" i="12"/>
  <c r="BD126" i="12"/>
  <c r="BC126" i="12"/>
  <c r="BA126" i="12"/>
  <c r="BB126" i="12" s="1"/>
  <c r="AY126" i="12"/>
  <c r="AZ126" i="12" s="1"/>
  <c r="AX126" i="12"/>
  <c r="AW126" i="12"/>
  <c r="AV126" i="12"/>
  <c r="AU126" i="12"/>
  <c r="BF48" i="12"/>
  <c r="BD48" i="12"/>
  <c r="BC48" i="12"/>
  <c r="BA48" i="12"/>
  <c r="BB48" i="12" s="1"/>
  <c r="AY48" i="12"/>
  <c r="AZ48" i="12" s="1"/>
  <c r="AX48" i="12"/>
  <c r="AW48" i="12"/>
  <c r="AV48" i="12"/>
  <c r="AU48" i="12"/>
  <c r="BF19" i="12"/>
  <c r="BD19" i="12"/>
  <c r="BC19" i="12"/>
  <c r="BA19" i="12"/>
  <c r="BB19" i="12" s="1"/>
  <c r="AY19" i="12"/>
  <c r="AZ19" i="12" s="1"/>
  <c r="AX19" i="12"/>
  <c r="AW19" i="12"/>
  <c r="AV19" i="12"/>
  <c r="AU19" i="12"/>
  <c r="BF99" i="12"/>
  <c r="BD99" i="12"/>
  <c r="BC99" i="12"/>
  <c r="BA99" i="12"/>
  <c r="BB99" i="12" s="1"/>
  <c r="AY99" i="12"/>
  <c r="AZ99" i="12" s="1"/>
  <c r="AX99" i="12"/>
  <c r="AW99" i="12"/>
  <c r="AV99" i="12"/>
  <c r="AU99" i="12"/>
  <c r="BF47" i="12"/>
  <c r="BD47" i="12"/>
  <c r="BC47" i="12"/>
  <c r="BA47" i="12"/>
  <c r="BB47" i="12" s="1"/>
  <c r="AY47" i="12"/>
  <c r="AZ47" i="12" s="1"/>
  <c r="AX47" i="12"/>
  <c r="AW47" i="12"/>
  <c r="AV47" i="12"/>
  <c r="AU47" i="12"/>
  <c r="BF98" i="12"/>
  <c r="BD98" i="12"/>
  <c r="BC98" i="12"/>
  <c r="BA98" i="12"/>
  <c r="BB98" i="12" s="1"/>
  <c r="AY98" i="12"/>
  <c r="AZ98" i="12" s="1"/>
  <c r="AX98" i="12"/>
  <c r="AW98" i="12"/>
  <c r="AV98" i="12"/>
  <c r="AU98" i="12"/>
  <c r="BF46" i="12"/>
  <c r="BD46" i="12"/>
  <c r="BC46" i="12"/>
  <c r="BA46" i="12"/>
  <c r="BB46" i="12" s="1"/>
  <c r="AY46" i="12"/>
  <c r="AZ46" i="12" s="1"/>
  <c r="AX46" i="12"/>
  <c r="AW46" i="12"/>
  <c r="AV46" i="12"/>
  <c r="AU46" i="12"/>
  <c r="BF45" i="12"/>
  <c r="BD45" i="12"/>
  <c r="BC45" i="12"/>
  <c r="BA45" i="12"/>
  <c r="BB45" i="12" s="1"/>
  <c r="AY45" i="12"/>
  <c r="AZ45" i="12" s="1"/>
  <c r="AX45" i="12"/>
  <c r="AW45" i="12"/>
  <c r="AV45" i="12"/>
  <c r="AU45" i="12"/>
  <c r="BF44" i="12"/>
  <c r="BD44" i="12"/>
  <c r="BC44" i="12"/>
  <c r="BA44" i="12"/>
  <c r="BB44" i="12" s="1"/>
  <c r="AY44" i="12"/>
  <c r="AZ44" i="12" s="1"/>
  <c r="AX44" i="12"/>
  <c r="AW44" i="12"/>
  <c r="AV44" i="12"/>
  <c r="AU44" i="12"/>
  <c r="BF43" i="12"/>
  <c r="BD43" i="12"/>
  <c r="BC43" i="12"/>
  <c r="BA43" i="12"/>
  <c r="BB43" i="12" s="1"/>
  <c r="AY43" i="12"/>
  <c r="AZ43" i="12" s="1"/>
  <c r="AX43" i="12"/>
  <c r="AW43" i="12"/>
  <c r="AV43" i="12"/>
  <c r="AU43" i="12"/>
  <c r="BF42" i="12"/>
  <c r="BD42" i="12"/>
  <c r="BC42" i="12"/>
  <c r="BA42" i="12"/>
  <c r="BB42" i="12" s="1"/>
  <c r="AY42" i="12"/>
  <c r="AZ42" i="12" s="1"/>
  <c r="AX42" i="12"/>
  <c r="AW42" i="12"/>
  <c r="AV42" i="12"/>
  <c r="AU42" i="12"/>
  <c r="BF41" i="12"/>
  <c r="BD41" i="12"/>
  <c r="BC41" i="12"/>
  <c r="BA41" i="12"/>
  <c r="BB41" i="12" s="1"/>
  <c r="AY41" i="12"/>
  <c r="AZ41" i="12" s="1"/>
  <c r="AX41" i="12"/>
  <c r="AW41" i="12"/>
  <c r="AV41" i="12"/>
  <c r="AU41" i="12"/>
  <c r="BD37" i="12"/>
  <c r="BC37" i="12"/>
  <c r="BA37" i="12"/>
  <c r="BB37" i="12" s="1"/>
  <c r="AY37" i="12"/>
  <c r="AZ37" i="12" s="1"/>
  <c r="AX37" i="12"/>
  <c r="AW37" i="12"/>
  <c r="AV37" i="12"/>
  <c r="AU37" i="12"/>
  <c r="BD4" i="12"/>
  <c r="BC4" i="12"/>
  <c r="BA4" i="12"/>
  <c r="BB4" i="12" s="1"/>
  <c r="AY4" i="12"/>
  <c r="AZ4" i="12" s="1"/>
  <c r="AX4" i="12"/>
  <c r="AW4" i="12"/>
  <c r="AV4" i="12"/>
  <c r="AU4" i="12"/>
  <c r="BD96" i="12"/>
  <c r="BC96" i="12"/>
  <c r="BA96" i="12"/>
  <c r="BB96" i="12" s="1"/>
  <c r="AY96" i="12"/>
  <c r="AZ96" i="12" s="1"/>
  <c r="AX96" i="12"/>
  <c r="AW96" i="12"/>
  <c r="AV96" i="12"/>
  <c r="AU96" i="12"/>
  <c r="BD35" i="12"/>
  <c r="BC35" i="12"/>
  <c r="BA35" i="12"/>
  <c r="BB35" i="12" s="1"/>
  <c r="AY35" i="12"/>
  <c r="AZ35" i="12" s="1"/>
  <c r="AX35" i="12"/>
  <c r="AW35" i="12"/>
  <c r="AV35" i="12"/>
  <c r="AU35" i="12"/>
  <c r="BD123" i="12"/>
  <c r="BC123" i="12"/>
  <c r="BA123" i="12"/>
  <c r="BB123" i="12" s="1"/>
  <c r="AY123" i="12"/>
  <c r="AZ123" i="12" s="1"/>
  <c r="AX123" i="12"/>
  <c r="AW123" i="12"/>
  <c r="AV123" i="12"/>
  <c r="AU123" i="12"/>
  <c r="BD20" i="12"/>
  <c r="BC20" i="12"/>
  <c r="BA20" i="12"/>
  <c r="BB20" i="12" s="1"/>
  <c r="AY20" i="12"/>
  <c r="AZ20" i="12" s="1"/>
  <c r="AX20" i="12"/>
  <c r="AW20" i="12"/>
  <c r="AV20" i="12"/>
  <c r="AU20" i="12"/>
  <c r="BD125" i="12"/>
  <c r="BC125" i="12"/>
  <c r="BA125" i="12"/>
  <c r="BB125" i="12" s="1"/>
  <c r="AY125" i="12"/>
  <c r="AZ125" i="12" s="1"/>
  <c r="AX125" i="12"/>
  <c r="AW125" i="12"/>
  <c r="AV125" i="12"/>
  <c r="AU125" i="12"/>
  <c r="BD33" i="12"/>
  <c r="BC33" i="12"/>
  <c r="BA33" i="12"/>
  <c r="BB33" i="12" s="1"/>
  <c r="AY33" i="12"/>
  <c r="AZ33" i="12" s="1"/>
  <c r="AX33" i="12"/>
  <c r="AW33" i="12"/>
  <c r="AV33" i="12"/>
  <c r="AU33" i="12"/>
  <c r="BD34" i="12"/>
  <c r="BC34" i="12"/>
  <c r="BA34" i="12"/>
  <c r="BB34" i="12" s="1"/>
  <c r="AY34" i="12"/>
  <c r="AZ34" i="12" s="1"/>
  <c r="AX34" i="12"/>
  <c r="AW34" i="12"/>
  <c r="AV34" i="12"/>
  <c r="AU34" i="12"/>
  <c r="BD92" i="12"/>
  <c r="BC92" i="12"/>
  <c r="BA92" i="12"/>
  <c r="BB92" i="12" s="1"/>
  <c r="AY92" i="12"/>
  <c r="AZ92" i="12" s="1"/>
  <c r="AX92" i="12"/>
  <c r="AW92" i="12"/>
  <c r="AV92" i="12"/>
  <c r="AU92" i="12"/>
  <c r="BD39" i="12"/>
  <c r="BC39" i="12"/>
  <c r="BA39" i="12"/>
  <c r="BB39" i="12" s="1"/>
  <c r="AY39" i="12"/>
  <c r="AZ39" i="12" s="1"/>
  <c r="AX39" i="12"/>
  <c r="AW39" i="12"/>
  <c r="AV39" i="12"/>
  <c r="AU39" i="12"/>
  <c r="BD36" i="12"/>
  <c r="BC36" i="12"/>
  <c r="BA36" i="12"/>
  <c r="BB36" i="12" s="1"/>
  <c r="AY36" i="12"/>
  <c r="AZ36" i="12" s="1"/>
  <c r="AX36" i="12"/>
  <c r="AW36" i="12"/>
  <c r="AV36" i="12"/>
  <c r="AU36" i="12"/>
  <c r="BD6" i="12"/>
  <c r="BC6" i="12"/>
  <c r="BA6" i="12"/>
  <c r="BB6" i="12" s="1"/>
  <c r="AY6" i="12"/>
  <c r="AZ6" i="12" s="1"/>
  <c r="AX6" i="12"/>
  <c r="AW6" i="12"/>
  <c r="AV6" i="12"/>
  <c r="AU6" i="12"/>
  <c r="BD40" i="12"/>
  <c r="BC40" i="12"/>
  <c r="BA40" i="12"/>
  <c r="BB40" i="12" s="1"/>
  <c r="AY40" i="12"/>
  <c r="AZ40" i="12" s="1"/>
  <c r="AX40" i="12"/>
  <c r="AW40" i="12"/>
  <c r="AV40" i="12"/>
  <c r="AU40" i="12"/>
  <c r="BD38" i="12"/>
  <c r="BC38" i="12"/>
  <c r="BA38" i="12"/>
  <c r="BB38" i="12" s="1"/>
  <c r="AY38" i="12"/>
  <c r="AZ38" i="12" s="1"/>
  <c r="AX38" i="12"/>
  <c r="AW38" i="12"/>
  <c r="AV38" i="12"/>
  <c r="AU38" i="12"/>
  <c r="BD7" i="12"/>
  <c r="BC7" i="12"/>
  <c r="BA7" i="12"/>
  <c r="BB7" i="12" s="1"/>
  <c r="AY7" i="12"/>
  <c r="AZ7" i="12" s="1"/>
  <c r="AX7" i="12"/>
  <c r="AW7" i="12"/>
  <c r="AV7" i="12"/>
  <c r="AU7" i="12"/>
  <c r="BD5" i="12"/>
  <c r="BC5" i="12"/>
  <c r="BA5" i="12"/>
  <c r="BB5" i="12" s="1"/>
  <c r="AY5" i="12"/>
  <c r="AZ5" i="12" s="1"/>
  <c r="AX5" i="12"/>
  <c r="AW5" i="12"/>
  <c r="AV5" i="12"/>
  <c r="AU5" i="12"/>
  <c r="BD3" i="12"/>
  <c r="BC3" i="12"/>
  <c r="BA3" i="12"/>
  <c r="BB3" i="12" s="1"/>
  <c r="AY3" i="12"/>
  <c r="AZ3" i="12" s="1"/>
  <c r="AX3" i="12"/>
  <c r="AW3" i="12"/>
  <c r="AV3" i="12"/>
  <c r="AU3" i="12"/>
  <c r="F19" i="11"/>
  <c r="B226" i="12" l="1"/>
  <c r="D227" i="12"/>
  <c r="B228" i="12"/>
  <c r="D221" i="12" s="1"/>
  <c r="C236" i="12"/>
  <c r="B236" i="12"/>
  <c r="C235" i="12"/>
  <c r="B235" i="12"/>
  <c r="C238" i="12"/>
  <c r="B238" i="12"/>
  <c r="C219" i="12"/>
  <c r="R19" i="11"/>
  <c r="O19" i="11"/>
  <c r="N19" i="11"/>
  <c r="N20" i="11" s="1"/>
  <c r="M19" i="11"/>
  <c r="G53" i="11"/>
  <c r="D53" i="11" s="1"/>
  <c r="R119" i="11"/>
  <c r="O119" i="11"/>
  <c r="N119" i="11"/>
  <c r="M119" i="11"/>
  <c r="J119" i="11"/>
  <c r="I119" i="11"/>
  <c r="H119" i="11"/>
  <c r="G119" i="11"/>
  <c r="D119" i="11" s="1"/>
  <c r="R114" i="11"/>
  <c r="O114" i="11"/>
  <c r="N114" i="11"/>
  <c r="M114" i="11"/>
  <c r="J114" i="11"/>
  <c r="I114" i="11"/>
  <c r="H114" i="11"/>
  <c r="G114" i="11"/>
  <c r="D114" i="11" s="1"/>
  <c r="R109" i="11"/>
  <c r="O109" i="11"/>
  <c r="N109" i="11"/>
  <c r="M109" i="11"/>
  <c r="J109" i="11"/>
  <c r="I109" i="11"/>
  <c r="H109" i="11"/>
  <c r="G109" i="11"/>
  <c r="D109" i="11" s="1"/>
  <c r="R104" i="11"/>
  <c r="O104" i="11"/>
  <c r="N104" i="11"/>
  <c r="M104" i="11"/>
  <c r="J104" i="11"/>
  <c r="I104" i="11"/>
  <c r="H104" i="11"/>
  <c r="G104" i="11"/>
  <c r="D104" i="11" s="1"/>
  <c r="R99" i="11"/>
  <c r="O99" i="11"/>
  <c r="N99" i="11"/>
  <c r="M99" i="11"/>
  <c r="J99" i="11"/>
  <c r="I99" i="11"/>
  <c r="H99" i="11"/>
  <c r="G99" i="11"/>
  <c r="D99" i="11"/>
  <c r="R94" i="11"/>
  <c r="O94" i="11"/>
  <c r="N94" i="11"/>
  <c r="M94" i="11"/>
  <c r="J94" i="11"/>
  <c r="I94" i="11"/>
  <c r="H94" i="11"/>
  <c r="G94" i="11"/>
  <c r="D94" i="11" s="1"/>
  <c r="R89" i="11"/>
  <c r="O89" i="11"/>
  <c r="N89" i="11"/>
  <c r="M89" i="11"/>
  <c r="J89" i="11"/>
  <c r="I89" i="11"/>
  <c r="H89" i="11"/>
  <c r="G89" i="11"/>
  <c r="D89" i="11" s="1"/>
  <c r="R84" i="11"/>
  <c r="O84" i="11"/>
  <c r="N84" i="11"/>
  <c r="M84" i="11"/>
  <c r="J84" i="11"/>
  <c r="I84" i="11"/>
  <c r="H84" i="11"/>
  <c r="G84" i="11"/>
  <c r="D84" i="11" s="1"/>
  <c r="R79" i="11"/>
  <c r="O79" i="11"/>
  <c r="N79" i="11"/>
  <c r="M79" i="11"/>
  <c r="J79" i="11"/>
  <c r="I79" i="11"/>
  <c r="H79" i="11"/>
  <c r="G79" i="11"/>
  <c r="D79" i="11" s="1"/>
  <c r="H53" i="11"/>
  <c r="R74" i="11"/>
  <c r="O74" i="11"/>
  <c r="N74" i="11"/>
  <c r="M74" i="11"/>
  <c r="J74" i="11"/>
  <c r="I74" i="11"/>
  <c r="H74" i="11"/>
  <c r="G74" i="11"/>
  <c r="D74" i="11" s="1"/>
  <c r="R64" i="11"/>
  <c r="O64" i="11"/>
  <c r="N64" i="11"/>
  <c r="M64" i="11"/>
  <c r="J64" i="11"/>
  <c r="I64" i="11"/>
  <c r="H64" i="11"/>
  <c r="G64" i="11"/>
  <c r="D64" i="11" s="1"/>
  <c r="R59" i="11"/>
  <c r="O59" i="11"/>
  <c r="N59" i="11"/>
  <c r="M59" i="11"/>
  <c r="J59" i="11"/>
  <c r="I59" i="11"/>
  <c r="H59" i="11"/>
  <c r="G59" i="11"/>
  <c r="D59" i="11" s="1"/>
  <c r="R53" i="11"/>
  <c r="O53" i="11"/>
  <c r="N53" i="11"/>
  <c r="M53" i="11"/>
  <c r="I53" i="11"/>
  <c r="J53" i="11"/>
  <c r="R48" i="11"/>
  <c r="O48" i="11"/>
  <c r="N48" i="11"/>
  <c r="M48" i="11"/>
  <c r="J48" i="11"/>
  <c r="I48" i="11"/>
  <c r="H48" i="11"/>
  <c r="G48" i="11"/>
  <c r="D48" i="11" s="1"/>
  <c r="R43" i="11"/>
  <c r="O43" i="11"/>
  <c r="N43" i="11"/>
  <c r="M43" i="11"/>
  <c r="J43" i="11"/>
  <c r="I43" i="11"/>
  <c r="H43" i="11"/>
  <c r="G43" i="11"/>
  <c r="D43" i="11" s="1"/>
  <c r="R38" i="11"/>
  <c r="O38" i="11"/>
  <c r="N38" i="11"/>
  <c r="M38" i="11"/>
  <c r="J38" i="11"/>
  <c r="I38" i="11"/>
  <c r="H38" i="11"/>
  <c r="G38" i="11"/>
  <c r="D38" i="11" s="1"/>
  <c r="R33" i="11"/>
  <c r="O33" i="11"/>
  <c r="N33" i="11"/>
  <c r="M33" i="11"/>
  <c r="J33" i="11"/>
  <c r="I33" i="11"/>
  <c r="H33" i="11"/>
  <c r="G33" i="11"/>
  <c r="D33" i="11" s="1"/>
  <c r="R28" i="11"/>
  <c r="O28" i="11"/>
  <c r="N28" i="11"/>
  <c r="M28" i="11"/>
  <c r="I28" i="11"/>
  <c r="J28" i="11"/>
  <c r="H28" i="11"/>
  <c r="G28" i="11"/>
  <c r="D28" i="11" s="1"/>
  <c r="I21" i="11"/>
  <c r="J21" i="11"/>
  <c r="H21" i="11"/>
  <c r="G21" i="11"/>
  <c r="D21" i="11" s="1"/>
  <c r="I20" i="11"/>
  <c r="J20" i="11"/>
  <c r="H20" i="11"/>
  <c r="G20" i="11"/>
  <c r="D20" i="11" s="1"/>
  <c r="I19" i="11"/>
  <c r="J19" i="11"/>
  <c r="H19" i="11"/>
  <c r="G19" i="11"/>
  <c r="D19" i="11" s="1"/>
  <c r="K24" i="11"/>
  <c r="K25" i="11"/>
  <c r="K26" i="11"/>
  <c r="K27" i="11"/>
  <c r="K29" i="11"/>
  <c r="K30" i="11"/>
  <c r="K31" i="11"/>
  <c r="K32" i="11"/>
  <c r="K34" i="11"/>
  <c r="K35" i="11"/>
  <c r="K36" i="11"/>
  <c r="K37" i="11"/>
  <c r="K39" i="11"/>
  <c r="K40" i="11"/>
  <c r="K41" i="11"/>
  <c r="K42" i="11"/>
  <c r="K44" i="11"/>
  <c r="K45" i="11"/>
  <c r="K46" i="11"/>
  <c r="K47" i="11"/>
  <c r="K49" i="11"/>
  <c r="K50" i="11"/>
  <c r="K51" i="11"/>
  <c r="K52" i="11"/>
  <c r="K55" i="11"/>
  <c r="K56" i="11"/>
  <c r="K57" i="11"/>
  <c r="K58" i="11"/>
  <c r="K60" i="11"/>
  <c r="K61" i="11"/>
  <c r="K62" i="11"/>
  <c r="K63" i="11"/>
  <c r="K65" i="11"/>
  <c r="K66" i="11"/>
  <c r="K67" i="11"/>
  <c r="K68" i="11"/>
  <c r="K70" i="11"/>
  <c r="K71" i="11"/>
  <c r="K72" i="11"/>
  <c r="K73" i="11"/>
  <c r="K75" i="11"/>
  <c r="K76" i="11"/>
  <c r="K77" i="11"/>
  <c r="K78" i="11"/>
  <c r="K80" i="11"/>
  <c r="K81" i="11"/>
  <c r="K82" i="11"/>
  <c r="K83" i="11"/>
  <c r="K85" i="11"/>
  <c r="K86" i="11"/>
  <c r="K87" i="11"/>
  <c r="K88" i="11"/>
  <c r="K90" i="11"/>
  <c r="K91" i="11"/>
  <c r="K92" i="11"/>
  <c r="K93" i="11"/>
  <c r="K95" i="11"/>
  <c r="K96" i="11"/>
  <c r="K97" i="11"/>
  <c r="K98" i="11"/>
  <c r="K100" i="11"/>
  <c r="K101" i="11"/>
  <c r="K102" i="11"/>
  <c r="K103" i="11"/>
  <c r="K105" i="11"/>
  <c r="K106" i="11"/>
  <c r="K107" i="11"/>
  <c r="K108" i="11"/>
  <c r="K110" i="11"/>
  <c r="K111" i="11"/>
  <c r="K112" i="11"/>
  <c r="K113" i="11"/>
  <c r="K115" i="11"/>
  <c r="K116" i="11"/>
  <c r="K117" i="11"/>
  <c r="K118" i="11"/>
  <c r="K120" i="11"/>
  <c r="K121" i="11"/>
  <c r="K122" i="11"/>
  <c r="K123" i="11"/>
  <c r="K3" i="11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C232" i="12" l="1"/>
  <c r="B231" i="12"/>
  <c r="D231" i="12"/>
  <c r="B230" i="12"/>
  <c r="C237" i="12"/>
  <c r="B237" i="12"/>
  <c r="L94" i="11"/>
  <c r="K99" i="11"/>
  <c r="L89" i="11"/>
  <c r="L104" i="11"/>
  <c r="L84" i="11"/>
  <c r="L64" i="11"/>
  <c r="K38" i="11"/>
  <c r="L119" i="11"/>
  <c r="L109" i="11"/>
  <c r="L79" i="11"/>
  <c r="L114" i="11"/>
  <c r="K94" i="11"/>
  <c r="N21" i="11"/>
  <c r="K84" i="11"/>
  <c r="K114" i="11"/>
  <c r="M21" i="11"/>
  <c r="L99" i="11"/>
  <c r="K89" i="11"/>
  <c r="M20" i="11"/>
  <c r="R20" i="11"/>
  <c r="R21" i="11" s="1"/>
  <c r="O20" i="11"/>
  <c r="O21" i="11" s="1"/>
  <c r="K48" i="11"/>
  <c r="K64" i="11"/>
  <c r="K119" i="11"/>
  <c r="K104" i="11"/>
  <c r="L59" i="11"/>
  <c r="L38" i="11"/>
  <c r="K79" i="11"/>
  <c r="K109" i="11"/>
  <c r="K74" i="11"/>
  <c r="K43" i="11"/>
  <c r="L28" i="11"/>
  <c r="L74" i="11"/>
  <c r="L43" i="11"/>
  <c r="L33" i="11"/>
  <c r="K59" i="11"/>
  <c r="K28" i="11"/>
  <c r="K33" i="11"/>
  <c r="F21" i="11"/>
  <c r="F20" i="11"/>
  <c r="E22" i="11" s="1"/>
  <c r="K21" i="11"/>
  <c r="L21" i="11"/>
  <c r="K20" i="11"/>
  <c r="L19" i="11"/>
  <c r="K19" i="11"/>
  <c r="L20" i="11"/>
  <c r="C230" i="12" l="1"/>
  <c r="E252" i="12"/>
  <c r="F22" i="11"/>
  <c r="D152" i="12" l="1"/>
  <c r="D153" i="12"/>
  <c r="D154" i="12" s="1"/>
  <c r="D155" i="12" s="1"/>
  <c r="D156" i="12" s="1"/>
  <c r="D157" i="12" s="1"/>
  <c r="D158" i="12" s="1"/>
  <c r="D159" i="12" s="1"/>
  <c r="D160" i="12" s="1"/>
  <c r="D161" i="12" s="1"/>
  <c r="D162" i="12" s="1"/>
  <c r="D163" i="12" s="1"/>
  <c r="D164" i="12" s="1"/>
  <c r="D165" i="12" s="1"/>
  <c r="D166" i="12" s="1"/>
  <c r="D167" i="12" s="1"/>
  <c r="D168" i="12" s="1"/>
  <c r="D169" i="12" s="1"/>
  <c r="D170" i="12" s="1"/>
  <c r="D171" i="12" s="1"/>
  <c r="D172" i="12" s="1"/>
  <c r="D173" i="12" s="1"/>
  <c r="D174" i="12" s="1"/>
  <c r="D175" i="12" s="1"/>
  <c r="D176" i="12" l="1"/>
  <c r="D177" i="12"/>
  <c r="D178" i="12" s="1"/>
  <c r="D179" i="12" s="1"/>
  <c r="D180" i="12" s="1"/>
  <c r="D181" i="12" s="1"/>
  <c r="D182" i="12" s="1"/>
  <c r="D183" i="12" s="1"/>
  <c r="D184" i="12" s="1"/>
  <c r="D185" i="12" s="1"/>
  <c r="D186" i="12" s="1"/>
  <c r="D187" i="12" s="1"/>
  <c r="D188" i="12" s="1"/>
  <c r="D189" i="12" s="1"/>
  <c r="D190" i="12" s="1"/>
  <c r="D191" i="12" s="1"/>
  <c r="D192" i="12" s="1"/>
  <c r="D193" i="12" s="1"/>
  <c r="D194" i="12" s="1"/>
  <c r="D195" i="12" s="1"/>
  <c r="D196" i="12" s="1"/>
  <c r="D197" i="12" s="1"/>
  <c r="D198" i="12" s="1"/>
  <c r="D4" i="12"/>
  <c r="D5" i="12"/>
  <c r="D6" i="12" s="1"/>
  <c r="D7" i="12" s="1"/>
  <c r="D34" i="12" s="1"/>
  <c r="D35" i="12" s="1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21" i="12"/>
  <c r="D22" i="12"/>
  <c r="D23" i="12"/>
  <c r="D147" i="12"/>
  <c r="D24" i="12"/>
  <c r="D25" i="12"/>
  <c r="D26" i="12"/>
  <c r="D27" i="12"/>
  <c r="D28" i="12"/>
  <c r="D29" i="12"/>
  <c r="D30" i="12"/>
  <c r="D148" i="12"/>
  <c r="D149" i="12"/>
  <c r="D31" i="12"/>
  <c r="D32" i="12"/>
  <c r="D150" i="12"/>
  <c r="D200" i="12"/>
  <c r="D202" i="12"/>
  <c r="D203" i="12"/>
</calcChain>
</file>

<file path=xl/sharedStrings.xml><?xml version="1.0" encoding="utf-8"?>
<sst xmlns="http://schemas.openxmlformats.org/spreadsheetml/2006/main" count="1684" uniqueCount="939">
  <si>
    <t>218_gr01</t>
  </si>
  <si>
    <t>218_gr02</t>
  </si>
  <si>
    <t>218_gr03</t>
  </si>
  <si>
    <t>218_gr04</t>
  </si>
  <si>
    <t>218_gr05</t>
  </si>
  <si>
    <t>218_gr07</t>
  </si>
  <si>
    <t>218_gr08</t>
  </si>
  <si>
    <t>218_gr10</t>
  </si>
  <si>
    <t>218_gr11</t>
  </si>
  <si>
    <t>218_gr12</t>
  </si>
  <si>
    <t>218_gr13</t>
  </si>
  <si>
    <t>218_gr14</t>
  </si>
  <si>
    <t>218_gr15</t>
  </si>
  <si>
    <t>218_gr17</t>
  </si>
  <si>
    <t>218_gr18</t>
  </si>
  <si>
    <t>218_gr19</t>
  </si>
  <si>
    <t>218_gr20</t>
  </si>
  <si>
    <t>218_gr21</t>
  </si>
  <si>
    <t>218_gr22</t>
  </si>
  <si>
    <t>218_gr23</t>
  </si>
  <si>
    <t>218_gr24</t>
  </si>
  <si>
    <t>218_gr25</t>
  </si>
  <si>
    <t>218_gr27</t>
  </si>
  <si>
    <t>218_gr28</t>
  </si>
  <si>
    <t>218_gr29</t>
  </si>
  <si>
    <t>218_gr30</t>
  </si>
  <si>
    <t>218_gr30_spot 2</t>
  </si>
  <si>
    <t>218_gr31</t>
  </si>
  <si>
    <t>218_gr32</t>
  </si>
  <si>
    <t>218_gr33</t>
  </si>
  <si>
    <t>218_gr34</t>
  </si>
  <si>
    <t>218_gr36</t>
  </si>
  <si>
    <t>218_gr37</t>
  </si>
  <si>
    <t>218_gr38</t>
  </si>
  <si>
    <t>219_gr01</t>
  </si>
  <si>
    <t>219_gr01_spot 2</t>
  </si>
  <si>
    <t>219_gr02</t>
  </si>
  <si>
    <t>219_gr02_spot 2</t>
  </si>
  <si>
    <t>219_gr03</t>
  </si>
  <si>
    <t>219_gr04</t>
  </si>
  <si>
    <t>219_gr05</t>
  </si>
  <si>
    <t>219_gr05_spot 2</t>
  </si>
  <si>
    <t>219_gr06</t>
  </si>
  <si>
    <t>219_gr07</t>
  </si>
  <si>
    <t>219_gr08</t>
  </si>
  <si>
    <t>219_gr09</t>
  </si>
  <si>
    <t>219_gr11</t>
  </si>
  <si>
    <t>219_gr12</t>
  </si>
  <si>
    <t>219_gr13</t>
  </si>
  <si>
    <t>219_gr14</t>
  </si>
  <si>
    <t>219_gr15</t>
  </si>
  <si>
    <t>219_gr16</t>
  </si>
  <si>
    <t>219_gr18</t>
  </si>
  <si>
    <t>219_gr20</t>
  </si>
  <si>
    <t>219_gr22</t>
  </si>
  <si>
    <t>219_gr23</t>
  </si>
  <si>
    <t>219_gr24</t>
  </si>
  <si>
    <t>219_gr26</t>
  </si>
  <si>
    <t>219_gr27</t>
  </si>
  <si>
    <t>219_gr27_spot 2</t>
  </si>
  <si>
    <t>219_gr30</t>
  </si>
  <si>
    <t>219_gr31</t>
  </si>
  <si>
    <t>219_gr32</t>
  </si>
  <si>
    <t>219_gr33</t>
  </si>
  <si>
    <t>219_gr34</t>
  </si>
  <si>
    <t>219_gr35</t>
  </si>
  <si>
    <t>219_gr36</t>
  </si>
  <si>
    <t>219_gr37</t>
  </si>
  <si>
    <t>File</t>
  </si>
  <si>
    <t>d18</t>
  </si>
  <si>
    <t>d17</t>
  </si>
  <si>
    <t>16O(E9)</t>
  </si>
  <si>
    <t>Yield GHz/nA</t>
  </si>
  <si>
    <t>date</t>
  </si>
  <si>
    <t>time</t>
  </si>
  <si>
    <t>X</t>
  </si>
  <si>
    <t>Y</t>
  </si>
  <si>
    <t>DTFA-X</t>
  </si>
  <si>
    <t>DTFA-Y</t>
  </si>
  <si>
    <t>OH cps</t>
  </si>
  <si>
    <t>sp fraction (x)</t>
  </si>
  <si>
    <t>Observations</t>
  </si>
  <si>
    <t>220_gr01</t>
  </si>
  <si>
    <t>220_gr02</t>
  </si>
  <si>
    <t>220_gr03</t>
  </si>
  <si>
    <t>220_gr04</t>
  </si>
  <si>
    <t>220_gr05</t>
  </si>
  <si>
    <t>220_gr06</t>
  </si>
  <si>
    <t>220_gr07</t>
  </si>
  <si>
    <t>220_gr08</t>
  </si>
  <si>
    <t>220_gr09</t>
  </si>
  <si>
    <t>220_gr09 spot 2</t>
  </si>
  <si>
    <t>220_gr10</t>
  </si>
  <si>
    <t>220_gr11</t>
  </si>
  <si>
    <t>220_gr13</t>
  </si>
  <si>
    <t>220_gr15</t>
  </si>
  <si>
    <t>220_gr16</t>
  </si>
  <si>
    <t>220_gr17</t>
  </si>
  <si>
    <t>220_gr18</t>
  </si>
  <si>
    <t>220_gr19</t>
  </si>
  <si>
    <t>220_gr20</t>
  </si>
  <si>
    <t>220_gr22</t>
  </si>
  <si>
    <t>220_gr23</t>
  </si>
  <si>
    <t>220_gr25</t>
  </si>
  <si>
    <t>220_gr26</t>
  </si>
  <si>
    <t>220_gr27</t>
  </si>
  <si>
    <t>220_gr28</t>
  </si>
  <si>
    <t>220_gr29</t>
  </si>
  <si>
    <t>220_gr30</t>
  </si>
  <si>
    <t>220_gr31</t>
  </si>
  <si>
    <t>220_gr34</t>
  </si>
  <si>
    <t>220_gr36</t>
  </si>
  <si>
    <t>220_gr37</t>
  </si>
  <si>
    <t>220_gr38</t>
  </si>
  <si>
    <t>221_gr02</t>
  </si>
  <si>
    <t>221_gr03</t>
  </si>
  <si>
    <t>221_gr04</t>
  </si>
  <si>
    <t>221_gr05</t>
  </si>
  <si>
    <t>221_gr06</t>
  </si>
  <si>
    <t>221_gr08</t>
  </si>
  <si>
    <t>221_gr10</t>
  </si>
  <si>
    <t>221_gr11</t>
  </si>
  <si>
    <t>221_gr12</t>
  </si>
  <si>
    <t>221_gr13</t>
  </si>
  <si>
    <t>221_gr14</t>
  </si>
  <si>
    <t>221_gr15</t>
  </si>
  <si>
    <t>221_gr16</t>
  </si>
  <si>
    <t>221_gr17</t>
  </si>
  <si>
    <t>221_gr18</t>
  </si>
  <si>
    <t>221_gr21</t>
  </si>
  <si>
    <t>221_gr22</t>
  </si>
  <si>
    <t>221_gr23</t>
  </si>
  <si>
    <t>221_gr24</t>
  </si>
  <si>
    <t>221_gr25</t>
  </si>
  <si>
    <t>221_gr27</t>
  </si>
  <si>
    <t>221_gr28</t>
  </si>
  <si>
    <t>221_gr29</t>
  </si>
  <si>
    <t>221_gr30</t>
  </si>
  <si>
    <t>221_gr31</t>
  </si>
  <si>
    <t>221_gr32</t>
  </si>
  <si>
    <t>221_gr37</t>
  </si>
  <si>
    <t>222_gr01</t>
  </si>
  <si>
    <t>222_gr02</t>
  </si>
  <si>
    <t>222_gr03</t>
  </si>
  <si>
    <t>222_gr06</t>
  </si>
  <si>
    <t>222_gr07</t>
  </si>
  <si>
    <t>222_gr07_spot2</t>
  </si>
  <si>
    <t>222_gr09</t>
  </si>
  <si>
    <t>222_gr10</t>
  </si>
  <si>
    <t>222_gr11</t>
  </si>
  <si>
    <t>222_gr12</t>
  </si>
  <si>
    <t>222_gr13</t>
  </si>
  <si>
    <t>222_gr11_second spot</t>
  </si>
  <si>
    <t>222_gr14</t>
  </si>
  <si>
    <t>222_gr15</t>
  </si>
  <si>
    <t>222_gr16</t>
  </si>
  <si>
    <t>222_gr17</t>
  </si>
  <si>
    <t>222_gr19</t>
  </si>
  <si>
    <t>222_gr20</t>
  </si>
  <si>
    <t>222_gr21</t>
  </si>
  <si>
    <t>222_gr25</t>
  </si>
  <si>
    <t>222_gr28</t>
  </si>
  <si>
    <t>222_gr27</t>
  </si>
  <si>
    <t>222_gr29</t>
  </si>
  <si>
    <t>222_gr29 spot 2</t>
  </si>
  <si>
    <t>222_gr30</t>
  </si>
  <si>
    <t>222_gr31</t>
  </si>
  <si>
    <t>222_gr32</t>
  </si>
  <si>
    <t>222_gr33</t>
  </si>
  <si>
    <t>222_gr37</t>
  </si>
  <si>
    <t>222_gr38</t>
  </si>
  <si>
    <t>222_gr21 spot 2</t>
  </si>
  <si>
    <t>179_gr01</t>
  </si>
  <si>
    <t>179_gr01_spot 2</t>
  </si>
  <si>
    <t>179_gr02</t>
  </si>
  <si>
    <t>179_gr03</t>
  </si>
  <si>
    <t>179_gr04</t>
  </si>
  <si>
    <t>179_gr05</t>
  </si>
  <si>
    <t>179_gr06</t>
  </si>
  <si>
    <t>179_gr07</t>
  </si>
  <si>
    <t>179_gr08</t>
  </si>
  <si>
    <t>179_gr09</t>
  </si>
  <si>
    <t>179_gr09_spot 2</t>
  </si>
  <si>
    <t>179_gr10</t>
  </si>
  <si>
    <t>179_gr11</t>
  </si>
  <si>
    <t>179_gr13</t>
  </si>
  <si>
    <t>179_gr14</t>
  </si>
  <si>
    <t>179_gr17</t>
  </si>
  <si>
    <t>179_gr18</t>
  </si>
  <si>
    <t>179_gr21</t>
  </si>
  <si>
    <t>179_gr43</t>
  </si>
  <si>
    <t>179_gr44</t>
  </si>
  <si>
    <t>179_gr45</t>
  </si>
  <si>
    <t>179_gr47</t>
  </si>
  <si>
    <t>179_gr48</t>
  </si>
  <si>
    <t>179_gr49</t>
  </si>
  <si>
    <t>179_gr51</t>
  </si>
  <si>
    <t>179_gr51 spot 2</t>
  </si>
  <si>
    <t>179_gr52</t>
  </si>
  <si>
    <t>179_gr55</t>
  </si>
  <si>
    <t>179_gr57</t>
  </si>
  <si>
    <t>Reject; OH_corr &gt;1‰</t>
  </si>
  <si>
    <t>179_gr23</t>
  </si>
  <si>
    <t>179_gr28</t>
  </si>
  <si>
    <t>179_gr29</t>
  </si>
  <si>
    <t>179_gr32</t>
  </si>
  <si>
    <t>179_gr37</t>
  </si>
  <si>
    <t>179_gr37 spot 2</t>
  </si>
  <si>
    <t>179_gr38</t>
  </si>
  <si>
    <t>179_gr39</t>
  </si>
  <si>
    <t>Mount</t>
  </si>
  <si>
    <t>Grain ID</t>
  </si>
  <si>
    <t>MgO</t>
  </si>
  <si>
    <t>AlO</t>
  </si>
  <si>
    <t>TiO2</t>
  </si>
  <si>
    <t>V2O3</t>
  </si>
  <si>
    <t>Cr2O3</t>
  </si>
  <si>
    <t>MnO</t>
  </si>
  <si>
    <t>FeO</t>
  </si>
  <si>
    <t>ZnO</t>
  </si>
  <si>
    <t>Total</t>
  </si>
  <si>
    <t>Size range</t>
  </si>
  <si>
    <t>Gr01</t>
  </si>
  <si>
    <t>32-63 µm; &gt;63 µm</t>
  </si>
  <si>
    <t>Gr02</t>
  </si>
  <si>
    <t>Gr03</t>
  </si>
  <si>
    <t>Gr04</t>
  </si>
  <si>
    <t>Gr05-h</t>
  </si>
  <si>
    <t>Gr06</t>
  </si>
  <si>
    <t>Gr07</t>
  </si>
  <si>
    <t>Gr08</t>
  </si>
  <si>
    <t>Gr09-b</t>
  </si>
  <si>
    <t>Gr10</t>
  </si>
  <si>
    <t>Gr11</t>
  </si>
  <si>
    <t>Gr13-m</t>
  </si>
  <si>
    <t>Gr14</t>
  </si>
  <si>
    <t>Gr17</t>
  </si>
  <si>
    <t>Gr18</t>
  </si>
  <si>
    <t>Gr21</t>
  </si>
  <si>
    <t>Gr23</t>
  </si>
  <si>
    <t>Gr28</t>
  </si>
  <si>
    <t>Gr29</t>
  </si>
  <si>
    <t>Gr32</t>
  </si>
  <si>
    <t>Gr37</t>
  </si>
  <si>
    <t>Gr38</t>
  </si>
  <si>
    <t>Gr39</t>
  </si>
  <si>
    <t>Gr43</t>
  </si>
  <si>
    <t>Gr44</t>
  </si>
  <si>
    <t>Gr45</t>
  </si>
  <si>
    <t>Gr47</t>
  </si>
  <si>
    <t>Gr48</t>
  </si>
  <si>
    <t>Gr49</t>
  </si>
  <si>
    <t>Gr51</t>
  </si>
  <si>
    <t>Gr52</t>
  </si>
  <si>
    <t>Gr55</t>
  </si>
  <si>
    <t>Gr57</t>
  </si>
  <si>
    <t>Cr 1</t>
  </si>
  <si>
    <t>32-63 µm</t>
  </si>
  <si>
    <t>Cr 2</t>
  </si>
  <si>
    <t>Cr 3</t>
  </si>
  <si>
    <t>Cr 4</t>
  </si>
  <si>
    <t>Cr 5</t>
  </si>
  <si>
    <t>Cr 7</t>
  </si>
  <si>
    <t>Cr 8</t>
  </si>
  <si>
    <t>Cr 10</t>
  </si>
  <si>
    <t>Cr 11</t>
  </si>
  <si>
    <t>Cr 12</t>
  </si>
  <si>
    <t>Cr 13</t>
  </si>
  <si>
    <t>Cr 14</t>
  </si>
  <si>
    <t>Cr 15</t>
  </si>
  <si>
    <t>Cr 17</t>
  </si>
  <si>
    <t>Cr 18</t>
  </si>
  <si>
    <t>Cr 19</t>
  </si>
  <si>
    <t>Cr 20</t>
  </si>
  <si>
    <t>Cr 21</t>
  </si>
  <si>
    <t>Cr 22</t>
  </si>
  <si>
    <t>Cr 23</t>
  </si>
  <si>
    <t>Cr 24</t>
  </si>
  <si>
    <t>Cr 25</t>
  </si>
  <si>
    <t>Cr 27</t>
  </si>
  <si>
    <t>Cr 28</t>
  </si>
  <si>
    <t>Cr 29</t>
  </si>
  <si>
    <t>Cr 30</t>
  </si>
  <si>
    <t>Cr 31</t>
  </si>
  <si>
    <t>Cr 32</t>
  </si>
  <si>
    <t>Cr 33</t>
  </si>
  <si>
    <t>Cr 34</t>
  </si>
  <si>
    <t>Cr 36</t>
  </si>
  <si>
    <t>Cr 37</t>
  </si>
  <si>
    <t>Cr 38</t>
  </si>
  <si>
    <t>Cr 6</t>
  </si>
  <si>
    <t>Cr 9</t>
  </si>
  <si>
    <t>Cr 16</t>
  </si>
  <si>
    <t>Cr 26</t>
  </si>
  <si>
    <t>Cr 27 b</t>
  </si>
  <si>
    <t>Cr 35</t>
  </si>
  <si>
    <t>Cr 11*</t>
  </si>
  <si>
    <t>D17O</t>
  </si>
  <si>
    <t>err</t>
  </si>
  <si>
    <t>d17corr</t>
  </si>
  <si>
    <t>2s err</t>
  </si>
  <si>
    <t>Category (H17)</t>
  </si>
  <si>
    <t>A</t>
  </si>
  <si>
    <t>B</t>
  </si>
  <si>
    <t>C</t>
  </si>
  <si>
    <t>D</t>
  </si>
  <si>
    <t>E</t>
  </si>
  <si>
    <t>d18O</t>
  </si>
  <si>
    <t>2serr</t>
  </si>
  <si>
    <t>ET</t>
  </si>
  <si>
    <t>ID</t>
  </si>
  <si>
    <t>R</t>
  </si>
  <si>
    <t>LL</t>
  </si>
  <si>
    <t>L</t>
  </si>
  <si>
    <t>H</t>
  </si>
  <si>
    <t>Min</t>
  </si>
  <si>
    <t>Max</t>
  </si>
  <si>
    <t>Avg</t>
  </si>
  <si>
    <t/>
  </si>
  <si>
    <t>Running #</t>
  </si>
  <si>
    <t>F</t>
  </si>
  <si>
    <t>G</t>
  </si>
  <si>
    <t>Classification system introduced by Heck et al. (2017) based on combining oxygen isotopic compositions and elemental oxide concentratons.</t>
  </si>
  <si>
    <t>Group A</t>
  </si>
  <si>
    <t>Group B</t>
  </si>
  <si>
    <t>Group C</t>
  </si>
  <si>
    <t>Group D</t>
  </si>
  <si>
    <t>Group E</t>
  </si>
  <si>
    <t>Group F</t>
  </si>
  <si>
    <t>Group H</t>
  </si>
  <si>
    <t>Group L</t>
  </si>
  <si>
    <t>Group LL</t>
  </si>
  <si>
    <t>Group R</t>
  </si>
  <si>
    <t>Group G</t>
  </si>
  <si>
    <t>Group D: HEDs, D17O from -0.5‰ to clearly below TFL within 2SD, TiO2 &gt;~2 wt% to &gt;7 wt%</t>
  </si>
  <si>
    <t>Group F: Probably terrestrial, D17O at TFL, V2O3 &lt;0.5%</t>
  </si>
  <si>
    <t>Group R: D17O  &gt;3 ‰</t>
  </si>
  <si>
    <t>Group G (informally intially group K: D17O also within 2SD slightly above TFL</t>
  </si>
  <si>
    <t>PUA</t>
  </si>
  <si>
    <t>AC</t>
  </si>
  <si>
    <t>OC</t>
  </si>
  <si>
    <t>HED</t>
  </si>
  <si>
    <t>OtC-V</t>
  </si>
  <si>
    <t>MetBull June 21, 2023</t>
  </si>
  <si>
    <t>All</t>
  </si>
  <si>
    <t>OC/HED</t>
  </si>
  <si>
    <t>OC/AC</t>
  </si>
  <si>
    <t>Present</t>
  </si>
  <si>
    <t>Present/Gap7sm</t>
  </si>
  <si>
    <t>219_Cr27</t>
  </si>
  <si>
    <t>179_Cr55</t>
  </si>
  <si>
    <t>219_Cr05</t>
  </si>
  <si>
    <t>222_Cr10</t>
  </si>
  <si>
    <t>179_Cr05</t>
  </si>
  <si>
    <t>179_Cr44</t>
  </si>
  <si>
    <t>220_Cr15</t>
  </si>
  <si>
    <t>220_Cr16</t>
  </si>
  <si>
    <t>221_Cr03</t>
  </si>
  <si>
    <t>221_Cr15</t>
  </si>
  <si>
    <t>222_Cr07</t>
  </si>
  <si>
    <t>179_Cr01</t>
  </si>
  <si>
    <t>218_Cr14</t>
  </si>
  <si>
    <t>218_Cr15</t>
  </si>
  <si>
    <t>218_Cr23</t>
  </si>
  <si>
    <t>219_Cr23</t>
  </si>
  <si>
    <t>221_Cr11</t>
  </si>
  <si>
    <t>222_Cr29</t>
  </si>
  <si>
    <t>222_Cr37</t>
  </si>
  <si>
    <t>219_Cr01</t>
  </si>
  <si>
    <t>220_Cr30</t>
  </si>
  <si>
    <t>221_Cr08</t>
  </si>
  <si>
    <t>179_Cr07</t>
  </si>
  <si>
    <t>218_Cr31</t>
  </si>
  <si>
    <t>218_Cr32</t>
  </si>
  <si>
    <t>218_Cr37</t>
  </si>
  <si>
    <t>219_Cr06</t>
  </si>
  <si>
    <t>219_Cr12</t>
  </si>
  <si>
    <t>220_Cr01</t>
  </si>
  <si>
    <t>220_Cr04</t>
  </si>
  <si>
    <t>220_Cr10</t>
  </si>
  <si>
    <t>220_Cr18</t>
  </si>
  <si>
    <t>220_Cr27</t>
  </si>
  <si>
    <t>220_Cr28</t>
  </si>
  <si>
    <t>220_Cr29</t>
  </si>
  <si>
    <t>220_Cr34</t>
  </si>
  <si>
    <t>221_Cr12</t>
  </si>
  <si>
    <t>221_Cr13</t>
  </si>
  <si>
    <t>221_Cr17</t>
  </si>
  <si>
    <t>221_Cr27</t>
  </si>
  <si>
    <t>222_Cr17</t>
  </si>
  <si>
    <t>222_Cr19</t>
  </si>
  <si>
    <t>179_Cr21</t>
  </si>
  <si>
    <t>179_Cr32</t>
  </si>
  <si>
    <t>179_Cr37 spot 2</t>
  </si>
  <si>
    <t>179_Cr45</t>
  </si>
  <si>
    <t>179_Cr48</t>
  </si>
  <si>
    <t>218_Cr10</t>
  </si>
  <si>
    <t>218_Cr11</t>
  </si>
  <si>
    <t>218_Cr13</t>
  </si>
  <si>
    <t>218_Cr25</t>
  </si>
  <si>
    <t>218_Cr34</t>
  </si>
  <si>
    <t>218_Cr38</t>
  </si>
  <si>
    <t>219_Cr02</t>
  </si>
  <si>
    <t>219_Cr09</t>
  </si>
  <si>
    <t>219_Cr15</t>
  </si>
  <si>
    <t>219_Cr31</t>
  </si>
  <si>
    <t>219_Cr36</t>
  </si>
  <si>
    <t>220_Cr02</t>
  </si>
  <si>
    <t>220_Cr05</t>
  </si>
  <si>
    <t>220_Cr22</t>
  </si>
  <si>
    <t>221_Cr04</t>
  </si>
  <si>
    <t>221_Cr10</t>
  </si>
  <si>
    <t>221_Cr18</t>
  </si>
  <si>
    <t>221_Cr21</t>
  </si>
  <si>
    <t>221_Cr23</t>
  </si>
  <si>
    <t>221_Cr25</t>
  </si>
  <si>
    <t>221_Cr28</t>
  </si>
  <si>
    <t>222_Cr09</t>
  </si>
  <si>
    <t>222_Cr11</t>
  </si>
  <si>
    <t>222_Cr12</t>
  </si>
  <si>
    <t>222_Cr16</t>
  </si>
  <si>
    <t>179_Cr18</t>
  </si>
  <si>
    <t>179_Cr38</t>
  </si>
  <si>
    <t>179_Cr43</t>
  </si>
  <si>
    <t>218_Cr19</t>
  </si>
  <si>
    <t>218_Cr33</t>
  </si>
  <si>
    <t>219_Cr04</t>
  </si>
  <si>
    <t>219_Cr08</t>
  </si>
  <si>
    <t>219_Cr24</t>
  </si>
  <si>
    <t>219_Cr30</t>
  </si>
  <si>
    <t>219_Cr35</t>
  </si>
  <si>
    <t>219_Cr37</t>
  </si>
  <si>
    <t>220_Cr03</t>
  </si>
  <si>
    <t>220_Cr06</t>
  </si>
  <si>
    <t>220_Cr13</t>
  </si>
  <si>
    <t>220_Cr23</t>
  </si>
  <si>
    <t>220_Cr25</t>
  </si>
  <si>
    <t>221_Cr02</t>
  </si>
  <si>
    <t>221_Cr24</t>
  </si>
  <si>
    <t>222_Cr02</t>
  </si>
  <si>
    <t>222_Cr20</t>
  </si>
  <si>
    <t>222_Cr32</t>
  </si>
  <si>
    <t>222_Cr33</t>
  </si>
  <si>
    <t>218_Cr30</t>
  </si>
  <si>
    <t>222_Cr13</t>
  </si>
  <si>
    <t>179_Cr02</t>
  </si>
  <si>
    <t>179_Cr08</t>
  </si>
  <si>
    <t>179_Cr10</t>
  </si>
  <si>
    <t>179_Cr11</t>
  </si>
  <si>
    <t>179_Cr14</t>
  </si>
  <si>
    <t>179_Cr17</t>
  </si>
  <si>
    <t>179_Cr23</t>
  </si>
  <si>
    <t>179_Cr28</t>
  </si>
  <si>
    <t>179_Cr39</t>
  </si>
  <si>
    <t>179_Cr47</t>
  </si>
  <si>
    <t>179_Cr57</t>
  </si>
  <si>
    <t>218_Cr01</t>
  </si>
  <si>
    <t>218_Cr02</t>
  </si>
  <si>
    <t>218_Cr03</t>
  </si>
  <si>
    <t>218_Cr04</t>
  </si>
  <si>
    <t>218_Cr05</t>
  </si>
  <si>
    <t>218_Cr07</t>
  </si>
  <si>
    <t>218_Cr08</t>
  </si>
  <si>
    <t>218_Cr12</t>
  </si>
  <si>
    <t>218_Cr17</t>
  </si>
  <si>
    <t>218_Cr20</t>
  </si>
  <si>
    <t>218_Cr24</t>
  </si>
  <si>
    <t>218_Cr27</t>
  </si>
  <si>
    <t>218_Cr36</t>
  </si>
  <si>
    <t>219_Cr03</t>
  </si>
  <si>
    <t>219_Cr20</t>
  </si>
  <si>
    <t>219_Cr22</t>
  </si>
  <si>
    <t>219_Cr26</t>
  </si>
  <si>
    <t>219_Cr33</t>
  </si>
  <si>
    <t>219_Cr34</t>
  </si>
  <si>
    <t>220_Cr08</t>
  </si>
  <si>
    <t>220_Cr20</t>
  </si>
  <si>
    <t>220_Cr26</t>
  </si>
  <si>
    <t>220_Cr31</t>
  </si>
  <si>
    <t>220_Cr37</t>
  </si>
  <si>
    <t>220_Cr38</t>
  </si>
  <si>
    <t>221_Cr06</t>
  </si>
  <si>
    <t>221_Cr14</t>
  </si>
  <si>
    <t>221_Cr31</t>
  </si>
  <si>
    <t>221_Cr32</t>
  </si>
  <si>
    <t>222_Cr06</t>
  </si>
  <si>
    <t>222_Cr15</t>
  </si>
  <si>
    <t>222_Cr27</t>
  </si>
  <si>
    <t>222_Cr28</t>
  </si>
  <si>
    <t>222_Cr30</t>
  </si>
  <si>
    <t>222_Cr31</t>
  </si>
  <si>
    <t>221_Cr05</t>
  </si>
  <si>
    <t>220_Cr11</t>
  </si>
  <si>
    <t>218_Cr21</t>
  </si>
  <si>
    <t>179_Cr09_spot 2</t>
  </si>
  <si>
    <t>219_Cr07</t>
  </si>
  <si>
    <t>179_Cr06</t>
  </si>
  <si>
    <t>221_Cr29</t>
  </si>
  <si>
    <t>179_Cr04</t>
  </si>
  <si>
    <t>219_Cr16</t>
  </si>
  <si>
    <t>179_Cr51</t>
  </si>
  <si>
    <t>219_Cr14</t>
  </si>
  <si>
    <t>179_Cr49</t>
  </si>
  <si>
    <t>220_Cr07</t>
  </si>
  <si>
    <t>222_Cr21</t>
  </si>
  <si>
    <t>222_Cr01</t>
  </si>
  <si>
    <t>220_Cr19</t>
  </si>
  <si>
    <t>222_Cr21 spot 2</t>
  </si>
  <si>
    <t>218_Cr18</t>
  </si>
  <si>
    <t>222_Cr25</t>
  </si>
  <si>
    <t>220_Cr09 spot 2</t>
  </si>
  <si>
    <t>219_Cr18</t>
  </si>
  <si>
    <t>221_Cr30</t>
  </si>
  <si>
    <t>219_Cr13</t>
  </si>
  <si>
    <t>220_Cr09</t>
  </si>
  <si>
    <t>221_Cr16</t>
  </si>
  <si>
    <t>179_Cr03</t>
  </si>
  <si>
    <t>179_Cr52</t>
  </si>
  <si>
    <t>220_Cr17</t>
  </si>
  <si>
    <t>220_Cr36</t>
  </si>
  <si>
    <t>179_Cr09</t>
  </si>
  <si>
    <t>221_Cr37</t>
  </si>
  <si>
    <t>219_Cr11</t>
  </si>
  <si>
    <t>179_Cr29</t>
  </si>
  <si>
    <t>218_Cr28</t>
  </si>
  <si>
    <t>179_Cr37</t>
  </si>
  <si>
    <t>218_Cr22</t>
  </si>
  <si>
    <t>218_Cr29</t>
  </si>
  <si>
    <t>179_Cr13</t>
  </si>
  <si>
    <t>221_Cr22</t>
  </si>
  <si>
    <t>222_Cr14</t>
  </si>
  <si>
    <t>219_Cr32</t>
  </si>
  <si>
    <t>222_Cr03</t>
  </si>
  <si>
    <t>222_Cr38</t>
  </si>
  <si>
    <t>EC</t>
  </si>
  <si>
    <t>EC/OtC-V</t>
  </si>
  <si>
    <t>OtC</t>
  </si>
  <si>
    <t>OC/LL</t>
  </si>
  <si>
    <t>Elemental class</t>
  </si>
  <si>
    <r>
      <t xml:space="preserve">Group A: Ungrouped achondrite; very low </t>
    </r>
    <r>
      <rPr>
        <b/>
        <sz val="11"/>
        <color theme="1"/>
        <rFont val="Symbol"/>
        <family val="1"/>
        <charset val="2"/>
      </rPr>
      <t>D</t>
    </r>
    <r>
      <rPr>
        <b/>
        <vertAlign val="superscript"/>
        <sz val="11"/>
        <color theme="1"/>
        <rFont val="Arial"/>
        <family val="2"/>
      </rPr>
      <t>17</t>
    </r>
    <r>
      <rPr>
        <b/>
        <sz val="11"/>
        <color theme="1"/>
        <rFont val="Arial"/>
        <family val="2"/>
      </rPr>
      <t xml:space="preserve">O, mantle equivalent to Bocaiuva or NWA 176 </t>
    </r>
  </si>
  <si>
    <r>
      <t xml:space="preserve">Group B: Primitive or ungrouped achondrites, </t>
    </r>
    <r>
      <rPr>
        <b/>
        <sz val="11"/>
        <color theme="1"/>
        <rFont val="Symbol"/>
        <family val="1"/>
        <charset val="2"/>
      </rPr>
      <t>D</t>
    </r>
    <r>
      <rPr>
        <b/>
        <vertAlign val="superscript"/>
        <sz val="11"/>
        <color theme="1"/>
        <rFont val="Arial"/>
        <family val="2"/>
      </rPr>
      <t>17</t>
    </r>
    <r>
      <rPr>
        <b/>
        <sz val="11"/>
        <color theme="1"/>
        <rFont val="Arial"/>
        <family val="2"/>
      </rPr>
      <t>O of –2 to –0.5 ‰</t>
    </r>
  </si>
  <si>
    <r>
      <t xml:space="preserve">Group C:  Primitive or ungrouped achondrites or HEDs, </t>
    </r>
    <r>
      <rPr>
        <b/>
        <sz val="11"/>
        <color theme="1"/>
        <rFont val="Symbol"/>
        <family val="1"/>
        <charset val="2"/>
      </rPr>
      <t>D</t>
    </r>
    <r>
      <rPr>
        <b/>
        <vertAlign val="superscript"/>
        <sz val="11"/>
        <color theme="1"/>
        <rFont val="Arial"/>
        <family val="2"/>
      </rPr>
      <t>17</t>
    </r>
    <r>
      <rPr>
        <b/>
        <sz val="11"/>
        <color theme="1"/>
        <rFont val="Arial"/>
        <family val="2"/>
      </rPr>
      <t>O from –0.5‰ to clearly below TFL within 2SD, TiO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&lt;2 wt%</t>
    </r>
  </si>
  <si>
    <r>
      <t xml:space="preserve">Group E: Primitive or ungrouped achondrites or HEDs, </t>
    </r>
    <r>
      <rPr>
        <b/>
        <sz val="11"/>
        <color theme="1"/>
        <rFont val="Symbol"/>
        <family val="1"/>
        <charset val="2"/>
      </rPr>
      <t>D</t>
    </r>
    <r>
      <rPr>
        <b/>
        <vertAlign val="superscript"/>
        <sz val="11"/>
        <color theme="1"/>
        <rFont val="Arial"/>
        <family val="2"/>
      </rPr>
      <t>17</t>
    </r>
    <r>
      <rPr>
        <b/>
        <sz val="11"/>
        <color theme="1"/>
        <rFont val="Arial"/>
        <family val="2"/>
      </rPr>
      <t>O near but still below TFL, but V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0</t>
    </r>
    <r>
      <rPr>
        <b/>
        <vertAlign val="subscript"/>
        <sz val="11"/>
        <color theme="1"/>
        <rFont val="Arial"/>
        <family val="2"/>
      </rPr>
      <t>3</t>
    </r>
    <r>
      <rPr>
        <b/>
        <sz val="11"/>
        <color theme="1"/>
        <rFont val="Arial"/>
        <family val="2"/>
      </rPr>
      <t xml:space="preserve"> &gt;0.5%</t>
    </r>
  </si>
  <si>
    <r>
      <t xml:space="preserve">Group H: </t>
    </r>
    <r>
      <rPr>
        <b/>
        <sz val="11"/>
        <color theme="1"/>
        <rFont val="Symbol"/>
        <family val="1"/>
        <charset val="2"/>
      </rPr>
      <t>D</t>
    </r>
    <r>
      <rPr>
        <b/>
        <vertAlign val="superscript"/>
        <sz val="11"/>
        <color theme="1"/>
        <rFont val="Arial"/>
        <family val="2"/>
      </rPr>
      <t>17</t>
    </r>
    <r>
      <rPr>
        <b/>
        <sz val="11"/>
        <color theme="1"/>
        <rFont val="Arial"/>
        <family val="2"/>
      </rPr>
      <t>O &lt;0.75‰, TiO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&lt;2.70 wt%</t>
    </r>
  </si>
  <si>
    <r>
      <t xml:space="preserve">Group L: </t>
    </r>
    <r>
      <rPr>
        <b/>
        <sz val="11"/>
        <color theme="1"/>
        <rFont val="Symbol"/>
        <family val="1"/>
        <charset val="2"/>
      </rPr>
      <t>D</t>
    </r>
    <r>
      <rPr>
        <b/>
        <vertAlign val="superscript"/>
        <sz val="11"/>
        <color theme="1"/>
        <rFont val="Arial"/>
        <family val="2"/>
      </rPr>
      <t>17</t>
    </r>
    <r>
      <rPr>
        <b/>
        <sz val="11"/>
        <color theme="1"/>
        <rFont val="Arial"/>
        <family val="2"/>
      </rPr>
      <t>O &gt;0.75‰ and TiO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&lt;3.40 wt%</t>
    </r>
  </si>
  <si>
    <r>
      <t xml:space="preserve">Group LL: </t>
    </r>
    <r>
      <rPr>
        <b/>
        <sz val="11"/>
        <color theme="1"/>
        <rFont val="Symbol"/>
        <family val="1"/>
        <charset val="2"/>
      </rPr>
      <t>D</t>
    </r>
    <r>
      <rPr>
        <b/>
        <vertAlign val="superscript"/>
        <sz val="11"/>
        <color theme="1"/>
        <rFont val="Arial"/>
        <family val="2"/>
      </rPr>
      <t>17</t>
    </r>
    <r>
      <rPr>
        <b/>
        <sz val="11"/>
        <color theme="1"/>
        <rFont val="Arial"/>
        <family val="2"/>
      </rPr>
      <t>O &gt;1.10‰ and TiO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&gt;3.40 wt%</t>
    </r>
  </si>
  <si>
    <t>20161212@135.asc</t>
  </si>
  <si>
    <t>20161212@136.asc</t>
  </si>
  <si>
    <t>20161212@188.asc</t>
  </si>
  <si>
    <t>20161212@113.asc</t>
  </si>
  <si>
    <t>20161212@114.asc</t>
  </si>
  <si>
    <t>20161212@332.asc</t>
  </si>
  <si>
    <t>20161212@154.asc</t>
  </si>
  <si>
    <t>20161212@180.asc</t>
  </si>
  <si>
    <t>20161212@263.asc</t>
  </si>
  <si>
    <t>20161212@264.asc</t>
  </si>
  <si>
    <t>20161212@291.asc</t>
  </si>
  <si>
    <t>20161212@301.asc</t>
  </si>
  <si>
    <t>20161212@329.asc</t>
  </si>
  <si>
    <t>20161212@330.asc</t>
  </si>
  <si>
    <t>20161212@149.asc</t>
  </si>
  <si>
    <t>20161212@150.asc</t>
  </si>
  <si>
    <t>20161212@76.asc</t>
  </si>
  <si>
    <t>20161212@77.asc</t>
  </si>
  <si>
    <t>20161212@88.asc</t>
  </si>
  <si>
    <t>20161212@132.asc</t>
  </si>
  <si>
    <t>20161212@297.asc</t>
  </si>
  <si>
    <t>20161212@352.asc</t>
  </si>
  <si>
    <t>20161212@357.asc</t>
  </si>
  <si>
    <t>20161212@108.asc</t>
  </si>
  <si>
    <t>20161212@280.asc</t>
  </si>
  <si>
    <t>20161212@295.asc</t>
  </si>
  <si>
    <t>20161212@156.asc</t>
  </si>
  <si>
    <t>20161212@96.asc</t>
  </si>
  <si>
    <t>20161212@97.asc</t>
  </si>
  <si>
    <t>20161212@101.asc</t>
  </si>
  <si>
    <t>20161212@115.asc</t>
  </si>
  <si>
    <t>20161212@120.asc</t>
  </si>
  <si>
    <t>20161212@246.asc</t>
  </si>
  <si>
    <t>20161212@249.asc</t>
  </si>
  <si>
    <t>20161212@256.asc</t>
  </si>
  <si>
    <t>20161212@266.asc</t>
  </si>
  <si>
    <t>20161212@273.asc</t>
  </si>
  <si>
    <t>20161212@278.asc</t>
  </si>
  <si>
    <t>20161212@279.asc</t>
  </si>
  <si>
    <t>20161212@282.asc</t>
  </si>
  <si>
    <t>20161212@298.asc</t>
  </si>
  <si>
    <t>20161212@299.asc</t>
  </si>
  <si>
    <t>20161212@303.asc</t>
  </si>
  <si>
    <t>20161212@314.asc</t>
  </si>
  <si>
    <t>20161212@340.asc</t>
  </si>
  <si>
    <t>20161212@341.asc</t>
  </si>
  <si>
    <t>20161212@166.asc</t>
  </si>
  <si>
    <t>20161212@174.asc</t>
  </si>
  <si>
    <t>20161212@176.asc</t>
  </si>
  <si>
    <t>20161212@181.asc</t>
  </si>
  <si>
    <t>20161212@183.asc</t>
  </si>
  <si>
    <t>20161212@72.asc</t>
  </si>
  <si>
    <t>20161212@73.asc</t>
  </si>
  <si>
    <t>20161212@75.asc</t>
  </si>
  <si>
    <t>20161212@90.asc</t>
  </si>
  <si>
    <t>20161212@99.asc</t>
  </si>
  <si>
    <t>20161212@102.asc</t>
  </si>
  <si>
    <t>20161212@109.asc</t>
  </si>
  <si>
    <t>20161212@110.asc</t>
  </si>
  <si>
    <t>20161212@118.asc</t>
  </si>
  <si>
    <t>20161212@123.asc</t>
  </si>
  <si>
    <t>20161212@138.asc</t>
  </si>
  <si>
    <t>20161212@143.asc</t>
  </si>
  <si>
    <t>20161212@247.asc</t>
  </si>
  <si>
    <t>20161212@250.asc</t>
  </si>
  <si>
    <t>20161212@269.asc</t>
  </si>
  <si>
    <t>20161212@292.asc</t>
  </si>
  <si>
    <t>20161212@296.asc</t>
  </si>
  <si>
    <t>20161212@304.asc</t>
  </si>
  <si>
    <t>20161212@305.asc</t>
  </si>
  <si>
    <t>20161212@311.asc</t>
  </si>
  <si>
    <t>20161212@313.asc</t>
  </si>
  <si>
    <t>20161212@315.asc</t>
  </si>
  <si>
    <t>20161212@331.asc</t>
  </si>
  <si>
    <t>20161212@333.asc</t>
  </si>
  <si>
    <t>20161212@336.asc</t>
  </si>
  <si>
    <t>20161212@334.asc</t>
  </si>
  <si>
    <t>20161212@339.asc</t>
  </si>
  <si>
    <t>20161212@165.asc</t>
  </si>
  <si>
    <t>20161212@177.asc</t>
  </si>
  <si>
    <t>20161212@179.asc</t>
  </si>
  <si>
    <t>20161212@84.asc</t>
  </si>
  <si>
    <t>20161212@98.asc</t>
  </si>
  <si>
    <t>20161212@112.asc</t>
  </si>
  <si>
    <t>20161212@117.asc</t>
  </si>
  <si>
    <t>20161212@133.asc</t>
  </si>
  <si>
    <t>20161212@137.asc</t>
  </si>
  <si>
    <t>20161212@142.asc</t>
  </si>
  <si>
    <t>20161212@144.asc</t>
  </si>
  <si>
    <t>20161212@248.asc</t>
  </si>
  <si>
    <t>20161212@251.asc</t>
  </si>
  <si>
    <t>20161212@258.asc</t>
  </si>
  <si>
    <t>20161212@270.asc</t>
  </si>
  <si>
    <t>20161212@271.asc</t>
  </si>
  <si>
    <t>20161212@290.asc</t>
  </si>
  <si>
    <t>20161212@312.asc</t>
  </si>
  <si>
    <t>20161212@326.asc</t>
  </si>
  <si>
    <t>20161212@342.asc</t>
  </si>
  <si>
    <t>20161212@355.asc</t>
  </si>
  <si>
    <t>20161212@356.asc</t>
  </si>
  <si>
    <t>20161212@94.asc</t>
  </si>
  <si>
    <t>20161212@95.asc</t>
  </si>
  <si>
    <t>20161212@335.asc</t>
  </si>
  <si>
    <t>20161212@151.asc</t>
  </si>
  <si>
    <t>20161212@157.asc</t>
  </si>
  <si>
    <t>20161212@160.asc</t>
  </si>
  <si>
    <t>20161212@161.asc</t>
  </si>
  <si>
    <t>20161212@163.asc</t>
  </si>
  <si>
    <t>20161212@164.asc</t>
  </si>
  <si>
    <t>20161212@171.asc</t>
  </si>
  <si>
    <t>20161212@172.asc</t>
  </si>
  <si>
    <t>20161212@178.asc</t>
  </si>
  <si>
    <t>20161212@182.asc</t>
  </si>
  <si>
    <t>20161212@189.asc</t>
  </si>
  <si>
    <t>20161212@65.asc</t>
  </si>
  <si>
    <t>20161212@66.asc</t>
  </si>
  <si>
    <t>20161212@67.asc</t>
  </si>
  <si>
    <t>20161212@68.asc</t>
  </si>
  <si>
    <t>20161212@69.asc</t>
  </si>
  <si>
    <t>20161212@70.asc</t>
  </si>
  <si>
    <t>20161212@71.asc</t>
  </si>
  <si>
    <t>20161212@74.asc</t>
  </si>
  <si>
    <t>20161212@78.asc</t>
  </si>
  <si>
    <t>20161212@85.asc</t>
  </si>
  <si>
    <t>20161212@89.asc</t>
  </si>
  <si>
    <t>20161212@91.asc</t>
  </si>
  <si>
    <t>20161212@100.asc</t>
  </si>
  <si>
    <t>20161212@111.asc</t>
  </si>
  <si>
    <t>20161212@130.asc</t>
  </si>
  <si>
    <t>20161212@131.asc</t>
  </si>
  <si>
    <t>20161212@134.asc</t>
  </si>
  <si>
    <t>20161212@140.asc</t>
  </si>
  <si>
    <t>20161212@141.asc</t>
  </si>
  <si>
    <t>20161212@253.asc</t>
  </si>
  <si>
    <t>20161212@268.asc</t>
  </si>
  <si>
    <t>20161212@272.asc</t>
  </si>
  <si>
    <t>20161212@281.asc</t>
  </si>
  <si>
    <t>20161212@284.asc</t>
  </si>
  <si>
    <t>20161212@285.asc</t>
  </si>
  <si>
    <t>20161212@294.asc</t>
  </si>
  <si>
    <t>20161212@300.asc</t>
  </si>
  <si>
    <t>20161212@318.asc</t>
  </si>
  <si>
    <t>20161212@319.asc</t>
  </si>
  <si>
    <t>20161212@328.asc</t>
  </si>
  <si>
    <t>20161212@338.asc</t>
  </si>
  <si>
    <t>20161212@350.asc</t>
  </si>
  <si>
    <t>20161212@349.asc</t>
  </si>
  <si>
    <t>20161212@353.asc</t>
  </si>
  <si>
    <t>20161212@354.asc</t>
  </si>
  <si>
    <t>20161212@293.asc</t>
  </si>
  <si>
    <t>20161212@257.asc</t>
  </si>
  <si>
    <t>20161212@86.asc</t>
  </si>
  <si>
    <t>20161212@159.asc</t>
  </si>
  <si>
    <t>20161212@116.asc</t>
  </si>
  <si>
    <t>20161212@155.asc</t>
  </si>
  <si>
    <t>20161212@316.asc</t>
  </si>
  <si>
    <t>20161212@153.asc</t>
  </si>
  <si>
    <t>20161212@124.asc</t>
  </si>
  <si>
    <t>20161212@185.asc</t>
  </si>
  <si>
    <t>20161212@186.asc</t>
  </si>
  <si>
    <t>20161212@122.asc</t>
  </si>
  <si>
    <t>20161212@184.asc</t>
  </si>
  <si>
    <t>20161212@252.asc</t>
  </si>
  <si>
    <t>20161212@347.asc</t>
  </si>
  <si>
    <t>20161212@325.asc</t>
  </si>
  <si>
    <t>20161212@267.asc</t>
  </si>
  <si>
    <t>20161212@359.asc</t>
  </si>
  <si>
    <t>20161212@79.asc</t>
  </si>
  <si>
    <t>20161212@348.asc</t>
  </si>
  <si>
    <t>20161212@255.asc</t>
  </si>
  <si>
    <t>20161212@125.asc</t>
  </si>
  <si>
    <t>20161212@317.asc</t>
  </si>
  <si>
    <t>20161212@121.asc</t>
  </si>
  <si>
    <t>20161212@254.asc</t>
  </si>
  <si>
    <t>20161212@302.asc</t>
  </si>
  <si>
    <t>20161212@152.asc</t>
  </si>
  <si>
    <t>20161212@187.asc</t>
  </si>
  <si>
    <t>20161212@351.asc</t>
  </si>
  <si>
    <t>20161212@265.asc</t>
  </si>
  <si>
    <t>20161212@283.asc</t>
  </si>
  <si>
    <t>20161212@158.asc</t>
  </si>
  <si>
    <t>20161212@320.asc</t>
  </si>
  <si>
    <t>20161212@119.asc</t>
  </si>
  <si>
    <t>20161212@173.asc</t>
  </si>
  <si>
    <t>20161212@92.asc</t>
  </si>
  <si>
    <t>20161212@175.asc</t>
  </si>
  <si>
    <t>20161212@87.asc</t>
  </si>
  <si>
    <t>20161212@93.asc</t>
  </si>
  <si>
    <t>20161212@162.asc</t>
  </si>
  <si>
    <t>20161212@306.asc</t>
  </si>
  <si>
    <t>20161212@337.asc</t>
  </si>
  <si>
    <t>20161212@139.asc</t>
  </si>
  <si>
    <t>20161212@327.asc</t>
  </si>
  <si>
    <t>20161212@107.asc</t>
  </si>
  <si>
    <t>20161212@358.asc</t>
  </si>
  <si>
    <t>d18_Raw</t>
  </si>
  <si>
    <t>IP (nA)</t>
  </si>
  <si>
    <t>OH/O</t>
  </si>
  <si>
    <t>∆17O</t>
  </si>
  <si>
    <t>d18O_Raw-2SE</t>
  </si>
  <si>
    <t>d18_unc.</t>
  </si>
  <si>
    <t>d17_unc.</t>
  </si>
  <si>
    <t>∆17O_unc.</t>
  </si>
  <si>
    <t>d17_Raw_OH-corrected</t>
  </si>
  <si>
    <t>d17_Raw_OH-corrected-2SE</t>
  </si>
  <si>
    <t>∆17O_Raw_OH-corrected</t>
  </si>
  <si>
    <t>Bias for d18O</t>
  </si>
  <si>
    <t>Bias for d18O relative to standard</t>
  </si>
  <si>
    <t>Bias for ∆17O</t>
  </si>
  <si>
    <t>WI STD 47 - UWCr2 gr5</t>
  </si>
  <si>
    <t>WI STD 47 - UWCr3 gr5</t>
  </si>
  <si>
    <t>WI STD 47 - UWCr3 gr4</t>
  </si>
  <si>
    <t>WI STD 47 - UWCr3 gr14 (crack)</t>
  </si>
  <si>
    <t>WI STD 47 - UWCr3 gr13 (crack)</t>
  </si>
  <si>
    <t>WI STD 47 - UWCr2 gr2 (crack)</t>
  </si>
  <si>
    <t>WI STD 47 - UWCr2 gr2</t>
  </si>
  <si>
    <t>WI STD 47 - UWCr2 gr3</t>
  </si>
  <si>
    <t>WI STD 47 - UWCr3 gr12</t>
  </si>
  <si>
    <t>WI STD 47 - UWCr3 gr11</t>
  </si>
  <si>
    <t>WI STD 47 - UWCr3 gr10 (crack)</t>
  </si>
  <si>
    <t>WI STD 47 - UWCr3 gr9</t>
  </si>
  <si>
    <t>20161212@10.asc</t>
  </si>
  <si>
    <t>20161212@11.asc</t>
  </si>
  <si>
    <t>20161212@12.asc</t>
  </si>
  <si>
    <t>20161212@13.asc</t>
  </si>
  <si>
    <t>20161212@14.asc</t>
  </si>
  <si>
    <t>20161212@15.asc</t>
  </si>
  <si>
    <t>20161212@16.asc</t>
  </si>
  <si>
    <t>20161212@17.asc</t>
  </si>
  <si>
    <t>20161212@18.asc</t>
  </si>
  <si>
    <t>20161212@19.asc</t>
  </si>
  <si>
    <t>20161212@20.asc</t>
  </si>
  <si>
    <t>20161212@21.asc</t>
  </si>
  <si>
    <t>20161212@22.asc</t>
  </si>
  <si>
    <t>20161212@23.asc</t>
  </si>
  <si>
    <t>20161212@24.asc</t>
  </si>
  <si>
    <t>20161212@25.asc</t>
  </si>
  <si>
    <t>20131212@26.asc</t>
  </si>
  <si>
    <t>160_UWCr-3-3</t>
  </si>
  <si>
    <t>20131212@27.asc</t>
  </si>
  <si>
    <t>20131212@28.asc</t>
  </si>
  <si>
    <t>20131212@29.asc</t>
  </si>
  <si>
    <t>20131212@40.asc</t>
  </si>
  <si>
    <t>164_UWCr3-2</t>
  </si>
  <si>
    <t>20131212@41.asc</t>
  </si>
  <si>
    <t>20131212@42.asc</t>
  </si>
  <si>
    <t>20131212@43.asc</t>
  </si>
  <si>
    <t>20131212@61.asc</t>
  </si>
  <si>
    <t>218_UWCr-3-3</t>
  </si>
  <si>
    <t>20131212@62.asc</t>
  </si>
  <si>
    <t>20131212@63.asc</t>
  </si>
  <si>
    <t>20131212@64.asc</t>
  </si>
  <si>
    <t>20131212@80.asc</t>
  </si>
  <si>
    <t>218_UWCr-3-2</t>
  </si>
  <si>
    <t>20131212@81.asc</t>
  </si>
  <si>
    <t>20131212@82.asc</t>
  </si>
  <si>
    <t>20131212@83.asc</t>
  </si>
  <si>
    <t>20131212@103.asc</t>
  </si>
  <si>
    <t>219_UWCr-3-1</t>
  </si>
  <si>
    <t>20131212@104.asc</t>
  </si>
  <si>
    <t>20131212@105.asc</t>
  </si>
  <si>
    <t>20131212@106.asc</t>
  </si>
  <si>
    <t>20131212@126.asc</t>
  </si>
  <si>
    <t>20131212@127.asc</t>
  </si>
  <si>
    <t>20131212@128.asc</t>
  </si>
  <si>
    <t>20131212@129.asc</t>
  </si>
  <si>
    <t>20131212@145.asc</t>
  </si>
  <si>
    <t>179_UWCr-3-1</t>
  </si>
  <si>
    <t>20131212@146.asc</t>
  </si>
  <si>
    <t>20131212@147.asc</t>
  </si>
  <si>
    <t>20131212@148.asc</t>
  </si>
  <si>
    <t>20131212@167.asc</t>
  </si>
  <si>
    <t>20131212@168.asc</t>
  </si>
  <si>
    <t>20131212@169.asc</t>
  </si>
  <si>
    <t>20131212@170.asc</t>
  </si>
  <si>
    <t>20131212@190.asc</t>
  </si>
  <si>
    <t>20131212@191.asc</t>
  </si>
  <si>
    <t>20131212@192.asc</t>
  </si>
  <si>
    <t>20131212@193.asc</t>
  </si>
  <si>
    <t>20131212@194.asc</t>
  </si>
  <si>
    <t>190_UWCr-3-1</t>
  </si>
  <si>
    <t>20131212@195.asc</t>
  </si>
  <si>
    <t>20131212@196.asc</t>
  </si>
  <si>
    <t>20131212@197.asc</t>
  </si>
  <si>
    <t>20131212@215.asc</t>
  </si>
  <si>
    <t>172_UWCr-3-1</t>
  </si>
  <si>
    <t>20131212@216.asc</t>
  </si>
  <si>
    <t>20131212@217.asc</t>
  </si>
  <si>
    <t>20131212@218.asc</t>
  </si>
  <si>
    <t>20131212@228.asc</t>
  </si>
  <si>
    <t>195_UWCr-3-1</t>
  </si>
  <si>
    <t>20131212@229.asc</t>
  </si>
  <si>
    <t>20131212@230.asc</t>
  </si>
  <si>
    <t>20131212@231.asc</t>
  </si>
  <si>
    <t>20131212@242.asc</t>
  </si>
  <si>
    <t>220_UWCr-3-1</t>
  </si>
  <si>
    <t>20131212@243.asc</t>
  </si>
  <si>
    <t>20131212@244.asc</t>
  </si>
  <si>
    <t>20131212@245.asc</t>
  </si>
  <si>
    <t>20131212@259.asc</t>
  </si>
  <si>
    <t>220_UWCr-3-3</t>
  </si>
  <si>
    <t>20131212@260.asc</t>
  </si>
  <si>
    <t>20131212@261.asc</t>
  </si>
  <si>
    <t>20131212@262.asc</t>
  </si>
  <si>
    <t>20131212@274.asc</t>
  </si>
  <si>
    <t>20131212@275.asc</t>
  </si>
  <si>
    <t>20131212@276.asc</t>
  </si>
  <si>
    <t>20131212@277.asc</t>
  </si>
  <si>
    <t>20131212@286.asc</t>
  </si>
  <si>
    <t>221_UWCr-3-1</t>
  </si>
  <si>
    <t>20131212@287.asc</t>
  </si>
  <si>
    <t>20131212@288.asc</t>
  </si>
  <si>
    <t>20131212@289.asc</t>
  </si>
  <si>
    <t>20131212@307.asc</t>
  </si>
  <si>
    <t>20131212@308.asc</t>
  </si>
  <si>
    <t>20131212@309.asc</t>
  </si>
  <si>
    <t>20131212@310.asc</t>
  </si>
  <si>
    <t>20131212@321.asc</t>
  </si>
  <si>
    <t>222_UWCr-3-2</t>
  </si>
  <si>
    <t>20131212@322.asc</t>
  </si>
  <si>
    <t>20131212@323.asc</t>
  </si>
  <si>
    <t>20131212@324.asc</t>
  </si>
  <si>
    <t>20131212@343.asc</t>
  </si>
  <si>
    <t>222_UWCr-3-4</t>
  </si>
  <si>
    <t>20131212@344.asc</t>
  </si>
  <si>
    <t>20131212@345.asc</t>
  </si>
  <si>
    <t>20131212@346.asc</t>
  </si>
  <si>
    <t>20131212@360.asc</t>
  </si>
  <si>
    <t>211_UWCr-3-2</t>
  </si>
  <si>
    <t>20131212@361.asc</t>
  </si>
  <si>
    <t>20131212@362.asc</t>
  </si>
  <si>
    <t>20131212@363.asc</t>
  </si>
  <si>
    <t>Mean UWCr-3</t>
  </si>
  <si>
    <t>Mean UWCr-2</t>
  </si>
  <si>
    <t>Mean Spinel</t>
  </si>
  <si>
    <t>WI STD 31 - Spinel #1</t>
  </si>
  <si>
    <t>∆17O_Raw_OH-corrected-2SD</t>
  </si>
  <si>
    <t>d17_Raw_OH-corrected-2SE_2SD</t>
  </si>
  <si>
    <t>d18O_Raw-2SE_2SD</t>
  </si>
  <si>
    <t>bias for d18O</t>
  </si>
  <si>
    <t>relative bias for d18O</t>
  </si>
  <si>
    <t>Bias correction = ax +b; a, b</t>
  </si>
  <si>
    <t>Bracket standard 160-164</t>
  </si>
  <si>
    <t>Bracket standard 164-218</t>
  </si>
  <si>
    <t>Bracket standard 218</t>
  </si>
  <si>
    <t>Bracket standard 218-219</t>
  </si>
  <si>
    <t>Bracket standard 219</t>
  </si>
  <si>
    <t>Bracket standard 179</t>
  </si>
  <si>
    <t>Bracket standard 172-195</t>
  </si>
  <si>
    <t>Bracket standard 190-172</t>
  </si>
  <si>
    <t>Bracket standard 195-220</t>
  </si>
  <si>
    <t>Bracket standard 220</t>
  </si>
  <si>
    <t>Bracket standard 220-221</t>
  </si>
  <si>
    <t>Bracket standard 221</t>
  </si>
  <si>
    <t>Bracket standard 221-222</t>
  </si>
  <si>
    <t>Bracket standard 222</t>
  </si>
  <si>
    <t>Bracket standard 222-211</t>
  </si>
  <si>
    <t>A1g (v1) peak position</t>
  </si>
  <si>
    <t>A1g (v1) FWHM</t>
  </si>
  <si>
    <t>F2g (v3) or Eg (v2) position</t>
  </si>
  <si>
    <t>F2g (v3) or Eg (v2) position FWHM</t>
  </si>
  <si>
    <t>OH correction to d17O = (OH/17O)*(2.6E-5)</t>
  </si>
  <si>
    <t>error OH correction to d17O  (37% of correction)</t>
  </si>
  <si>
    <t>Rejected</t>
  </si>
  <si>
    <t>Accepted</t>
  </si>
  <si>
    <t>Rejected fraction</t>
  </si>
  <si>
    <t>Size (long axis; µm)</t>
  </si>
  <si>
    <t>Spots</t>
  </si>
  <si>
    <t>Grains</t>
  </si>
  <si>
    <t>EOC</t>
  </si>
  <si>
    <t>Terrestrial</t>
  </si>
  <si>
    <t>Other meteorites</t>
  </si>
  <si>
    <t>UOC</t>
  </si>
  <si>
    <t>Cr2O3/FeO</t>
  </si>
  <si>
    <t>Al2O3</t>
  </si>
  <si>
    <t>Categories</t>
  </si>
  <si>
    <t>Likely source</t>
  </si>
  <si>
    <t>Classification definition presented in Terfelt and Schmit (2021) based on elemental oxide concentratons (wt%).</t>
  </si>
  <si>
    <t>D17O also within 2SD slightly above TFL</t>
  </si>
  <si>
    <t>D17O  &gt;3 ‰</t>
  </si>
  <si>
    <r>
      <rPr>
        <sz val="11"/>
        <rFont val="Symbol"/>
        <family val="1"/>
        <charset val="2"/>
      </rPr>
      <t>D</t>
    </r>
    <r>
      <rPr>
        <vertAlign val="superscript"/>
        <sz val="11"/>
        <rFont val="Arial"/>
        <family val="2"/>
      </rPr>
      <t>17</t>
    </r>
    <r>
      <rPr>
        <sz val="11"/>
        <rFont val="Arial"/>
        <family val="2"/>
      </rPr>
      <t>O &gt;1.10‰ and TiO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&gt;3.40 wt%</t>
    </r>
  </si>
  <si>
    <r>
      <rPr>
        <sz val="11"/>
        <rFont val="Symbol"/>
        <family val="1"/>
        <charset val="2"/>
      </rPr>
      <t>D</t>
    </r>
    <r>
      <rPr>
        <vertAlign val="superscript"/>
        <sz val="11"/>
        <rFont val="Arial"/>
        <family val="2"/>
      </rPr>
      <t>17</t>
    </r>
    <r>
      <rPr>
        <sz val="11"/>
        <rFont val="Arial"/>
        <family val="2"/>
      </rPr>
      <t>O &gt;0.75‰ and TiO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&lt;3.40 wt%</t>
    </r>
  </si>
  <si>
    <r>
      <rPr>
        <sz val="11"/>
        <rFont val="Symbol"/>
        <family val="1"/>
        <charset val="2"/>
      </rPr>
      <t>D</t>
    </r>
    <r>
      <rPr>
        <vertAlign val="superscript"/>
        <sz val="11"/>
        <rFont val="Arial"/>
        <family val="2"/>
      </rPr>
      <t>17</t>
    </r>
    <r>
      <rPr>
        <sz val="11"/>
        <rFont val="Arial"/>
        <family val="2"/>
      </rPr>
      <t>O &lt;0.75‰, TiO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&lt;2.70 wt%</t>
    </r>
  </si>
  <si>
    <t>Probably terrestrial, D17O at TFL, V2O3 &lt;0.5%</t>
  </si>
  <si>
    <r>
      <t xml:space="preserve">Primitive or ungrouped achondrites or HEDs, </t>
    </r>
    <r>
      <rPr>
        <sz val="11"/>
        <rFont val="Symbol"/>
        <family val="1"/>
        <charset val="2"/>
      </rPr>
      <t>D</t>
    </r>
    <r>
      <rPr>
        <vertAlign val="superscript"/>
        <sz val="11"/>
        <rFont val="Arial"/>
        <family val="2"/>
      </rPr>
      <t>17</t>
    </r>
    <r>
      <rPr>
        <sz val="11"/>
        <rFont val="Arial"/>
        <family val="2"/>
      </rPr>
      <t>O near but still below TFL, but V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0</t>
    </r>
    <r>
      <rPr>
        <vertAlign val="subscript"/>
        <sz val="11"/>
        <rFont val="Arial"/>
        <family val="2"/>
      </rPr>
      <t>3</t>
    </r>
    <r>
      <rPr>
        <sz val="11"/>
        <rFont val="Arial"/>
        <family val="2"/>
      </rPr>
      <t xml:space="preserve"> &gt;0.5%</t>
    </r>
  </si>
  <si>
    <t>HEDs, D17O from -0.5‰ to clearly below TFL within 2SD, TiO2 &gt;~2 wt% to &gt;7 wt%</t>
  </si>
  <si>
    <r>
      <t xml:space="preserve">Primitive or ungrouped achondrites or HEDs, </t>
    </r>
    <r>
      <rPr>
        <sz val="11"/>
        <rFont val="Symbol"/>
        <family val="1"/>
        <charset val="2"/>
      </rPr>
      <t>D</t>
    </r>
    <r>
      <rPr>
        <vertAlign val="superscript"/>
        <sz val="11"/>
        <rFont val="Arial"/>
        <family val="2"/>
      </rPr>
      <t>17</t>
    </r>
    <r>
      <rPr>
        <sz val="11"/>
        <rFont val="Arial"/>
        <family val="2"/>
      </rPr>
      <t>O from –0.5‰ to clearly below TFL within 2SD, TiO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&lt;2 wt%</t>
    </r>
  </si>
  <si>
    <r>
      <t xml:space="preserve">Primitive or ungrouped achondrites, </t>
    </r>
    <r>
      <rPr>
        <sz val="11"/>
        <rFont val="Symbol"/>
        <family val="1"/>
        <charset val="2"/>
      </rPr>
      <t>D</t>
    </r>
    <r>
      <rPr>
        <vertAlign val="superscript"/>
        <sz val="11"/>
        <rFont val="Arial"/>
        <family val="2"/>
      </rPr>
      <t>17</t>
    </r>
    <r>
      <rPr>
        <sz val="11"/>
        <rFont val="Arial"/>
        <family val="2"/>
      </rPr>
      <t>O of –2 to –0.5 ‰</t>
    </r>
  </si>
  <si>
    <r>
      <t xml:space="preserve">Ungrouped achondrite; very low </t>
    </r>
    <r>
      <rPr>
        <sz val="11"/>
        <rFont val="Symbol"/>
        <family val="1"/>
        <charset val="2"/>
      </rPr>
      <t>D</t>
    </r>
    <r>
      <rPr>
        <vertAlign val="superscript"/>
        <sz val="11"/>
        <rFont val="Arial"/>
        <family val="2"/>
      </rPr>
      <t>17</t>
    </r>
    <r>
      <rPr>
        <sz val="11"/>
        <rFont val="Arial"/>
        <family val="2"/>
      </rPr>
      <t xml:space="preserve">O, mantle equivalent to Bocaiuva or NWA 176 </t>
    </r>
  </si>
  <si>
    <t>Definition</t>
  </si>
  <si>
    <t>Group</t>
  </si>
  <si>
    <t>Classification definition introduced by Heck et al. (2017) based on combining oxygen isotopic compositions and elemental oxide concentratons.</t>
  </si>
  <si>
    <t>Table S1: Overview of classification system from Heck et al. (2017) based on O-isotopes and elemental oxides and Terfelt and Schmitz (2021) based on elemental oxides only. TFL=Terrestrial Mass Fractionation Line in three oxygen isotope space.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</si>
</sst>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h:mm;@"/>
    <numFmt numFmtId="166" formatCode="0.000"/>
  </numFmts>
  <fonts count="2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sz val="12"/>
      <color theme="1"/>
      <name val="Calibri"/>
      <family val="2"/>
    </font>
    <font>
      <b/>
      <sz val="12"/>
      <color rgb="FF0432FF"/>
      <name val="Calibri"/>
      <family val="2"/>
      <scheme val="minor"/>
    </font>
    <font>
      <sz val="12"/>
      <color rgb="FF0432FF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b/>
      <sz val="12"/>
      <color theme="0"/>
      <name val="Calibri"/>
      <family val="2"/>
    </font>
    <font>
      <sz val="12"/>
      <name val="Calibri"/>
      <family val="2"/>
    </font>
    <font>
      <sz val="12"/>
      <name val="Calibri"/>
      <family val="2"/>
      <scheme val="minor"/>
    </font>
    <font>
      <sz val="11"/>
      <name val="Arial"/>
      <family val="2"/>
    </font>
    <font>
      <sz val="11"/>
      <name val="Arial"/>
      <family val="1"/>
      <charset val="2"/>
    </font>
    <font>
      <sz val="11"/>
      <name val="Symbol"/>
      <family val="1"/>
      <charset val="2"/>
    </font>
    <font>
      <vertAlign val="superscript"/>
      <sz val="11"/>
      <name val="Arial"/>
      <family val="2"/>
    </font>
    <font>
      <vertAlign val="subscript"/>
      <sz val="11"/>
      <name val="Arial"/>
      <family val="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65">
    <xf numFmtId="0" fontId="0" fillId="0" borderId="0" xfId="0"/>
    <xf numFmtId="9" fontId="0" fillId="0" borderId="0" xfId="75" applyFont="1" applyFill="1"/>
    <xf numFmtId="2" fontId="0" fillId="0" borderId="0" xfId="0" applyNumberFormat="1"/>
    <xf numFmtId="164" fontId="0" fillId="0" borderId="0" xfId="0" applyNumberFormat="1"/>
    <xf numFmtId="0" fontId="0" fillId="0" borderId="0" xfId="0" quotePrefix="1"/>
    <xf numFmtId="1" fontId="0" fillId="0" borderId="0" xfId="0" applyNumberFormat="1"/>
    <xf numFmtId="14" fontId="0" fillId="0" borderId="0" xfId="0" applyNumberFormat="1"/>
    <xf numFmtId="165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166" fontId="5" fillId="0" borderId="0" xfId="0" applyNumberFormat="1" applyFont="1"/>
    <xf numFmtId="166" fontId="8" fillId="0" borderId="0" xfId="0" applyNumberFormat="1" applyFont="1" applyAlignment="1">
      <alignment horizontal="right"/>
    </xf>
    <xf numFmtId="166" fontId="8" fillId="0" borderId="0" xfId="0" applyNumberFormat="1" applyFont="1"/>
    <xf numFmtId="166" fontId="5" fillId="0" borderId="0" xfId="0" applyNumberFormat="1" applyFont="1" applyAlignment="1">
      <alignment horizontal="left"/>
    </xf>
    <xf numFmtId="166" fontId="10" fillId="0" borderId="0" xfId="0" applyNumberFormat="1" applyFont="1"/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wrapText="1"/>
    </xf>
    <xf numFmtId="11" fontId="0" fillId="0" borderId="0" xfId="0" applyNumberFormat="1"/>
    <xf numFmtId="166" fontId="11" fillId="0" borderId="0" xfId="0" applyNumberFormat="1" applyFont="1"/>
    <xf numFmtId="166" fontId="12" fillId="0" borderId="0" xfId="0" applyNumberFormat="1" applyFont="1"/>
    <xf numFmtId="0" fontId="1" fillId="0" borderId="0" xfId="0" applyFont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1" fontId="11" fillId="0" borderId="0" xfId="0" applyNumberFormat="1" applyFont="1"/>
    <xf numFmtId="11" fontId="12" fillId="0" borderId="0" xfId="0" applyNumberFormat="1" applyFont="1"/>
    <xf numFmtId="14" fontId="12" fillId="0" borderId="0" xfId="0" applyNumberFormat="1" applyFont="1"/>
    <xf numFmtId="165" fontId="12" fillId="0" borderId="0" xfId="0" applyNumberFormat="1" applyFont="1"/>
    <xf numFmtId="2" fontId="11" fillId="0" borderId="0" xfId="0" applyNumberFormat="1" applyFont="1"/>
    <xf numFmtId="0" fontId="14" fillId="0" borderId="0" xfId="0" applyFont="1" applyAlignment="1">
      <alignment horizontal="left"/>
    </xf>
    <xf numFmtId="166" fontId="15" fillId="0" borderId="0" xfId="0" applyNumberFormat="1" applyFont="1"/>
    <xf numFmtId="9" fontId="0" fillId="0" borderId="0" xfId="75" applyFont="1"/>
    <xf numFmtId="0" fontId="0" fillId="2" borderId="0" xfId="0" applyFill="1"/>
    <xf numFmtId="166" fontId="0" fillId="2" borderId="0" xfId="0" applyNumberFormat="1" applyFill="1"/>
    <xf numFmtId="166" fontId="15" fillId="2" borderId="0" xfId="0" applyNumberFormat="1" applyFont="1" applyFill="1"/>
    <xf numFmtId="11" fontId="0" fillId="2" borderId="0" xfId="0" applyNumberFormat="1" applyFill="1"/>
    <xf numFmtId="2" fontId="0" fillId="2" borderId="0" xfId="0" applyNumberFormat="1" applyFill="1"/>
    <xf numFmtId="14" fontId="0" fillId="2" borderId="0" xfId="0" applyNumberFormat="1" applyFill="1"/>
    <xf numFmtId="165" fontId="0" fillId="2" borderId="0" xfId="0" applyNumberFormat="1" applyFill="1"/>
    <xf numFmtId="0" fontId="0" fillId="0" borderId="0" xfId="0" applyAlignment="1">
      <alignment horizontal="right"/>
    </xf>
    <xf numFmtId="2" fontId="0" fillId="3" borderId="0" xfId="0" applyNumberForma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6" fillId="0" borderId="0" xfId="0" applyFont="1"/>
    <xf numFmtId="0" fontId="17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/>
    </xf>
    <xf numFmtId="0" fontId="21" fillId="0" borderId="0" xfId="0" applyFont="1"/>
    <xf numFmtId="2" fontId="21" fillId="0" borderId="0" xfId="0" applyNumberFormat="1" applyFont="1" applyAlignment="1">
      <alignment horizontal="right"/>
    </xf>
    <xf numFmtId="0" fontId="22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/>
    </xf>
  </cellXfs>
  <cellStyles count="7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Normal" xfId="0" builtinId="0"/>
    <cellStyle name="Percent" xfId="75" builtinId="5"/>
  </cellStyles>
  <dxfs count="9">
    <dxf>
      <font>
        <color rgb="FF9C0006"/>
      </font>
      <fill>
        <patternFill>
          <bgColor rgb="FFFFC7CE"/>
        </patternFill>
      </fill>
    </dxf>
    <dxf>
      <font>
        <color theme="2" tint="-0.89996032593768116"/>
      </font>
      <fill>
        <patternFill>
          <bgColor theme="2" tint="-9.9948118533890809E-2"/>
        </patternFill>
      </fill>
    </dxf>
    <dxf>
      <font>
        <color rgb="FF0070C0"/>
      </font>
      <fill>
        <patternFill>
          <bgColor theme="8" tint="0.79998168889431442"/>
        </patternFill>
      </fill>
    </dxf>
    <dxf>
      <font>
        <color rgb="FF0070C0"/>
      </font>
      <fill>
        <patternFill>
          <bgColor theme="8" tint="0.79998168889431442"/>
        </patternFill>
      </fill>
    </dxf>
    <dxf>
      <font>
        <color rgb="FF0070C0"/>
      </font>
      <fill>
        <patternFill>
          <bgColor theme="8" tint="0.79998168889431442"/>
        </patternFill>
      </fill>
    </dxf>
    <dxf>
      <font>
        <color rgb="FF0070C0"/>
      </font>
      <fill>
        <patternFill>
          <bgColor theme="8" tint="0.79998168889431442"/>
        </patternFill>
      </fill>
    </dxf>
    <dxf>
      <font>
        <color rgb="FF0070C0"/>
      </font>
      <fill>
        <patternFill>
          <bgColor theme="8" tint="0.79998168889431442"/>
        </patternFill>
      </fill>
    </dxf>
    <dxf>
      <font>
        <color rgb="FF0070C0"/>
      </font>
      <fill>
        <patternFill>
          <bgColor theme="8" tint="0.79998168889431442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Medium4"/>
  <colors>
    <mruColors>
      <color rgb="FFFFB6BE"/>
      <color rgb="FF0432FF"/>
      <color rgb="FFFF9300"/>
      <color rgb="FFD5FC79"/>
      <color rgb="FFD883FF"/>
      <color rgb="FF942093"/>
      <color rgb="FF00FB92"/>
      <color rgb="FF00FDFF"/>
      <color rgb="FF945200"/>
      <color rgb="FF008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Table_S2a_fulldata!$AU$1</c:f>
              <c:strCache>
                <c:ptCount val="1"/>
                <c:pt idx="0">
                  <c:v>D17O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Table_S2a_fulldata!$Q$2:$Q$253</c:f>
              <c:numCache>
                <c:formatCode>0.000</c:formatCode>
                <c:ptCount val="252"/>
                <c:pt idx="0">
                  <c:v>0.43542039313293285</c:v>
                </c:pt>
                <c:pt idx="1">
                  <c:v>0.11248528991654731</c:v>
                </c:pt>
                <c:pt idx="2">
                  <c:v>0.19219754763452554</c:v>
                </c:pt>
                <c:pt idx="3">
                  <c:v>0.11038205352685303</c:v>
                </c:pt>
                <c:pt idx="4">
                  <c:v>0.10051808912525625</c:v>
                </c:pt>
                <c:pt idx="5">
                  <c:v>0.1002722201115</c:v>
                </c:pt>
                <c:pt idx="7">
                  <c:v>0.38373434663862038</c:v>
                </c:pt>
                <c:pt idx="8">
                  <c:v>0.32013169518558277</c:v>
                </c:pt>
                <c:pt idx="9">
                  <c:v>0.35900837641988781</c:v>
                </c:pt>
                <c:pt idx="10">
                  <c:v>0.31295903869435615</c:v>
                </c:pt>
                <c:pt idx="11">
                  <c:v>0.34166806612943273</c:v>
                </c:pt>
                <c:pt idx="12">
                  <c:v>0.15245926284363048</c:v>
                </c:pt>
                <c:pt idx="13">
                  <c:v>0.1002878597496691</c:v>
                </c:pt>
                <c:pt idx="14">
                  <c:v>0.10791305259496005</c:v>
                </c:pt>
                <c:pt idx="15">
                  <c:v>0.35686555936714748</c:v>
                </c:pt>
                <c:pt idx="16">
                  <c:v>0.34868337012108352</c:v>
                </c:pt>
                <c:pt idx="17">
                  <c:v>0.20249332376289039</c:v>
                </c:pt>
                <c:pt idx="18">
                  <c:v>9.6163616686170336E-2</c:v>
                </c:pt>
                <c:pt idx="19">
                  <c:v>0.17670154350445652</c:v>
                </c:pt>
                <c:pt idx="20">
                  <c:v>0.15943774123212545</c:v>
                </c:pt>
                <c:pt idx="21">
                  <c:v>0.12112315865786355</c:v>
                </c:pt>
                <c:pt idx="22">
                  <c:v>0.23801721913343304</c:v>
                </c:pt>
                <c:pt idx="23">
                  <c:v>0.17437117772402796</c:v>
                </c:pt>
                <c:pt idx="24">
                  <c:v>0.10488182646217553</c:v>
                </c:pt>
                <c:pt idx="25">
                  <c:v>9.823032067088408E-2</c:v>
                </c:pt>
                <c:pt idx="26">
                  <c:v>0.30198697412159065</c:v>
                </c:pt>
                <c:pt idx="27">
                  <c:v>0.15381011772284478</c:v>
                </c:pt>
                <c:pt idx="28">
                  <c:v>0.31827294151380731</c:v>
                </c:pt>
                <c:pt idx="29">
                  <c:v>0.25810443108177067</c:v>
                </c:pt>
                <c:pt idx="30">
                  <c:v>0.32113814813155445</c:v>
                </c:pt>
                <c:pt idx="31">
                  <c:v>9.5425522353706202E-2</c:v>
                </c:pt>
                <c:pt idx="32">
                  <c:v>0.17160630866172705</c:v>
                </c:pt>
                <c:pt idx="33">
                  <c:v>0.10498658980172659</c:v>
                </c:pt>
                <c:pt idx="34">
                  <c:v>0.10291421560349666</c:v>
                </c:pt>
                <c:pt idx="35">
                  <c:v>0.10184833466008854</c:v>
                </c:pt>
                <c:pt idx="36">
                  <c:v>0.10450537549810464</c:v>
                </c:pt>
                <c:pt idx="37">
                  <c:v>0.11471464756204601</c:v>
                </c:pt>
                <c:pt idx="38">
                  <c:v>0.10844481569820925</c:v>
                </c:pt>
                <c:pt idx="39">
                  <c:v>0.10274789079523924</c:v>
                </c:pt>
                <c:pt idx="40">
                  <c:v>0.13993224864430989</c:v>
                </c:pt>
                <c:pt idx="41">
                  <c:v>0.13985633127661376</c:v>
                </c:pt>
                <c:pt idx="42">
                  <c:v>0.17222211776083673</c:v>
                </c:pt>
                <c:pt idx="43">
                  <c:v>0.13722377254015342</c:v>
                </c:pt>
                <c:pt idx="44">
                  <c:v>0.13984464827204243</c:v>
                </c:pt>
                <c:pt idx="45">
                  <c:v>0.18456797655746507</c:v>
                </c:pt>
                <c:pt idx="46">
                  <c:v>0.13002998030685076</c:v>
                </c:pt>
                <c:pt idx="47">
                  <c:v>0.13218599405576784</c:v>
                </c:pt>
                <c:pt idx="48">
                  <c:v>0.1499001329587652</c:v>
                </c:pt>
                <c:pt idx="49">
                  <c:v>0.10616531887757909</c:v>
                </c:pt>
                <c:pt idx="50">
                  <c:v>0.13836301164644257</c:v>
                </c:pt>
                <c:pt idx="51">
                  <c:v>0.14707062246703717</c:v>
                </c:pt>
                <c:pt idx="52">
                  <c:v>8.4237943554528155E-2</c:v>
                </c:pt>
                <c:pt idx="53">
                  <c:v>0.14262165308382002</c:v>
                </c:pt>
                <c:pt idx="54">
                  <c:v>0.10897781137856329</c:v>
                </c:pt>
                <c:pt idx="55">
                  <c:v>0.10836393452330993</c:v>
                </c:pt>
                <c:pt idx="56">
                  <c:v>0.10673874094667155</c:v>
                </c:pt>
                <c:pt idx="57">
                  <c:v>0.10255233388147394</c:v>
                </c:pt>
                <c:pt idx="58">
                  <c:v>9.6092382136393345E-2</c:v>
                </c:pt>
                <c:pt idx="59">
                  <c:v>0.10151109533025396</c:v>
                </c:pt>
                <c:pt idx="60">
                  <c:v>0.11752387610105601</c:v>
                </c:pt>
                <c:pt idx="61">
                  <c:v>0.1459424746521242</c:v>
                </c:pt>
                <c:pt idx="62">
                  <c:v>0.19627796279028556</c:v>
                </c:pt>
                <c:pt idx="63">
                  <c:v>0.1027639154421572</c:v>
                </c:pt>
                <c:pt idx="64">
                  <c:v>0.10325318110311489</c:v>
                </c:pt>
                <c:pt idx="65">
                  <c:v>0.3282350114699088</c:v>
                </c:pt>
                <c:pt idx="66">
                  <c:v>0.10884780363824839</c:v>
                </c:pt>
                <c:pt idx="67">
                  <c:v>0.11353357417740864</c:v>
                </c:pt>
                <c:pt idx="68">
                  <c:v>0.1003093462343711</c:v>
                </c:pt>
                <c:pt idx="69">
                  <c:v>0.12657071649248133</c:v>
                </c:pt>
                <c:pt idx="70">
                  <c:v>9.4308294133536613E-2</c:v>
                </c:pt>
                <c:pt idx="71">
                  <c:v>0.35607430910082138</c:v>
                </c:pt>
                <c:pt idx="72">
                  <c:v>0.34766588919513952</c:v>
                </c:pt>
                <c:pt idx="73">
                  <c:v>0.26076586003425639</c:v>
                </c:pt>
                <c:pt idx="74">
                  <c:v>0.1314709623701022</c:v>
                </c:pt>
                <c:pt idx="75">
                  <c:v>0.19555330131866963</c:v>
                </c:pt>
                <c:pt idx="76">
                  <c:v>0.14277331109458263</c:v>
                </c:pt>
                <c:pt idx="77">
                  <c:v>0.10787208058360682</c:v>
                </c:pt>
                <c:pt idx="78">
                  <c:v>0.107577128701084</c:v>
                </c:pt>
                <c:pt idx="79">
                  <c:v>0.13574630946235072</c:v>
                </c:pt>
                <c:pt idx="80">
                  <c:v>0.11791817629613591</c:v>
                </c:pt>
                <c:pt idx="81">
                  <c:v>0.20813279399361923</c:v>
                </c:pt>
                <c:pt idx="82">
                  <c:v>0.23001096872977189</c:v>
                </c:pt>
                <c:pt idx="83">
                  <c:v>0.34462601229088208</c:v>
                </c:pt>
                <c:pt idx="84">
                  <c:v>0.10572199578675152</c:v>
                </c:pt>
                <c:pt idx="85">
                  <c:v>0.10345044333306763</c:v>
                </c:pt>
                <c:pt idx="86">
                  <c:v>0.18768469217910566</c:v>
                </c:pt>
                <c:pt idx="87">
                  <c:v>0.36536549412308322</c:v>
                </c:pt>
                <c:pt idx="88">
                  <c:v>0.10546124275380314</c:v>
                </c:pt>
                <c:pt idx="89">
                  <c:v>0.12769048542703637</c:v>
                </c:pt>
                <c:pt idx="90">
                  <c:v>0.10109408015059974</c:v>
                </c:pt>
                <c:pt idx="91">
                  <c:v>0.31825731072875968</c:v>
                </c:pt>
                <c:pt idx="92">
                  <c:v>0.31941458531793882</c:v>
                </c:pt>
                <c:pt idx="93">
                  <c:v>0.36433767349004476</c:v>
                </c:pt>
                <c:pt idx="94">
                  <c:v>0.18439170028799581</c:v>
                </c:pt>
                <c:pt idx="95">
                  <c:v>0.444253580322091</c:v>
                </c:pt>
                <c:pt idx="96">
                  <c:v>0.14254230068257101</c:v>
                </c:pt>
                <c:pt idx="97">
                  <c:v>0.137719349256332</c:v>
                </c:pt>
                <c:pt idx="98">
                  <c:v>0.16617459997403444</c:v>
                </c:pt>
                <c:pt idx="99">
                  <c:v>0.13025177367333615</c:v>
                </c:pt>
                <c:pt idx="100">
                  <c:v>0.14614821598224084</c:v>
                </c:pt>
                <c:pt idx="101">
                  <c:v>0.43378946057924894</c:v>
                </c:pt>
                <c:pt idx="102">
                  <c:v>0.17342314076317836</c:v>
                </c:pt>
                <c:pt idx="103">
                  <c:v>0.47193078248621356</c:v>
                </c:pt>
                <c:pt idx="104">
                  <c:v>0.21048518432847335</c:v>
                </c:pt>
                <c:pt idx="105">
                  <c:v>0.21530690365220659</c:v>
                </c:pt>
                <c:pt idx="106">
                  <c:v>0.39063071379905423</c:v>
                </c:pt>
                <c:pt idx="107">
                  <c:v>0.13084179724947662</c:v>
                </c:pt>
                <c:pt idx="108">
                  <c:v>0.26610421760795461</c:v>
                </c:pt>
                <c:pt idx="109">
                  <c:v>0.34107618696322589</c:v>
                </c:pt>
                <c:pt idx="110">
                  <c:v>0.10139748423366739</c:v>
                </c:pt>
                <c:pt idx="111">
                  <c:v>0.42232159905212413</c:v>
                </c:pt>
                <c:pt idx="112">
                  <c:v>0.3858340532407295</c:v>
                </c:pt>
                <c:pt idx="113">
                  <c:v>0.28318374305658434</c:v>
                </c:pt>
                <c:pt idx="114">
                  <c:v>0.46109046858552749</c:v>
                </c:pt>
                <c:pt idx="115">
                  <c:v>0.19738456438214202</c:v>
                </c:pt>
                <c:pt idx="116">
                  <c:v>0.10429503297904648</c:v>
                </c:pt>
                <c:pt idx="117">
                  <c:v>0.32858885400159821</c:v>
                </c:pt>
                <c:pt idx="118">
                  <c:v>0.36551913639635131</c:v>
                </c:pt>
                <c:pt idx="119">
                  <c:v>0.26240811664397523</c:v>
                </c:pt>
                <c:pt idx="120">
                  <c:v>0.11611182324643904</c:v>
                </c:pt>
                <c:pt idx="121">
                  <c:v>0.2343198893957151</c:v>
                </c:pt>
                <c:pt idx="122">
                  <c:v>0.25243186722513083</c:v>
                </c:pt>
                <c:pt idx="123">
                  <c:v>0.1964446444057871</c:v>
                </c:pt>
                <c:pt idx="124">
                  <c:v>0.20904604537361601</c:v>
                </c:pt>
                <c:pt idx="125">
                  <c:v>0.13230809526696141</c:v>
                </c:pt>
                <c:pt idx="126">
                  <c:v>0.28065117830157649</c:v>
                </c:pt>
                <c:pt idx="127">
                  <c:v>0.24705352486885157</c:v>
                </c:pt>
                <c:pt idx="128">
                  <c:v>0.18431848993944086</c:v>
                </c:pt>
                <c:pt idx="129">
                  <c:v>0.18041387066153464</c:v>
                </c:pt>
                <c:pt idx="130">
                  <c:v>0.19846243295675839</c:v>
                </c:pt>
                <c:pt idx="131">
                  <c:v>0.21265927425710371</c:v>
                </c:pt>
                <c:pt idx="132">
                  <c:v>0.1134348604617714</c:v>
                </c:pt>
                <c:pt idx="133">
                  <c:v>0.10725472334553067</c:v>
                </c:pt>
                <c:pt idx="134">
                  <c:v>0.10620395014797594</c:v>
                </c:pt>
                <c:pt idx="135">
                  <c:v>0.15362926882599565</c:v>
                </c:pt>
                <c:pt idx="136">
                  <c:v>0.18989087557181539</c:v>
                </c:pt>
                <c:pt idx="137">
                  <c:v>0.1262410484244674</c:v>
                </c:pt>
                <c:pt idx="138">
                  <c:v>0.1183492845868292</c:v>
                </c:pt>
                <c:pt idx="139">
                  <c:v>0.17314932626818486</c:v>
                </c:pt>
                <c:pt idx="140">
                  <c:v>0.10668480600117318</c:v>
                </c:pt>
                <c:pt idx="141">
                  <c:v>0.23122926509033256</c:v>
                </c:pt>
                <c:pt idx="142">
                  <c:v>0.16613237833187838</c:v>
                </c:pt>
                <c:pt idx="143">
                  <c:v>0.13307562668244416</c:v>
                </c:pt>
                <c:pt idx="144">
                  <c:v>0.27527650002137999</c:v>
                </c:pt>
                <c:pt idx="145">
                  <c:v>0.21463266952687157</c:v>
                </c:pt>
                <c:pt idx="146">
                  <c:v>0.25714218487017282</c:v>
                </c:pt>
                <c:pt idx="147">
                  <c:v>0.40867539872463554</c:v>
                </c:pt>
                <c:pt idx="148">
                  <c:v>0.30231545208866839</c:v>
                </c:pt>
                <c:pt idx="150">
                  <c:v>1.148367807849775</c:v>
                </c:pt>
                <c:pt idx="151">
                  <c:v>2.3456615744840157</c:v>
                </c:pt>
                <c:pt idx="152">
                  <c:v>2.7688461193824021</c:v>
                </c:pt>
                <c:pt idx="153">
                  <c:v>0.53275921938456705</c:v>
                </c:pt>
                <c:pt idx="154">
                  <c:v>3.1940374851471129</c:v>
                </c:pt>
                <c:pt idx="155">
                  <c:v>0.62762456231272745</c:v>
                </c:pt>
                <c:pt idx="156">
                  <c:v>0.84465513800548031</c:v>
                </c:pt>
                <c:pt idx="157">
                  <c:v>0.89150436483716033</c:v>
                </c:pt>
                <c:pt idx="158">
                  <c:v>2.5643278700963639</c:v>
                </c:pt>
                <c:pt idx="159">
                  <c:v>1.8941479230299227</c:v>
                </c:pt>
                <c:pt idx="160">
                  <c:v>1.8505648750948247</c:v>
                </c:pt>
                <c:pt idx="161">
                  <c:v>1.193149228909133</c:v>
                </c:pt>
                <c:pt idx="162">
                  <c:v>1.4774041523364263</c:v>
                </c:pt>
                <c:pt idx="163">
                  <c:v>1.8689633384541502</c:v>
                </c:pt>
                <c:pt idx="164">
                  <c:v>0.85418510470998876</c:v>
                </c:pt>
                <c:pt idx="165">
                  <c:v>0.82997107470914255</c:v>
                </c:pt>
                <c:pt idx="166">
                  <c:v>0.6218113190467518</c:v>
                </c:pt>
                <c:pt idx="167">
                  <c:v>0.73320525770536438</c:v>
                </c:pt>
                <c:pt idx="168">
                  <c:v>3.1440763712939388</c:v>
                </c:pt>
                <c:pt idx="169">
                  <c:v>1.1657303613762564</c:v>
                </c:pt>
                <c:pt idx="170">
                  <c:v>0.96036210264477717</c:v>
                </c:pt>
                <c:pt idx="171">
                  <c:v>1.8956070806264986</c:v>
                </c:pt>
                <c:pt idx="172">
                  <c:v>2.3311479692681623</c:v>
                </c:pt>
                <c:pt idx="173">
                  <c:v>1.5919364514535757</c:v>
                </c:pt>
                <c:pt idx="174">
                  <c:v>0.61083536917699521</c:v>
                </c:pt>
                <c:pt idx="175">
                  <c:v>0.50111431204201828</c:v>
                </c:pt>
                <c:pt idx="176">
                  <c:v>1.6296125984832448</c:v>
                </c:pt>
                <c:pt idx="177">
                  <c:v>0.92540031479031248</c:v>
                </c:pt>
                <c:pt idx="178">
                  <c:v>1.1205991332197813</c:v>
                </c:pt>
                <c:pt idx="179">
                  <c:v>4.2475681115646591</c:v>
                </c:pt>
                <c:pt idx="180">
                  <c:v>0.54623520996515273</c:v>
                </c:pt>
                <c:pt idx="181">
                  <c:v>1.7463954461948317</c:v>
                </c:pt>
                <c:pt idx="182">
                  <c:v>0.66010928266330893</c:v>
                </c:pt>
                <c:pt idx="183">
                  <c:v>6.7683908443825711</c:v>
                </c:pt>
                <c:pt idx="184">
                  <c:v>0.66922347232474422</c:v>
                </c:pt>
                <c:pt idx="185">
                  <c:v>0.60485473041798699</c:v>
                </c:pt>
                <c:pt idx="186">
                  <c:v>2.8581528901769757</c:v>
                </c:pt>
                <c:pt idx="187">
                  <c:v>0.82408860531691763</c:v>
                </c:pt>
                <c:pt idx="188">
                  <c:v>1.251018072972629</c:v>
                </c:pt>
                <c:pt idx="189">
                  <c:v>2.0601408964359629</c:v>
                </c:pt>
                <c:pt idx="190">
                  <c:v>0.51970299028068967</c:v>
                </c:pt>
                <c:pt idx="191">
                  <c:v>0.54179423142687555</c:v>
                </c:pt>
                <c:pt idx="192">
                  <c:v>0.78015053306310267</c:v>
                </c:pt>
                <c:pt idx="193">
                  <c:v>0.60748142335718935</c:v>
                </c:pt>
                <c:pt idx="194">
                  <c:v>1.2444851094514966</c:v>
                </c:pt>
                <c:pt idx="195">
                  <c:v>0.62602674479290055</c:v>
                </c:pt>
                <c:pt idx="196">
                  <c:v>1.6614686208265175</c:v>
                </c:pt>
              </c:numCache>
            </c:numRef>
          </c:xVal>
          <c:yVal>
            <c:numRef>
              <c:f>Table_S2a_fulldata!$AU$2:$AU$253</c:f>
              <c:numCache>
                <c:formatCode>0.00</c:formatCode>
                <c:ptCount val="252"/>
                <c:pt idx="0">
                  <c:v>-0.62040662626750009</c:v>
                </c:pt>
                <c:pt idx="1">
                  <c:v>-0.34514125017636843</c:v>
                </c:pt>
                <c:pt idx="2">
                  <c:v>-0.4187193237736464</c:v>
                </c:pt>
                <c:pt idx="3">
                  <c:v>-1.4723407942378586E-2</c:v>
                </c:pt>
                <c:pt idx="4">
                  <c:v>0.37360899090508326</c:v>
                </c:pt>
                <c:pt idx="5">
                  <c:v>-0.29531164700914658</c:v>
                </c:pt>
                <c:pt idx="7">
                  <c:v>-2.1749133048226765</c:v>
                </c:pt>
                <c:pt idx="8">
                  <c:v>-0.43266058533915519</c:v>
                </c:pt>
                <c:pt idx="9">
                  <c:v>-0.32986365253648398</c:v>
                </c:pt>
                <c:pt idx="10">
                  <c:v>-7.792429648987742E-2</c:v>
                </c:pt>
                <c:pt idx="11">
                  <c:v>-0.25042285681736054</c:v>
                </c:pt>
                <c:pt idx="12">
                  <c:v>-0.31900418700938182</c:v>
                </c:pt>
                <c:pt idx="13">
                  <c:v>-0.33866606337292104</c:v>
                </c:pt>
                <c:pt idx="14">
                  <c:v>-0.24731765613536183</c:v>
                </c:pt>
                <c:pt idx="15">
                  <c:v>-0.14667675473170938</c:v>
                </c:pt>
                <c:pt idx="16">
                  <c:v>-0.38495597567474782</c:v>
                </c:pt>
                <c:pt idx="17">
                  <c:v>-0.21829286427663241</c:v>
                </c:pt>
                <c:pt idx="18">
                  <c:v>0.12450052183843319</c:v>
                </c:pt>
                <c:pt idx="19">
                  <c:v>-0.12540909657257515</c:v>
                </c:pt>
                <c:pt idx="20">
                  <c:v>6.1080418675985015E-3</c:v>
                </c:pt>
                <c:pt idx="21">
                  <c:v>6.4907160682192711E-3</c:v>
                </c:pt>
                <c:pt idx="22">
                  <c:v>1.9552201235306654E-2</c:v>
                </c:pt>
                <c:pt idx="23">
                  <c:v>5.2990203444993611E-2</c:v>
                </c:pt>
                <c:pt idx="24">
                  <c:v>-0.16900532563169257</c:v>
                </c:pt>
                <c:pt idx="25">
                  <c:v>-3.3477658302887292E-2</c:v>
                </c:pt>
                <c:pt idx="26">
                  <c:v>9.6396413672157344E-2</c:v>
                </c:pt>
                <c:pt idx="27">
                  <c:v>1.7494833855407066E-2</c:v>
                </c:pt>
                <c:pt idx="28">
                  <c:v>0.49053746306179757</c:v>
                </c:pt>
                <c:pt idx="29">
                  <c:v>0.49438649110551847</c:v>
                </c:pt>
                <c:pt idx="30">
                  <c:v>0.5371410071303595</c:v>
                </c:pt>
                <c:pt idx="31">
                  <c:v>0.10194243019665095</c:v>
                </c:pt>
                <c:pt idx="32">
                  <c:v>-0.14420784958669941</c:v>
                </c:pt>
                <c:pt idx="33">
                  <c:v>0.11841652461778374</c:v>
                </c:pt>
                <c:pt idx="34">
                  <c:v>5.4806727898455421E-2</c:v>
                </c:pt>
                <c:pt idx="35">
                  <c:v>-0.19476905977745318</c:v>
                </c:pt>
                <c:pt idx="36">
                  <c:v>-3.5809570641305299E-2</c:v>
                </c:pt>
                <c:pt idx="37">
                  <c:v>-1.3943803123970255E-2</c:v>
                </c:pt>
                <c:pt idx="38">
                  <c:v>-7.1920280700101813E-2</c:v>
                </c:pt>
                <c:pt idx="39">
                  <c:v>0.19081689470987762</c:v>
                </c:pt>
                <c:pt idx="40">
                  <c:v>2.9868791406322259E-2</c:v>
                </c:pt>
                <c:pt idx="41">
                  <c:v>-7.0565269832094657E-2</c:v>
                </c:pt>
                <c:pt idx="42">
                  <c:v>2.0113830544978839E-2</c:v>
                </c:pt>
                <c:pt idx="43">
                  <c:v>3.2468876905848987E-2</c:v>
                </c:pt>
                <c:pt idx="44">
                  <c:v>-6.9217543008006643E-2</c:v>
                </c:pt>
                <c:pt idx="45">
                  <c:v>-0.17974277858862742</c:v>
                </c:pt>
                <c:pt idx="46">
                  <c:v>2.518943677999097E-2</c:v>
                </c:pt>
                <c:pt idx="47">
                  <c:v>-5.8862117574829398E-2</c:v>
                </c:pt>
                <c:pt idx="48">
                  <c:v>-6.3657640420622386E-3</c:v>
                </c:pt>
                <c:pt idx="49">
                  <c:v>1.3904942473992321E-2</c:v>
                </c:pt>
                <c:pt idx="50">
                  <c:v>-0.15629529055837033</c:v>
                </c:pt>
                <c:pt idx="51">
                  <c:v>-4.9466867698226835E-2</c:v>
                </c:pt>
                <c:pt idx="52">
                  <c:v>0.15062969705626372</c:v>
                </c:pt>
                <c:pt idx="53">
                  <c:v>3.0403584849825194E-2</c:v>
                </c:pt>
                <c:pt idx="54">
                  <c:v>-5.475787245261543E-3</c:v>
                </c:pt>
                <c:pt idx="55">
                  <c:v>-7.0010405346758731E-2</c:v>
                </c:pt>
                <c:pt idx="56">
                  <c:v>-5.376394414074781E-2</c:v>
                </c:pt>
                <c:pt idx="57">
                  <c:v>-8.0618144863455754E-2</c:v>
                </c:pt>
                <c:pt idx="58">
                  <c:v>-0.23348676297120008</c:v>
                </c:pt>
                <c:pt idx="59">
                  <c:v>-0.16453465340505069</c:v>
                </c:pt>
                <c:pt idx="60">
                  <c:v>-7.8994085052981333E-2</c:v>
                </c:pt>
                <c:pt idx="61">
                  <c:v>-5.687046850785471E-2</c:v>
                </c:pt>
                <c:pt idx="62">
                  <c:v>-5.9103900948489496E-2</c:v>
                </c:pt>
                <c:pt idx="63">
                  <c:v>-2.2981788901201838E-2</c:v>
                </c:pt>
                <c:pt idx="64">
                  <c:v>0.1088520133579074</c:v>
                </c:pt>
                <c:pt idx="65">
                  <c:v>-1.4220181601674042E-2</c:v>
                </c:pt>
                <c:pt idx="66">
                  <c:v>-0.12590899767809027</c:v>
                </c:pt>
                <c:pt idx="67">
                  <c:v>-2.6656382419547597E-2</c:v>
                </c:pt>
                <c:pt idx="68">
                  <c:v>-4.2449475006547388E-2</c:v>
                </c:pt>
                <c:pt idx="69">
                  <c:v>0.29345669946959418</c:v>
                </c:pt>
                <c:pt idx="70">
                  <c:v>-0.12540703171140422</c:v>
                </c:pt>
                <c:pt idx="71">
                  <c:v>0.93301648085461153</c:v>
                </c:pt>
                <c:pt idx="72">
                  <c:v>0.905588590995281</c:v>
                </c:pt>
                <c:pt idx="73">
                  <c:v>0.63409652850399567</c:v>
                </c:pt>
                <c:pt idx="74">
                  <c:v>0.67740155709686611</c:v>
                </c:pt>
                <c:pt idx="75">
                  <c:v>0.72705404217791703</c:v>
                </c:pt>
                <c:pt idx="76">
                  <c:v>0.64668623508958412</c:v>
                </c:pt>
                <c:pt idx="77">
                  <c:v>0.6722224530753218</c:v>
                </c:pt>
                <c:pt idx="78">
                  <c:v>0.59671507991958528</c:v>
                </c:pt>
                <c:pt idx="79">
                  <c:v>0.57191669154638358</c:v>
                </c:pt>
                <c:pt idx="80">
                  <c:v>0.57847415743542907</c:v>
                </c:pt>
                <c:pt idx="81">
                  <c:v>0.64476891962688132</c:v>
                </c:pt>
                <c:pt idx="82">
                  <c:v>0.80519267491708568</c:v>
                </c:pt>
                <c:pt idx="83">
                  <c:v>0.89624873298079777</c:v>
                </c:pt>
                <c:pt idx="84">
                  <c:v>0.62207354172173712</c:v>
                </c:pt>
                <c:pt idx="85">
                  <c:v>0.60039664112752522</c:v>
                </c:pt>
                <c:pt idx="86">
                  <c:v>0.58475884756326035</c:v>
                </c:pt>
                <c:pt idx="87">
                  <c:v>0.94264474889046657</c:v>
                </c:pt>
                <c:pt idx="88">
                  <c:v>0.68312041747942587</c:v>
                </c:pt>
                <c:pt idx="89">
                  <c:v>0.39711307907189575</c:v>
                </c:pt>
                <c:pt idx="90">
                  <c:v>0.93719868808902707</c:v>
                </c:pt>
                <c:pt idx="91">
                  <c:v>1.136407056525206</c:v>
                </c:pt>
                <c:pt idx="92">
                  <c:v>1.1826390902909756</c:v>
                </c:pt>
                <c:pt idx="93">
                  <c:v>1.2708762112364402</c:v>
                </c:pt>
                <c:pt idx="94">
                  <c:v>1.1565933948042861</c:v>
                </c:pt>
                <c:pt idx="95">
                  <c:v>1.1142976357830259</c:v>
                </c:pt>
                <c:pt idx="96">
                  <c:v>0.89970281870578095</c:v>
                </c:pt>
                <c:pt idx="97">
                  <c:v>0.77688770760632853</c:v>
                </c:pt>
                <c:pt idx="98">
                  <c:v>1.0851400495542807</c:v>
                </c:pt>
                <c:pt idx="99">
                  <c:v>1.0634920858547403</c:v>
                </c:pt>
                <c:pt idx="100">
                  <c:v>1.1119058757201383</c:v>
                </c:pt>
                <c:pt idx="101">
                  <c:v>1.4052529290562044</c:v>
                </c:pt>
                <c:pt idx="102">
                  <c:v>0.8873302937469596</c:v>
                </c:pt>
                <c:pt idx="103">
                  <c:v>1.3248593469878944</c:v>
                </c:pt>
                <c:pt idx="104">
                  <c:v>1.0700110602551494</c:v>
                </c:pt>
                <c:pt idx="105">
                  <c:v>1.0469500942325016</c:v>
                </c:pt>
                <c:pt idx="106">
                  <c:v>1.2132061659449755</c:v>
                </c:pt>
                <c:pt idx="107">
                  <c:v>1.0101097773649226</c:v>
                </c:pt>
                <c:pt idx="108">
                  <c:v>1.225949005161695</c:v>
                </c:pt>
                <c:pt idx="109">
                  <c:v>1.1313504470264801</c:v>
                </c:pt>
                <c:pt idx="110">
                  <c:v>1.0596683399271667</c:v>
                </c:pt>
                <c:pt idx="111">
                  <c:v>1.128624320787357</c:v>
                </c:pt>
                <c:pt idx="112">
                  <c:v>1.3458047698110631</c:v>
                </c:pt>
                <c:pt idx="113">
                  <c:v>1.2580606368247471</c:v>
                </c:pt>
                <c:pt idx="114">
                  <c:v>1.1818740779268166</c:v>
                </c:pt>
                <c:pt idx="115">
                  <c:v>0.99693934303866527</c:v>
                </c:pt>
                <c:pt idx="116">
                  <c:v>0.8406592951031433</c:v>
                </c:pt>
                <c:pt idx="117">
                  <c:v>1.1837277346841635</c:v>
                </c:pt>
                <c:pt idx="118">
                  <c:v>1.2484738278344443</c:v>
                </c:pt>
                <c:pt idx="119">
                  <c:v>1.1538539602603226</c:v>
                </c:pt>
                <c:pt idx="120">
                  <c:v>0.84047537299586583</c:v>
                </c:pt>
                <c:pt idx="121">
                  <c:v>1.8650539332247629</c:v>
                </c:pt>
                <c:pt idx="122">
                  <c:v>1.9215970510832348</c:v>
                </c:pt>
                <c:pt idx="123">
                  <c:v>1.2228584988852642</c:v>
                </c:pt>
                <c:pt idx="124">
                  <c:v>1.1986661822204647</c:v>
                </c:pt>
                <c:pt idx="125">
                  <c:v>1.2497644480949432</c:v>
                </c:pt>
                <c:pt idx="126">
                  <c:v>1.5423051636111129</c:v>
                </c:pt>
                <c:pt idx="127">
                  <c:v>1.344297378990893</c:v>
                </c:pt>
                <c:pt idx="128">
                  <c:v>1.4784551900043796</c:v>
                </c:pt>
                <c:pt idx="129">
                  <c:v>1.1578470687037345</c:v>
                </c:pt>
                <c:pt idx="130">
                  <c:v>1.4549113804989577</c:v>
                </c:pt>
                <c:pt idx="131">
                  <c:v>1.3511024973032271</c:v>
                </c:pt>
                <c:pt idx="132">
                  <c:v>1.2156055018903311</c:v>
                </c:pt>
                <c:pt idx="133">
                  <c:v>1.2924320190414651</c:v>
                </c:pt>
                <c:pt idx="134">
                  <c:v>1.1454695300359186</c:v>
                </c:pt>
                <c:pt idx="135">
                  <c:v>1.3864421577394426</c:v>
                </c:pt>
                <c:pt idx="136">
                  <c:v>1.2605851392948297</c:v>
                </c:pt>
                <c:pt idx="137">
                  <c:v>1.2269837190100041</c:v>
                </c:pt>
                <c:pt idx="138">
                  <c:v>1.2678881848093448</c:v>
                </c:pt>
                <c:pt idx="139">
                  <c:v>1.2690619461807273</c:v>
                </c:pt>
                <c:pt idx="140">
                  <c:v>1.1436723879133259</c:v>
                </c:pt>
                <c:pt idx="141">
                  <c:v>1.3138057178015261</c:v>
                </c:pt>
                <c:pt idx="142">
                  <c:v>1.4419646128279284</c:v>
                </c:pt>
                <c:pt idx="143">
                  <c:v>3.4793872706016327</c:v>
                </c:pt>
                <c:pt idx="144">
                  <c:v>-8.2353603196958503E-2</c:v>
                </c:pt>
                <c:pt idx="145">
                  <c:v>3.3743018591537322</c:v>
                </c:pt>
                <c:pt idx="146">
                  <c:v>-0.31532366539018586</c:v>
                </c:pt>
                <c:pt idx="147">
                  <c:v>-2.4984348201300266</c:v>
                </c:pt>
                <c:pt idx="148">
                  <c:v>1.2172174547815429</c:v>
                </c:pt>
                <c:pt idx="150">
                  <c:v>-1.6489735175770903E-2</c:v>
                </c:pt>
                <c:pt idx="151">
                  <c:v>-1.0701068319076068</c:v>
                </c:pt>
                <c:pt idx="152">
                  <c:v>-1.1772303454338218</c:v>
                </c:pt>
                <c:pt idx="153">
                  <c:v>4.6914276310516811E-3</c:v>
                </c:pt>
                <c:pt idx="154">
                  <c:v>-1.1235225978885444</c:v>
                </c:pt>
                <c:pt idx="155">
                  <c:v>1.2430430045010299</c:v>
                </c:pt>
                <c:pt idx="156">
                  <c:v>0.65091993671470227</c:v>
                </c:pt>
                <c:pt idx="157">
                  <c:v>1.0365283419247984</c:v>
                </c:pt>
                <c:pt idx="158">
                  <c:v>0.16662678330786829</c:v>
                </c:pt>
                <c:pt idx="159">
                  <c:v>-0.87718137876790614</c:v>
                </c:pt>
                <c:pt idx="160">
                  <c:v>-0.90840038092803166</c:v>
                </c:pt>
                <c:pt idx="161">
                  <c:v>8.7491767725027536E-2</c:v>
                </c:pt>
                <c:pt idx="162">
                  <c:v>-0.65917016656232619</c:v>
                </c:pt>
                <c:pt idx="163">
                  <c:v>-2.9278559014778693</c:v>
                </c:pt>
                <c:pt idx="164">
                  <c:v>0.97773123308163346</c:v>
                </c:pt>
                <c:pt idx="165">
                  <c:v>0.85551060339913221</c:v>
                </c:pt>
                <c:pt idx="166">
                  <c:v>1.0071502049718095</c:v>
                </c:pt>
                <c:pt idx="167">
                  <c:v>1.4380986957451025</c:v>
                </c:pt>
                <c:pt idx="168">
                  <c:v>-1.0036452074509761</c:v>
                </c:pt>
                <c:pt idx="169">
                  <c:v>0.72862096946078925</c:v>
                </c:pt>
                <c:pt idx="170">
                  <c:v>-0.51273124842691864</c:v>
                </c:pt>
                <c:pt idx="171">
                  <c:v>-0.77146859151848268</c:v>
                </c:pt>
                <c:pt idx="172">
                  <c:v>-1.0503201137334006</c:v>
                </c:pt>
                <c:pt idx="173">
                  <c:v>-7.6446954412299206E-2</c:v>
                </c:pt>
                <c:pt idx="174">
                  <c:v>1.2322979948066104</c:v>
                </c:pt>
                <c:pt idx="175">
                  <c:v>0.97912410795927052</c:v>
                </c:pt>
                <c:pt idx="176">
                  <c:v>-0.75802052452593749</c:v>
                </c:pt>
                <c:pt idx="177">
                  <c:v>-0.42819445184727911</c:v>
                </c:pt>
                <c:pt idx="178">
                  <c:v>-0.65139259227338542</c:v>
                </c:pt>
                <c:pt idx="179">
                  <c:v>-1.4886055947021815</c:v>
                </c:pt>
                <c:pt idx="180">
                  <c:v>-0.32252836786740957</c:v>
                </c:pt>
                <c:pt idx="181">
                  <c:v>-0.56124593838705827</c:v>
                </c:pt>
                <c:pt idx="182">
                  <c:v>-8.6735386603491449E-2</c:v>
                </c:pt>
                <c:pt idx="183">
                  <c:v>-1.9019513682511624</c:v>
                </c:pt>
                <c:pt idx="184">
                  <c:v>-0.54965755180313103</c:v>
                </c:pt>
                <c:pt idx="185">
                  <c:v>1.2349377805543149</c:v>
                </c:pt>
                <c:pt idx="186">
                  <c:v>-1.0563297629418278</c:v>
                </c:pt>
                <c:pt idx="187">
                  <c:v>-0.58786777464902684</c:v>
                </c:pt>
                <c:pt idx="188">
                  <c:v>0.71872278976960136</c:v>
                </c:pt>
                <c:pt idx="189">
                  <c:v>-0.26441345123196847</c:v>
                </c:pt>
                <c:pt idx="190">
                  <c:v>1.2848743294754028</c:v>
                </c:pt>
                <c:pt idx="191">
                  <c:v>1.1838020491375989</c:v>
                </c:pt>
                <c:pt idx="192">
                  <c:v>-1.5431078957679656</c:v>
                </c:pt>
                <c:pt idx="193">
                  <c:v>-1.6102414109433161</c:v>
                </c:pt>
                <c:pt idx="194">
                  <c:v>-0.64505011140851387</c:v>
                </c:pt>
                <c:pt idx="195">
                  <c:v>-0.33223962870772006</c:v>
                </c:pt>
                <c:pt idx="196">
                  <c:v>2.6787750866501447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36-814F-B46F-1B2A7CF64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7796415"/>
        <c:axId val="1363677040"/>
      </c:scatterChart>
      <c:valAx>
        <c:axId val="16577964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3677040"/>
        <c:crosses val="autoZero"/>
        <c:crossBetween val="midCat"/>
      </c:valAx>
      <c:valAx>
        <c:axId val="136367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77964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222250</xdr:colOff>
      <xdr:row>208</xdr:row>
      <xdr:rowOff>127000</xdr:rowOff>
    </xdr:from>
    <xdr:to>
      <xdr:col>56</xdr:col>
      <xdr:colOff>1009650</xdr:colOff>
      <xdr:row>222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AEF217-C9A5-2B5F-D4DF-A1283F8780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wprod-my.sharepoint.com/Users/prheck/Library/Mobile%20Documents/com~apple~CloudDocs/publications_in_prep/GAP7_small/classification_20210523/GAP7_SEC_elemental_spFraction_XR-PRH_20210523.xlsx" TargetMode="External"/><Relationship Id="rId1" Type="http://schemas.openxmlformats.org/officeDocument/2006/relationships/externalLinkPath" Target="https://uwprod-my.sharepoint.com/Users/prheck/Library/Mobile%20Documents/com~apple~CloudDocs/publications_in_prep/GAP7_small/classification_20210523/GAP7_SEC_elemental_spFraction_XR-PRH_202105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shocked"/>
      <sheetName val="non-cat"/>
      <sheetName val="notes"/>
      <sheetName val="categories"/>
      <sheetName val="Weights"/>
      <sheetName val="GAP7_SEC_elemental_spFraction_X"/>
    </sheetNames>
    <sheetDataSet>
      <sheetData sheetId="0" refreshError="1">
        <row r="5">
          <cell r="E5" t="str">
            <v>218_Cr01</v>
          </cell>
          <cell r="G5" t="str">
            <v>F</v>
          </cell>
          <cell r="H5" t="str">
            <v>OtC</v>
          </cell>
        </row>
        <row r="6">
          <cell r="E6" t="str">
            <v>218_Cr02</v>
          </cell>
          <cell r="G6" t="str">
            <v>F</v>
          </cell>
          <cell r="H6" t="str">
            <v>OtC</v>
          </cell>
        </row>
        <row r="7">
          <cell r="E7" t="str">
            <v>218_Cr03</v>
          </cell>
          <cell r="G7" t="str">
            <v>F</v>
          </cell>
          <cell r="H7" t="str">
            <v>OtC-V</v>
          </cell>
        </row>
        <row r="8">
          <cell r="E8" t="str">
            <v>218_Cr04</v>
          </cell>
          <cell r="G8" t="str">
            <v>F</v>
          </cell>
          <cell r="H8" t="str">
            <v>OtC</v>
          </cell>
        </row>
        <row r="9">
          <cell r="E9" t="str">
            <v>218_Cr05</v>
          </cell>
          <cell r="G9" t="str">
            <v>F</v>
          </cell>
          <cell r="H9" t="str">
            <v>OtC</v>
          </cell>
        </row>
        <row r="10">
          <cell r="E10" t="str">
            <v>218_Cr07</v>
          </cell>
          <cell r="G10" t="str">
            <v>F</v>
          </cell>
          <cell r="H10" t="str">
            <v>OtC</v>
          </cell>
        </row>
        <row r="11">
          <cell r="E11" t="str">
            <v>218_Cr08</v>
          </cell>
          <cell r="F11" t="str">
            <v>n</v>
          </cell>
          <cell r="G11" t="str">
            <v>F</v>
          </cell>
          <cell r="H11" t="str">
            <v>OtC</v>
          </cell>
        </row>
        <row r="12">
          <cell r="E12" t="str">
            <v>218_Cr12</v>
          </cell>
          <cell r="G12" t="str">
            <v>F</v>
          </cell>
          <cell r="H12" t="str">
            <v>OtC</v>
          </cell>
        </row>
        <row r="13">
          <cell r="E13" t="str">
            <v>218_Cr17</v>
          </cell>
          <cell r="G13" t="str">
            <v>F</v>
          </cell>
          <cell r="H13" t="str">
            <v>OtC</v>
          </cell>
        </row>
        <row r="14">
          <cell r="E14" t="str">
            <v>218_Cr20</v>
          </cell>
          <cell r="G14" t="str">
            <v>F</v>
          </cell>
          <cell r="H14" t="str">
            <v>OtC</v>
          </cell>
        </row>
        <row r="15">
          <cell r="E15" t="str">
            <v>218_Cr36</v>
          </cell>
          <cell r="G15" t="str">
            <v>F</v>
          </cell>
          <cell r="H15" t="str">
            <v>OtC</v>
          </cell>
        </row>
        <row r="16">
          <cell r="E16" t="str">
            <v>219_Cr03</v>
          </cell>
          <cell r="G16" t="str">
            <v>F</v>
          </cell>
          <cell r="H16" t="str">
            <v>OtC</v>
          </cell>
        </row>
        <row r="17">
          <cell r="E17" t="str">
            <v>219_Cr20</v>
          </cell>
          <cell r="G17" t="str">
            <v>F</v>
          </cell>
          <cell r="H17" t="str">
            <v>OtC</v>
          </cell>
        </row>
        <row r="18">
          <cell r="E18" t="str">
            <v>219_Cr22</v>
          </cell>
          <cell r="G18" t="str">
            <v>F</v>
          </cell>
          <cell r="H18" t="str">
            <v>OtC</v>
          </cell>
        </row>
        <row r="19">
          <cell r="E19" t="str">
            <v>219_Cr33</v>
          </cell>
          <cell r="G19" t="str">
            <v>F</v>
          </cell>
          <cell r="H19" t="str">
            <v>OtC</v>
          </cell>
        </row>
        <row r="20">
          <cell r="E20" t="str">
            <v>219_Cr34</v>
          </cell>
          <cell r="G20" t="str">
            <v>F</v>
          </cell>
          <cell r="H20" t="str">
            <v>OtC</v>
          </cell>
        </row>
        <row r="21">
          <cell r="E21" t="str">
            <v>220_Cr08</v>
          </cell>
          <cell r="G21" t="str">
            <v>F</v>
          </cell>
          <cell r="H21" t="str">
            <v>OtC</v>
          </cell>
        </row>
        <row r="22">
          <cell r="E22" t="str">
            <v>220_Cr20</v>
          </cell>
          <cell r="G22" t="str">
            <v>F</v>
          </cell>
          <cell r="H22" t="str">
            <v>OtC</v>
          </cell>
        </row>
        <row r="23">
          <cell r="E23" t="str">
            <v>220_Cr26</v>
          </cell>
          <cell r="G23" t="str">
            <v>F</v>
          </cell>
          <cell r="H23" t="str">
            <v>OtC</v>
          </cell>
        </row>
        <row r="24">
          <cell r="E24" t="str">
            <v>220_Cr31</v>
          </cell>
          <cell r="G24" t="str">
            <v>F</v>
          </cell>
          <cell r="H24" t="str">
            <v>OtC</v>
          </cell>
        </row>
        <row r="25">
          <cell r="E25" t="str">
            <v>220_Cr38</v>
          </cell>
          <cell r="G25" t="str">
            <v>F</v>
          </cell>
          <cell r="H25" t="str">
            <v>OtC</v>
          </cell>
        </row>
        <row r="26">
          <cell r="E26" t="str">
            <v>221_Cr06</v>
          </cell>
          <cell r="G26" t="str">
            <v>F</v>
          </cell>
          <cell r="H26" t="str">
            <v>OtC</v>
          </cell>
        </row>
        <row r="27">
          <cell r="E27" t="str">
            <v>221_Cr14</v>
          </cell>
          <cell r="G27" t="str">
            <v>F</v>
          </cell>
          <cell r="H27" t="str">
            <v>OtC</v>
          </cell>
        </row>
        <row r="28">
          <cell r="E28" t="str">
            <v>221_Cr31</v>
          </cell>
          <cell r="G28" t="str">
            <v>F</v>
          </cell>
          <cell r="H28" t="str">
            <v>OtC</v>
          </cell>
        </row>
        <row r="29">
          <cell r="E29" t="str">
            <v>221_Cr32</v>
          </cell>
          <cell r="G29" t="str">
            <v>F</v>
          </cell>
          <cell r="H29" t="str">
            <v>OtC</v>
          </cell>
        </row>
        <row r="30">
          <cell r="E30" t="str">
            <v>222_Cr06</v>
          </cell>
          <cell r="G30" t="str">
            <v>F</v>
          </cell>
          <cell r="H30" t="str">
            <v>OtC</v>
          </cell>
        </row>
        <row r="31">
          <cell r="E31" t="str">
            <v>222_Cr15</v>
          </cell>
          <cell r="G31" t="str">
            <v>F</v>
          </cell>
          <cell r="H31" t="str">
            <v>OtC</v>
          </cell>
        </row>
        <row r="32">
          <cell r="E32" t="str">
            <v>222_Cr28</v>
          </cell>
          <cell r="G32" t="str">
            <v>F</v>
          </cell>
          <cell r="H32" t="str">
            <v>OtC</v>
          </cell>
        </row>
        <row r="33">
          <cell r="E33" t="str">
            <v>222_Cr30</v>
          </cell>
          <cell r="G33" t="str">
            <v>F</v>
          </cell>
          <cell r="H33" t="str">
            <v>OtC</v>
          </cell>
        </row>
        <row r="34">
          <cell r="E34" t="str">
            <v>222_Cr31</v>
          </cell>
          <cell r="G34" t="str">
            <v>F</v>
          </cell>
          <cell r="H34" t="str">
            <v>OtC</v>
          </cell>
        </row>
        <row r="35">
          <cell r="E35" t="str">
            <v>219_Cr26</v>
          </cell>
          <cell r="G35" t="str">
            <v>K</v>
          </cell>
          <cell r="H35" t="str">
            <v>OtC-V</v>
          </cell>
        </row>
        <row r="36">
          <cell r="E36" t="str">
            <v>218_Cr24</v>
          </cell>
          <cell r="G36" t="str">
            <v>K</v>
          </cell>
          <cell r="H36" t="str">
            <v>OtC-V</v>
          </cell>
        </row>
        <row r="37">
          <cell r="E37" t="str">
            <v>218_Cr27</v>
          </cell>
          <cell r="G37" t="str">
            <v>K</v>
          </cell>
          <cell r="H37" t="str">
            <v>OtC</v>
          </cell>
        </row>
        <row r="38">
          <cell r="E38" t="str">
            <v>220_Cr37</v>
          </cell>
          <cell r="G38" t="str">
            <v>K</v>
          </cell>
          <cell r="H38" t="str">
            <v>OtC</v>
          </cell>
        </row>
        <row r="39">
          <cell r="E39" t="str">
            <v>222_Cr27</v>
          </cell>
          <cell r="G39" t="str">
            <v>K</v>
          </cell>
          <cell r="H39" t="str">
            <v>OtC</v>
          </cell>
        </row>
        <row r="40">
          <cell r="E40" t="str">
            <v>222_Cr13</v>
          </cell>
          <cell r="G40" t="str">
            <v>K</v>
          </cell>
          <cell r="H40" t="str">
            <v>OtC</v>
          </cell>
        </row>
        <row r="41">
          <cell r="E41" t="str">
            <v>218_Cr19</v>
          </cell>
          <cell r="G41" t="str">
            <v>LL</v>
          </cell>
          <cell r="H41" t="str">
            <v>EC</v>
          </cell>
        </row>
        <row r="42">
          <cell r="E42" t="str">
            <v>218_Cr33</v>
          </cell>
          <cell r="G42" t="str">
            <v>LL</v>
          </cell>
          <cell r="H42" t="str">
            <v>EC</v>
          </cell>
        </row>
        <row r="43">
          <cell r="E43" t="str">
            <v>219_Cr04</v>
          </cell>
          <cell r="G43" t="str">
            <v>LL</v>
          </cell>
          <cell r="H43" t="str">
            <v>OtC-V</v>
          </cell>
        </row>
        <row r="44">
          <cell r="E44" t="str">
            <v>219_Cr08</v>
          </cell>
          <cell r="G44" t="str">
            <v>LL</v>
          </cell>
          <cell r="H44" t="str">
            <v>OtC-V</v>
          </cell>
        </row>
        <row r="45">
          <cell r="E45" t="str">
            <v>219_Cr24</v>
          </cell>
          <cell r="G45" t="str">
            <v>LL</v>
          </cell>
          <cell r="H45" t="str">
            <v>EC</v>
          </cell>
        </row>
        <row r="46">
          <cell r="E46" t="str">
            <v>219_Cr30</v>
          </cell>
          <cell r="G46" t="str">
            <v>LL</v>
          </cell>
          <cell r="H46" t="str">
            <v>EC</v>
          </cell>
        </row>
        <row r="47">
          <cell r="E47" t="str">
            <v>219_Cr35</v>
          </cell>
          <cell r="G47" t="str">
            <v>LL</v>
          </cell>
          <cell r="H47" t="str">
            <v>EC</v>
          </cell>
        </row>
        <row r="48">
          <cell r="E48" t="str">
            <v>219_Cr37</v>
          </cell>
          <cell r="G48" t="str">
            <v>LL</v>
          </cell>
          <cell r="H48" t="str">
            <v>EC</v>
          </cell>
        </row>
        <row r="49">
          <cell r="E49" t="str">
            <v>220_Cr03</v>
          </cell>
          <cell r="G49" t="str">
            <v>LL</v>
          </cell>
          <cell r="H49" t="str">
            <v>EC</v>
          </cell>
        </row>
        <row r="50">
          <cell r="E50" t="str">
            <v>220_Cr06</v>
          </cell>
          <cell r="G50" t="str">
            <v>LL</v>
          </cell>
          <cell r="H50" t="str">
            <v>EC</v>
          </cell>
        </row>
        <row r="51">
          <cell r="E51" t="str">
            <v>220_Cr13</v>
          </cell>
          <cell r="G51" t="str">
            <v>LL</v>
          </cell>
          <cell r="H51" t="str">
            <v>OtC-V</v>
          </cell>
        </row>
        <row r="52">
          <cell r="E52" t="str">
            <v>220_Cr23</v>
          </cell>
          <cell r="G52" t="str">
            <v>LL</v>
          </cell>
          <cell r="H52" t="str">
            <v>EC</v>
          </cell>
        </row>
        <row r="53">
          <cell r="E53" t="str">
            <v>220_Cr25</v>
          </cell>
          <cell r="G53" t="str">
            <v>LL</v>
          </cell>
          <cell r="H53" t="str">
            <v>EC</v>
          </cell>
        </row>
        <row r="54">
          <cell r="E54" t="str">
            <v>221_Cr02</v>
          </cell>
          <cell r="G54" t="str">
            <v>LL</v>
          </cell>
          <cell r="H54" t="str">
            <v>OtC-V</v>
          </cell>
        </row>
        <row r="55">
          <cell r="E55" t="str">
            <v>221_Cr24</v>
          </cell>
          <cell r="G55" t="str">
            <v>LL</v>
          </cell>
          <cell r="H55" t="str">
            <v>EC</v>
          </cell>
        </row>
        <row r="56">
          <cell r="E56" t="str">
            <v>222_Cr02</v>
          </cell>
          <cell r="G56" t="str">
            <v>LL</v>
          </cell>
          <cell r="H56" t="str">
            <v>EC</v>
          </cell>
        </row>
        <row r="57">
          <cell r="E57" t="str">
            <v>222_Cr20</v>
          </cell>
          <cell r="G57" t="str">
            <v>LL</v>
          </cell>
          <cell r="H57" t="str">
            <v>EC</v>
          </cell>
        </row>
        <row r="58">
          <cell r="E58" t="str">
            <v>222_Cr32</v>
          </cell>
          <cell r="G58" t="str">
            <v>LL</v>
          </cell>
          <cell r="H58" t="str">
            <v>EC</v>
          </cell>
        </row>
        <row r="59">
          <cell r="E59" t="str">
            <v>222_Cr33</v>
          </cell>
          <cell r="G59" t="str">
            <v>LL</v>
          </cell>
          <cell r="H59" t="str">
            <v>EC</v>
          </cell>
        </row>
        <row r="60">
          <cell r="E60" t="str">
            <v>218_Cr23</v>
          </cell>
          <cell r="G60" t="str">
            <v>E</v>
          </cell>
          <cell r="H60" t="str">
            <v>OtC-V</v>
          </cell>
        </row>
        <row r="61">
          <cell r="E61" t="str">
            <v>219_Cr01</v>
          </cell>
          <cell r="G61" t="str">
            <v>E</v>
          </cell>
          <cell r="H61" t="str">
            <v>EC</v>
          </cell>
        </row>
        <row r="62">
          <cell r="E62" t="str">
            <v>219_Cr23</v>
          </cell>
          <cell r="G62" t="str">
            <v>E</v>
          </cell>
          <cell r="H62" t="str">
            <v>OtC-V</v>
          </cell>
        </row>
        <row r="63">
          <cell r="E63" t="str">
            <v>220_Cr30</v>
          </cell>
          <cell r="G63" t="str">
            <v>E</v>
          </cell>
          <cell r="H63" t="str">
            <v>EC</v>
          </cell>
        </row>
        <row r="64">
          <cell r="E64" t="str">
            <v>221_Cr08</v>
          </cell>
          <cell r="G64" t="str">
            <v>E</v>
          </cell>
          <cell r="H64" t="str">
            <v>EC</v>
          </cell>
        </row>
        <row r="65">
          <cell r="E65" t="str">
            <v>221_Cr11</v>
          </cell>
          <cell r="G65" t="str">
            <v>E</v>
          </cell>
          <cell r="H65" t="str">
            <v>OtC</v>
          </cell>
        </row>
        <row r="66">
          <cell r="E66" t="str">
            <v>222_Cr29</v>
          </cell>
          <cell r="G66" t="str">
            <v>E</v>
          </cell>
          <cell r="H66" t="str">
            <v>OtC-V</v>
          </cell>
        </row>
        <row r="67">
          <cell r="E67" t="str">
            <v>222_Cr37</v>
          </cell>
          <cell r="G67" t="str">
            <v>E</v>
          </cell>
          <cell r="H67" t="str">
            <v>OtC-V</v>
          </cell>
        </row>
        <row r="68">
          <cell r="E68" t="str">
            <v>218_Cr31</v>
          </cell>
          <cell r="G68" t="str">
            <v>H</v>
          </cell>
          <cell r="H68" t="str">
            <v>EC</v>
          </cell>
        </row>
        <row r="69">
          <cell r="E69" t="str">
            <v>218_Cr32</v>
          </cell>
          <cell r="G69" t="str">
            <v>H</v>
          </cell>
          <cell r="H69" t="str">
            <v>OtC-V</v>
          </cell>
        </row>
        <row r="70">
          <cell r="E70" t="str">
            <v>218_Cr37</v>
          </cell>
          <cell r="G70" t="str">
            <v>H</v>
          </cell>
          <cell r="H70" t="str">
            <v>EC</v>
          </cell>
        </row>
        <row r="71">
          <cell r="E71" t="str">
            <v>219_Cr06</v>
          </cell>
          <cell r="G71" t="str">
            <v>H</v>
          </cell>
          <cell r="H71" t="str">
            <v>EC</v>
          </cell>
        </row>
        <row r="72">
          <cell r="E72" t="str">
            <v>219_Cr12</v>
          </cell>
          <cell r="G72" t="str">
            <v>H</v>
          </cell>
          <cell r="H72" t="str">
            <v>OtC-V</v>
          </cell>
        </row>
        <row r="73">
          <cell r="E73" t="str">
            <v>220_Cr01</v>
          </cell>
          <cell r="G73" t="str">
            <v>H</v>
          </cell>
          <cell r="H73" t="str">
            <v>EC</v>
          </cell>
        </row>
        <row r="74">
          <cell r="E74" t="str">
            <v>220_Cr04</v>
          </cell>
          <cell r="G74" t="str">
            <v>H</v>
          </cell>
          <cell r="H74" t="str">
            <v>EC</v>
          </cell>
        </row>
        <row r="75">
          <cell r="E75" t="str">
            <v>220_Cr10</v>
          </cell>
          <cell r="G75" t="str">
            <v>H</v>
          </cell>
          <cell r="H75" t="str">
            <v>EC</v>
          </cell>
        </row>
        <row r="76">
          <cell r="E76" t="str">
            <v>220_Cr18</v>
          </cell>
          <cell r="G76" t="str">
            <v>H</v>
          </cell>
          <cell r="H76" t="str">
            <v>OtC-V</v>
          </cell>
        </row>
        <row r="77">
          <cell r="E77" t="str">
            <v>220_Cr27</v>
          </cell>
          <cell r="G77" t="str">
            <v>H</v>
          </cell>
          <cell r="H77" t="str">
            <v>EC</v>
          </cell>
        </row>
        <row r="78">
          <cell r="E78" t="str">
            <v>220_Cr28</v>
          </cell>
          <cell r="G78" t="str">
            <v>H</v>
          </cell>
          <cell r="H78" t="str">
            <v>EC</v>
          </cell>
        </row>
        <row r="79">
          <cell r="E79" t="str">
            <v>220_Cr29</v>
          </cell>
          <cell r="G79" t="str">
            <v>H</v>
          </cell>
          <cell r="H79" t="str">
            <v>EC</v>
          </cell>
        </row>
        <row r="80">
          <cell r="E80" t="str">
            <v>220_Cr34</v>
          </cell>
          <cell r="G80" t="str">
            <v>H</v>
          </cell>
          <cell r="H80" t="str">
            <v>EC</v>
          </cell>
        </row>
        <row r="81">
          <cell r="E81" t="str">
            <v>221_Cr12</v>
          </cell>
          <cell r="G81" t="str">
            <v>H</v>
          </cell>
          <cell r="H81" t="str">
            <v>OtC-V</v>
          </cell>
        </row>
        <row r="82">
          <cell r="E82" t="str">
            <v>221_Cr13</v>
          </cell>
          <cell r="G82" t="str">
            <v>H</v>
          </cell>
          <cell r="H82" t="str">
            <v>EC</v>
          </cell>
        </row>
        <row r="83">
          <cell r="E83" t="str">
            <v>221_Cr17</v>
          </cell>
          <cell r="G83" t="str">
            <v>H</v>
          </cell>
          <cell r="H83" t="str">
            <v>EC</v>
          </cell>
        </row>
        <row r="84">
          <cell r="E84" t="str">
            <v>221_Cr27</v>
          </cell>
          <cell r="G84" t="str">
            <v>H</v>
          </cell>
          <cell r="H84" t="str">
            <v>EC</v>
          </cell>
        </row>
        <row r="85">
          <cell r="E85" t="str">
            <v>222_Cr17</v>
          </cell>
          <cell r="G85" t="str">
            <v>H</v>
          </cell>
          <cell r="H85" t="str">
            <v>EC</v>
          </cell>
        </row>
        <row r="86">
          <cell r="E86" t="str">
            <v>222_Cr19</v>
          </cell>
          <cell r="G86" t="str">
            <v>H</v>
          </cell>
          <cell r="H86" t="str">
            <v>EC</v>
          </cell>
        </row>
        <row r="87">
          <cell r="E87" t="str">
            <v>218_Cr10</v>
          </cell>
          <cell r="G87" t="str">
            <v>L</v>
          </cell>
          <cell r="H87" t="str">
            <v>EC</v>
          </cell>
        </row>
        <row r="88">
          <cell r="E88" t="str">
            <v>218_Cr11</v>
          </cell>
          <cell r="G88" t="str">
            <v>L</v>
          </cell>
          <cell r="H88" t="str">
            <v>EC</v>
          </cell>
        </row>
        <row r="89">
          <cell r="E89" t="str">
            <v>218_Cr13</v>
          </cell>
          <cell r="G89" t="str">
            <v>L</v>
          </cell>
          <cell r="H89" t="str">
            <v>OtC-V</v>
          </cell>
        </row>
        <row r="90">
          <cell r="E90" t="str">
            <v>218_Cr25</v>
          </cell>
          <cell r="G90" t="str">
            <v>L</v>
          </cell>
          <cell r="H90" t="str">
            <v>EC</v>
          </cell>
        </row>
        <row r="91">
          <cell r="E91" t="str">
            <v>218_Cr34</v>
          </cell>
          <cell r="G91" t="str">
            <v>L</v>
          </cell>
          <cell r="H91" t="str">
            <v>EC</v>
          </cell>
        </row>
        <row r="92">
          <cell r="E92" t="str">
            <v>218_Cr38</v>
          </cell>
          <cell r="G92" t="str">
            <v>L</v>
          </cell>
          <cell r="H92" t="str">
            <v>EC</v>
          </cell>
        </row>
        <row r="93">
          <cell r="E93" t="str">
            <v>219_Cr02</v>
          </cell>
          <cell r="G93" t="str">
            <v>L</v>
          </cell>
          <cell r="H93" t="str">
            <v>EC</v>
          </cell>
        </row>
        <row r="94">
          <cell r="E94" t="str">
            <v>219_Cr09</v>
          </cell>
          <cell r="G94" t="str">
            <v>L</v>
          </cell>
          <cell r="H94" t="str">
            <v>OtC-V</v>
          </cell>
        </row>
        <row r="95">
          <cell r="E95" t="str">
            <v>219_Cr15</v>
          </cell>
          <cell r="G95" t="str">
            <v>L</v>
          </cell>
          <cell r="H95" t="str">
            <v>EC</v>
          </cell>
        </row>
        <row r="96">
          <cell r="E96" t="str">
            <v>219_Cr31</v>
          </cell>
          <cell r="G96" t="str">
            <v>L</v>
          </cell>
          <cell r="H96" t="str">
            <v>EC</v>
          </cell>
        </row>
        <row r="97">
          <cell r="E97" t="str">
            <v>219_Cr36</v>
          </cell>
          <cell r="G97" t="str">
            <v>L</v>
          </cell>
          <cell r="H97" t="str">
            <v>EC</v>
          </cell>
        </row>
        <row r="98">
          <cell r="E98" t="str">
            <v>220_Cr02</v>
          </cell>
          <cell r="G98" t="str">
            <v>L</v>
          </cell>
          <cell r="H98" t="str">
            <v>OtC-V</v>
          </cell>
        </row>
        <row r="99">
          <cell r="E99" t="str">
            <v>220_Cr05</v>
          </cell>
          <cell r="G99" t="str">
            <v>L</v>
          </cell>
          <cell r="H99" t="str">
            <v>EC</v>
          </cell>
        </row>
        <row r="100">
          <cell r="E100" t="str">
            <v>220_Cr22</v>
          </cell>
          <cell r="G100" t="str">
            <v>L</v>
          </cell>
          <cell r="H100" t="str">
            <v>EC</v>
          </cell>
        </row>
        <row r="101">
          <cell r="E101" t="str">
            <v>221_Cr04</v>
          </cell>
          <cell r="G101" t="str">
            <v>L</v>
          </cell>
          <cell r="H101" t="str">
            <v>EC</v>
          </cell>
        </row>
        <row r="102">
          <cell r="E102" t="str">
            <v>221_Cr10</v>
          </cell>
          <cell r="G102" t="str">
            <v>L</v>
          </cell>
          <cell r="H102" t="str">
            <v>EC</v>
          </cell>
        </row>
        <row r="103">
          <cell r="E103" t="str">
            <v>221_Cr18</v>
          </cell>
          <cell r="G103" t="str">
            <v>L</v>
          </cell>
          <cell r="H103" t="str">
            <v>EC</v>
          </cell>
        </row>
        <row r="104">
          <cell r="E104" t="str">
            <v>221_Cr21</v>
          </cell>
          <cell r="G104" t="str">
            <v>L</v>
          </cell>
          <cell r="H104" t="str">
            <v>OtC-V</v>
          </cell>
        </row>
        <row r="105">
          <cell r="E105" t="str">
            <v>221_Cr23</v>
          </cell>
          <cell r="G105" t="str">
            <v>L</v>
          </cell>
          <cell r="H105" t="str">
            <v>EC</v>
          </cell>
        </row>
        <row r="106">
          <cell r="E106" t="str">
            <v>221_Cr25</v>
          </cell>
          <cell r="G106" t="str">
            <v>L</v>
          </cell>
          <cell r="H106" t="str">
            <v>EC</v>
          </cell>
        </row>
        <row r="107">
          <cell r="E107" t="str">
            <v>221_Cr28</v>
          </cell>
          <cell r="G107" t="str">
            <v>L</v>
          </cell>
          <cell r="H107" t="str">
            <v>OtC-V</v>
          </cell>
        </row>
        <row r="108">
          <cell r="E108" t="str">
            <v>222_Cr09</v>
          </cell>
          <cell r="G108" t="str">
            <v>L</v>
          </cell>
          <cell r="H108" t="str">
            <v>EC</v>
          </cell>
        </row>
        <row r="109">
          <cell r="E109" t="str">
            <v>222_Cr11</v>
          </cell>
          <cell r="G109" t="str">
            <v>L</v>
          </cell>
          <cell r="H109" t="str">
            <v>EC</v>
          </cell>
        </row>
        <row r="110">
          <cell r="E110" t="str">
            <v>222_Cr12</v>
          </cell>
          <cell r="G110" t="str">
            <v>L</v>
          </cell>
          <cell r="H110" t="str">
            <v>EC</v>
          </cell>
        </row>
        <row r="111">
          <cell r="E111" t="str">
            <v>222_Cr16</v>
          </cell>
          <cell r="G111" t="str">
            <v>L</v>
          </cell>
          <cell r="H111" t="str">
            <v>EC</v>
          </cell>
        </row>
        <row r="112">
          <cell r="E112" t="str">
            <v>219_Cr05</v>
          </cell>
          <cell r="G112" t="str">
            <v>B</v>
          </cell>
          <cell r="H112" t="str">
            <v>OtC-V</v>
          </cell>
        </row>
        <row r="113">
          <cell r="E113" t="str">
            <v>222_Cr10</v>
          </cell>
          <cell r="G113" t="str">
            <v>B</v>
          </cell>
          <cell r="H113" t="str">
            <v>OtC-V</v>
          </cell>
        </row>
        <row r="114">
          <cell r="E114" t="str">
            <v>220_Cr15</v>
          </cell>
          <cell r="F114"/>
          <cell r="G114" t="str">
            <v>C</v>
          </cell>
          <cell r="H114" t="str">
            <v>OtC</v>
          </cell>
        </row>
        <row r="115">
          <cell r="E115" t="str">
            <v>220_Cr16</v>
          </cell>
          <cell r="F115"/>
          <cell r="G115" t="str">
            <v>C</v>
          </cell>
          <cell r="H115" t="str">
            <v>OtC-V</v>
          </cell>
        </row>
        <row r="116">
          <cell r="E116" t="str">
            <v>221_Cr03</v>
          </cell>
          <cell r="F116"/>
          <cell r="G116" t="str">
            <v>C</v>
          </cell>
          <cell r="H116" t="str">
            <v>OtC</v>
          </cell>
        </row>
        <row r="117">
          <cell r="E117" t="str">
            <v>221_Cr15</v>
          </cell>
          <cell r="G117" t="str">
            <v>C</v>
          </cell>
          <cell r="H117" t="str">
            <v>OtC</v>
          </cell>
        </row>
        <row r="118">
          <cell r="E118" t="str">
            <v>222_Cr07</v>
          </cell>
          <cell r="G118" t="str">
            <v>C</v>
          </cell>
          <cell r="H118" t="str">
            <v>OtC</v>
          </cell>
        </row>
        <row r="119">
          <cell r="E119" t="str">
            <v>219_Cr27</v>
          </cell>
          <cell r="G119" t="str">
            <v>A</v>
          </cell>
          <cell r="H119" t="str">
            <v>OtC-V</v>
          </cell>
        </row>
        <row r="120">
          <cell r="E120" t="str">
            <v>219_Cr27</v>
          </cell>
          <cell r="F120"/>
          <cell r="G120" t="str">
            <v>A</v>
          </cell>
          <cell r="H120" t="str">
            <v>OtC-V</v>
          </cell>
        </row>
        <row r="121">
          <cell r="E121" t="str">
            <v>218_Cr30</v>
          </cell>
          <cell r="F121"/>
          <cell r="G121" t="str">
            <v>R</v>
          </cell>
          <cell r="H121" t="str">
            <v>OtC-V</v>
          </cell>
        </row>
        <row r="122">
          <cell r="E122" t="str">
            <v>218_Cr14</v>
          </cell>
          <cell r="G122" t="str">
            <v>D</v>
          </cell>
          <cell r="H122" t="str">
            <v>OtC-V</v>
          </cell>
        </row>
        <row r="123">
          <cell r="E123" t="str">
            <v>218_Cr15</v>
          </cell>
          <cell r="G123" t="str">
            <v>D</v>
          </cell>
          <cell r="H123" t="str">
            <v>OtC-V</v>
          </cell>
        </row>
        <row r="124">
          <cell r="E124" t="str">
            <v>218_Cr06</v>
          </cell>
          <cell r="H124" t="str">
            <v>OtC</v>
          </cell>
        </row>
        <row r="125">
          <cell r="E125" t="str">
            <v>218_Cr09</v>
          </cell>
          <cell r="H125" t="str">
            <v>OtC</v>
          </cell>
        </row>
        <row r="126">
          <cell r="E126" t="str">
            <v>218_Cr16</v>
          </cell>
          <cell r="H126" t="str">
            <v>OtC</v>
          </cell>
        </row>
        <row r="127">
          <cell r="E127" t="str">
            <v>218_Cr18</v>
          </cell>
          <cell r="F127"/>
          <cell r="G127"/>
          <cell r="H127" t="str">
            <v>OtC</v>
          </cell>
        </row>
        <row r="128">
          <cell r="E128" t="str">
            <v>218_Cr21</v>
          </cell>
          <cell r="H128" t="str">
            <v>OtC</v>
          </cell>
        </row>
        <row r="129">
          <cell r="E129" t="str">
            <v>218_Cr22</v>
          </cell>
          <cell r="H129" t="str">
            <v>EC</v>
          </cell>
        </row>
        <row r="130">
          <cell r="E130" t="str">
            <v>218_Cr26</v>
          </cell>
          <cell r="H130" t="str">
            <v>OtC</v>
          </cell>
        </row>
        <row r="131">
          <cell r="E131" t="str">
            <v>218_Cr28</v>
          </cell>
          <cell r="F131"/>
          <cell r="G131"/>
          <cell r="H131" t="str">
            <v>EC</v>
          </cell>
        </row>
        <row r="132">
          <cell r="E132" t="str">
            <v>218_Cr29</v>
          </cell>
          <cell r="F132"/>
          <cell r="G132"/>
          <cell r="H132" t="str">
            <v>OtC-V</v>
          </cell>
        </row>
        <row r="133">
          <cell r="E133" t="str">
            <v>218_Cr35</v>
          </cell>
          <cell r="F133"/>
          <cell r="G133"/>
          <cell r="H133" t="str">
            <v>OtC-V</v>
          </cell>
        </row>
        <row r="134">
          <cell r="E134" t="str">
            <v>219_Cr07</v>
          </cell>
          <cell r="H134" t="str">
            <v>OtC</v>
          </cell>
        </row>
        <row r="135">
          <cell r="E135" t="str">
            <v>219_Cr10</v>
          </cell>
          <cell r="H135" t="str">
            <v>EC</v>
          </cell>
        </row>
        <row r="136">
          <cell r="E136" t="str">
            <v>219_Cr11</v>
          </cell>
          <cell r="H136" t="str">
            <v>EC</v>
          </cell>
        </row>
        <row r="137">
          <cell r="E137" t="str">
            <v>219_Cr13</v>
          </cell>
          <cell r="H137" t="str">
            <v>OtC-V</v>
          </cell>
        </row>
        <row r="138">
          <cell r="E138" t="str">
            <v>219_Cr14</v>
          </cell>
          <cell r="F138"/>
          <cell r="G138"/>
          <cell r="H138" t="str">
            <v>OtC</v>
          </cell>
        </row>
        <row r="139">
          <cell r="E139" t="str">
            <v>219_Cr16</v>
          </cell>
          <cell r="H139" t="str">
            <v>OtC</v>
          </cell>
        </row>
        <row r="140">
          <cell r="E140" t="str">
            <v>219_Cr17</v>
          </cell>
          <cell r="F140"/>
          <cell r="G140"/>
          <cell r="H140" t="str">
            <v>EC</v>
          </cell>
        </row>
        <row r="141">
          <cell r="E141" t="str">
            <v>219_Cr18</v>
          </cell>
          <cell r="H141" t="str">
            <v>EC</v>
          </cell>
        </row>
        <row r="142">
          <cell r="E142" t="str">
            <v>219_Cr19</v>
          </cell>
          <cell r="F142"/>
          <cell r="G142"/>
          <cell r="H142" t="str">
            <v>OtC</v>
          </cell>
        </row>
        <row r="143">
          <cell r="E143" t="str">
            <v>219_Cr21</v>
          </cell>
          <cell r="F143"/>
          <cell r="G143"/>
          <cell r="H143" t="str">
            <v>OtC</v>
          </cell>
        </row>
        <row r="144">
          <cell r="E144" t="str">
            <v>219_Cr25</v>
          </cell>
          <cell r="F144"/>
          <cell r="G144"/>
          <cell r="H144" t="str">
            <v>OtC</v>
          </cell>
        </row>
        <row r="145">
          <cell r="E145" t="str">
            <v>219_Cr28</v>
          </cell>
          <cell r="H145" t="str">
            <v>OtC</v>
          </cell>
        </row>
        <row r="146">
          <cell r="E146" t="str">
            <v>219_Cr29</v>
          </cell>
          <cell r="F146"/>
          <cell r="G146"/>
          <cell r="H146" t="str">
            <v>EC</v>
          </cell>
        </row>
        <row r="147">
          <cell r="E147" t="str">
            <v>219_Cr32</v>
          </cell>
          <cell r="F147"/>
          <cell r="G147"/>
          <cell r="H147" t="str">
            <v>EC</v>
          </cell>
        </row>
        <row r="148">
          <cell r="E148" t="str">
            <v>220_Cr07</v>
          </cell>
          <cell r="H148" t="str">
            <v>OtC</v>
          </cell>
        </row>
        <row r="149">
          <cell r="E149" t="str">
            <v>220_Cr09</v>
          </cell>
          <cell r="F149"/>
          <cell r="G149"/>
          <cell r="H149" t="str">
            <v>OtC</v>
          </cell>
        </row>
        <row r="150">
          <cell r="E150" t="str">
            <v>220_Cr11</v>
          </cell>
          <cell r="F150"/>
          <cell r="G150"/>
          <cell r="H150" t="str">
            <v>OtC</v>
          </cell>
        </row>
        <row r="151">
          <cell r="E151" t="str">
            <v>220_Cr12</v>
          </cell>
          <cell r="F151"/>
          <cell r="G151"/>
          <cell r="H151" t="str">
            <v>EC</v>
          </cell>
        </row>
        <row r="152">
          <cell r="E152" t="str">
            <v>220_Cr14</v>
          </cell>
          <cell r="F152"/>
          <cell r="G152"/>
          <cell r="H152" t="str">
            <v>EC</v>
          </cell>
        </row>
        <row r="153">
          <cell r="E153" t="str">
            <v>220_Cr17</v>
          </cell>
          <cell r="F153"/>
          <cell r="G153"/>
          <cell r="H153" t="str">
            <v>OtC</v>
          </cell>
        </row>
        <row r="154">
          <cell r="E154" t="str">
            <v>220_Cr19</v>
          </cell>
          <cell r="H154" t="str">
            <v>OtC</v>
          </cell>
        </row>
        <row r="155">
          <cell r="E155" t="str">
            <v>220_Cr21</v>
          </cell>
          <cell r="H155" t="str">
            <v>EC</v>
          </cell>
        </row>
        <row r="156">
          <cell r="E156" t="str">
            <v>220_Cr24</v>
          </cell>
          <cell r="H156" t="str">
            <v>EC</v>
          </cell>
        </row>
        <row r="157">
          <cell r="E157" t="str">
            <v>220_Cr32</v>
          </cell>
          <cell r="F157"/>
          <cell r="G157"/>
          <cell r="H157" t="str">
            <v>EC</v>
          </cell>
        </row>
        <row r="158">
          <cell r="E158" t="str">
            <v>220_Cr33</v>
          </cell>
          <cell r="H158" t="str">
            <v>EC</v>
          </cell>
        </row>
        <row r="159">
          <cell r="E159" t="str">
            <v>220_Cr35</v>
          </cell>
          <cell r="H159" t="str">
            <v>OtC-V</v>
          </cell>
        </row>
        <row r="160">
          <cell r="E160" t="str">
            <v>220_Cr36</v>
          </cell>
          <cell r="H160" t="str">
            <v>OtC</v>
          </cell>
        </row>
        <row r="161">
          <cell r="E161" t="str">
            <v>221_Cr01</v>
          </cell>
          <cell r="H161" t="str">
            <v>OtC</v>
          </cell>
        </row>
        <row r="162">
          <cell r="E162" t="str">
            <v>221_Cr05</v>
          </cell>
          <cell r="H162" t="str">
            <v>OtC</v>
          </cell>
        </row>
        <row r="163">
          <cell r="E163" t="str">
            <v>221_Cr07</v>
          </cell>
          <cell r="H163" t="str">
            <v>OtC-V</v>
          </cell>
        </row>
        <row r="164">
          <cell r="E164" t="str">
            <v>221_Cr09</v>
          </cell>
          <cell r="H164" t="str">
            <v>EC</v>
          </cell>
        </row>
        <row r="165">
          <cell r="E165" t="str">
            <v>221_Cr16</v>
          </cell>
          <cell r="H165" t="str">
            <v>OtC</v>
          </cell>
        </row>
        <row r="166">
          <cell r="E166" t="str">
            <v>221_Cr19</v>
          </cell>
          <cell r="H166" t="str">
            <v>OtC</v>
          </cell>
        </row>
        <row r="167">
          <cell r="E167" t="str">
            <v>221_Cr20</v>
          </cell>
          <cell r="H167" t="str">
            <v>EC</v>
          </cell>
        </row>
        <row r="168">
          <cell r="E168" t="str">
            <v>221_Cr22</v>
          </cell>
          <cell r="H168" t="str">
            <v>EC</v>
          </cell>
        </row>
        <row r="169">
          <cell r="E169" t="str">
            <v>221_Cr26</v>
          </cell>
          <cell r="H169" t="str">
            <v>EC</v>
          </cell>
        </row>
        <row r="170">
          <cell r="E170" t="str">
            <v>221_Cr29</v>
          </cell>
          <cell r="H170" t="str">
            <v>OtC</v>
          </cell>
        </row>
        <row r="171">
          <cell r="E171" t="str">
            <v>221_Cr30</v>
          </cell>
          <cell r="H171" t="str">
            <v>OtC-V</v>
          </cell>
        </row>
        <row r="172">
          <cell r="E172" t="str">
            <v>221_Cr33</v>
          </cell>
          <cell r="H172" t="str">
            <v>OtC</v>
          </cell>
        </row>
        <row r="173">
          <cell r="E173" t="str">
            <v>221_Cr34</v>
          </cell>
          <cell r="H173" t="str">
            <v>OtC-V</v>
          </cell>
        </row>
        <row r="174">
          <cell r="E174" t="str">
            <v>221_Cr35</v>
          </cell>
          <cell r="H174" t="str">
            <v>OtC</v>
          </cell>
        </row>
        <row r="175">
          <cell r="E175" t="str">
            <v>221_Cr36</v>
          </cell>
          <cell r="H175" t="str">
            <v>OtC-V</v>
          </cell>
        </row>
        <row r="176">
          <cell r="E176" t="str">
            <v>221_Cr37</v>
          </cell>
          <cell r="H176" t="str">
            <v>EC</v>
          </cell>
        </row>
        <row r="177">
          <cell r="E177" t="str">
            <v>222_Cr01</v>
          </cell>
          <cell r="H177" t="str">
            <v>EC</v>
          </cell>
        </row>
        <row r="178">
          <cell r="E178" t="str">
            <v>222_Cr03</v>
          </cell>
          <cell r="F178"/>
          <cell r="G178"/>
          <cell r="H178" t="str">
            <v>EC</v>
          </cell>
        </row>
        <row r="179">
          <cell r="E179" t="str">
            <v>222_Cr04</v>
          </cell>
          <cell r="H179" t="str">
            <v>EC</v>
          </cell>
        </row>
        <row r="180">
          <cell r="E180" t="str">
            <v>222_Cr05</v>
          </cell>
          <cell r="H180" t="str">
            <v>OtC</v>
          </cell>
        </row>
        <row r="181">
          <cell r="E181" t="str">
            <v>222_Cr08</v>
          </cell>
          <cell r="H181" t="str">
            <v>OtC-V</v>
          </cell>
        </row>
        <row r="182">
          <cell r="E182" t="str">
            <v>222_Cr14</v>
          </cell>
          <cell r="H182" t="str">
            <v>EC</v>
          </cell>
        </row>
        <row r="183">
          <cell r="E183" t="str">
            <v>222_Cr18</v>
          </cell>
          <cell r="H183" t="str">
            <v>OtC-V</v>
          </cell>
        </row>
        <row r="184">
          <cell r="E184" t="str">
            <v>222_Cr21</v>
          </cell>
          <cell r="H184" t="str">
            <v>OtC-V</v>
          </cell>
        </row>
        <row r="185">
          <cell r="E185" t="str">
            <v>222_Cr22</v>
          </cell>
          <cell r="H185" t="str">
            <v>OtC</v>
          </cell>
        </row>
        <row r="186">
          <cell r="E186" t="str">
            <v>222_Cr23</v>
          </cell>
          <cell r="H186" t="str">
            <v>OtC</v>
          </cell>
        </row>
        <row r="187">
          <cell r="E187" t="str">
            <v>222_Cr24</v>
          </cell>
          <cell r="H187" t="str">
            <v>OtC-V</v>
          </cell>
        </row>
        <row r="188">
          <cell r="E188" t="str">
            <v>222_Cr25</v>
          </cell>
          <cell r="H188" t="str">
            <v>OtC-V</v>
          </cell>
        </row>
        <row r="189">
          <cell r="E189" t="str">
            <v>222_Cr26</v>
          </cell>
          <cell r="H189" t="str">
            <v>EC</v>
          </cell>
        </row>
        <row r="190">
          <cell r="E190" t="str">
            <v>222_Cr34</v>
          </cell>
          <cell r="H190" t="str">
            <v>OtC</v>
          </cell>
        </row>
        <row r="191">
          <cell r="E191" t="str">
            <v>222_Cr35</v>
          </cell>
          <cell r="H191" t="str">
            <v>OtC</v>
          </cell>
        </row>
        <row r="192">
          <cell r="E192" t="str">
            <v>222_Cr36</v>
          </cell>
          <cell r="H192" t="str">
            <v>EC</v>
          </cell>
        </row>
        <row r="193">
          <cell r="E193" t="str">
            <v>222_Cr38</v>
          </cell>
          <cell r="H193" t="str">
            <v>OtC</v>
          </cell>
        </row>
        <row r="194">
          <cell r="E194" t="str">
            <v>222_Cr39</v>
          </cell>
          <cell r="H194" t="str">
            <v>OtC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F8C7-AD75-D147-8F42-20E512FE6592}">
  <sheetPr>
    <pageSetUpPr fitToPage="1"/>
  </sheetPr>
  <dimension ref="A1:P27"/>
  <sheetViews>
    <sheetView tabSelected="1" zoomScale="110" zoomScaleNormal="110" workbookViewId="0">
      <selection activeCell="A2" sqref="A2"/>
    </sheetView>
  </sheetViews>
  <sheetFormatPr baseColWidth="10" defaultRowHeight="16" x14ac:dyDescent="0.2"/>
  <cols>
    <col min="16" max="16" width="15.33203125" customWidth="1"/>
  </cols>
  <sheetData>
    <row r="1" spans="1:8" x14ac:dyDescent="0.2">
      <c r="A1" s="54" t="s">
        <v>938</v>
      </c>
    </row>
    <row r="3" spans="1:8" x14ac:dyDescent="0.2">
      <c r="A3" s="54" t="s">
        <v>937</v>
      </c>
    </row>
    <row r="4" spans="1:8" x14ac:dyDescent="0.2">
      <c r="A4" s="54" t="s">
        <v>936</v>
      </c>
      <c r="B4" s="54" t="s">
        <v>935</v>
      </c>
    </row>
    <row r="5" spans="1:8" x14ac:dyDescent="0.2">
      <c r="A5" s="57" t="s">
        <v>323</v>
      </c>
      <c r="B5" s="60" t="s">
        <v>934</v>
      </c>
      <c r="C5" s="57"/>
      <c r="D5" s="57"/>
      <c r="E5" s="57"/>
      <c r="F5" s="57"/>
    </row>
    <row r="6" spans="1:8" x14ac:dyDescent="0.2">
      <c r="A6" s="57" t="s">
        <v>324</v>
      </c>
      <c r="B6" s="60" t="s">
        <v>933</v>
      </c>
      <c r="C6" s="61"/>
      <c r="D6" s="61"/>
      <c r="E6" s="61"/>
      <c r="F6" s="61"/>
      <c r="G6" s="59"/>
      <c r="H6" s="58"/>
    </row>
    <row r="7" spans="1:8" x14ac:dyDescent="0.2">
      <c r="A7" s="57" t="s">
        <v>325</v>
      </c>
      <c r="B7" s="60" t="s">
        <v>932</v>
      </c>
      <c r="C7" s="61"/>
      <c r="D7" s="61"/>
      <c r="E7" s="60"/>
      <c r="F7" s="60"/>
      <c r="G7" s="59"/>
      <c r="H7" s="58"/>
    </row>
    <row r="8" spans="1:8" x14ac:dyDescent="0.2">
      <c r="A8" s="57" t="s">
        <v>326</v>
      </c>
      <c r="B8" s="60" t="s">
        <v>931</v>
      </c>
      <c r="C8" s="61"/>
      <c r="D8" s="61"/>
      <c r="E8" s="60"/>
      <c r="F8" s="60"/>
      <c r="G8" s="59"/>
      <c r="H8" s="58"/>
    </row>
    <row r="9" spans="1:8" x14ac:dyDescent="0.2">
      <c r="A9" s="57" t="s">
        <v>327</v>
      </c>
      <c r="B9" s="60" t="s">
        <v>930</v>
      </c>
      <c r="C9" s="61"/>
      <c r="D9" s="61"/>
      <c r="E9" s="61"/>
      <c r="F9" s="61"/>
      <c r="G9" s="64"/>
      <c r="H9" s="63"/>
    </row>
    <row r="10" spans="1:8" x14ac:dyDescent="0.2">
      <c r="A10" s="57" t="s">
        <v>328</v>
      </c>
      <c r="B10" s="60" t="s">
        <v>929</v>
      </c>
      <c r="C10" s="61"/>
      <c r="D10" s="61"/>
      <c r="E10" s="61"/>
      <c r="F10" s="61"/>
      <c r="G10" s="64"/>
      <c r="H10" s="63"/>
    </row>
    <row r="11" spans="1:8" x14ac:dyDescent="0.2">
      <c r="A11" s="57" t="s">
        <v>329</v>
      </c>
      <c r="B11" s="62" t="s">
        <v>928</v>
      </c>
      <c r="C11" s="61"/>
      <c r="D11" s="61"/>
      <c r="E11" s="60"/>
      <c r="F11" s="60"/>
      <c r="G11" s="64"/>
      <c r="H11" s="63"/>
    </row>
    <row r="12" spans="1:8" x14ac:dyDescent="0.2">
      <c r="A12" s="57" t="s">
        <v>330</v>
      </c>
      <c r="B12" s="62" t="s">
        <v>927</v>
      </c>
      <c r="C12" s="61"/>
      <c r="D12" s="61"/>
      <c r="E12" s="60"/>
      <c r="F12" s="60"/>
      <c r="G12" s="59"/>
      <c r="H12" s="58"/>
    </row>
    <row r="13" spans="1:8" x14ac:dyDescent="0.2">
      <c r="A13" s="57" t="s">
        <v>331</v>
      </c>
      <c r="B13" s="62" t="s">
        <v>926</v>
      </c>
      <c r="C13" s="61"/>
      <c r="D13" s="61"/>
      <c r="E13" s="60"/>
      <c r="F13" s="60"/>
      <c r="G13" s="59"/>
      <c r="H13" s="58"/>
    </row>
    <row r="14" spans="1:8" x14ac:dyDescent="0.2">
      <c r="A14" s="57" t="s">
        <v>332</v>
      </c>
      <c r="B14" s="56" t="s">
        <v>925</v>
      </c>
      <c r="C14" s="57"/>
      <c r="D14" s="57"/>
      <c r="E14" s="57"/>
      <c r="F14" s="57"/>
    </row>
    <row r="15" spans="1:8" x14ac:dyDescent="0.2">
      <c r="A15" s="57" t="s">
        <v>333</v>
      </c>
      <c r="B15" s="56" t="s">
        <v>924</v>
      </c>
      <c r="C15" s="56"/>
      <c r="D15" s="56"/>
      <c r="E15" s="56"/>
      <c r="F15" s="56"/>
      <c r="G15" s="55"/>
      <c r="H15" s="55"/>
    </row>
    <row r="17" spans="1:16" x14ac:dyDescent="0.2">
      <c r="A17" s="54" t="s">
        <v>923</v>
      </c>
    </row>
    <row r="18" spans="1:16" x14ac:dyDescent="0.2">
      <c r="A18" s="53"/>
      <c r="B18" s="52" t="s">
        <v>315</v>
      </c>
      <c r="C18" s="52" t="s">
        <v>316</v>
      </c>
      <c r="D18" s="52" t="s">
        <v>315</v>
      </c>
      <c r="E18" s="52" t="s">
        <v>316</v>
      </c>
      <c r="F18" s="52" t="s">
        <v>315</v>
      </c>
      <c r="G18" s="52" t="s">
        <v>316</v>
      </c>
      <c r="H18" s="52" t="s">
        <v>315</v>
      </c>
      <c r="I18" s="52" t="s">
        <v>316</v>
      </c>
      <c r="J18" s="52" t="s">
        <v>315</v>
      </c>
      <c r="K18" s="52" t="s">
        <v>316</v>
      </c>
      <c r="L18" s="52" t="s">
        <v>315</v>
      </c>
      <c r="M18" s="52" t="s">
        <v>316</v>
      </c>
      <c r="N18" s="52" t="s">
        <v>315</v>
      </c>
      <c r="O18" s="52" t="s">
        <v>316</v>
      </c>
      <c r="P18" s="51" t="s">
        <v>922</v>
      </c>
    </row>
    <row r="19" spans="1:16" x14ac:dyDescent="0.2">
      <c r="A19" s="50" t="s">
        <v>921</v>
      </c>
      <c r="B19" s="49" t="s">
        <v>216</v>
      </c>
      <c r="C19" s="49"/>
      <c r="D19" s="49" t="s">
        <v>218</v>
      </c>
      <c r="F19" s="49" t="s">
        <v>920</v>
      </c>
      <c r="H19" s="49" t="s">
        <v>212</v>
      </c>
      <c r="J19" s="49" t="s">
        <v>215</v>
      </c>
      <c r="L19" s="49" t="s">
        <v>214</v>
      </c>
      <c r="N19" t="s">
        <v>919</v>
      </c>
      <c r="P19" s="47"/>
    </row>
    <row r="20" spans="1:16" x14ac:dyDescent="0.2">
      <c r="A20" s="48" t="s">
        <v>534</v>
      </c>
      <c r="B20">
        <v>53</v>
      </c>
      <c r="C20">
        <v>62</v>
      </c>
      <c r="D20">
        <v>23</v>
      </c>
      <c r="E20">
        <v>32</v>
      </c>
      <c r="F20">
        <v>4.5</v>
      </c>
      <c r="G20">
        <v>8.5</v>
      </c>
      <c r="H20">
        <v>1.3</v>
      </c>
      <c r="I20">
        <v>4.5</v>
      </c>
      <c r="J20">
        <v>0.55000000000000004</v>
      </c>
      <c r="K20">
        <v>0.95</v>
      </c>
      <c r="L20">
        <v>1.4</v>
      </c>
      <c r="M20">
        <v>4.5</v>
      </c>
      <c r="N20" s="2">
        <f>B20/E20</f>
        <v>1.65625</v>
      </c>
      <c r="O20" s="2">
        <f>C20/D20</f>
        <v>2.6956521739130435</v>
      </c>
      <c r="P20" s="47" t="s">
        <v>915</v>
      </c>
    </row>
    <row r="21" spans="1:16" x14ac:dyDescent="0.2">
      <c r="A21" s="48" t="s">
        <v>342</v>
      </c>
      <c r="B21">
        <v>53</v>
      </c>
      <c r="C21">
        <v>62</v>
      </c>
      <c r="D21">
        <v>23</v>
      </c>
      <c r="E21">
        <v>32</v>
      </c>
      <c r="F21">
        <v>4.5</v>
      </c>
      <c r="G21">
        <v>8.5</v>
      </c>
      <c r="H21">
        <v>1.3</v>
      </c>
      <c r="I21">
        <v>4.5</v>
      </c>
      <c r="J21">
        <v>0.55000000000000004</v>
      </c>
      <c r="K21">
        <v>0.95</v>
      </c>
      <c r="L21">
        <v>0</v>
      </c>
      <c r="M21">
        <v>1.1000000000000001</v>
      </c>
      <c r="N21" s="2">
        <f>B21/E21</f>
        <v>1.65625</v>
      </c>
      <c r="O21" s="2">
        <f>C21/D21</f>
        <v>2.6956521739130435</v>
      </c>
      <c r="P21" s="47" t="s">
        <v>918</v>
      </c>
    </row>
    <row r="22" spans="1:16" x14ac:dyDescent="0.2">
      <c r="A22" s="48" t="s">
        <v>342</v>
      </c>
      <c r="J22">
        <v>0.45</v>
      </c>
      <c r="N22">
        <v>1.45</v>
      </c>
      <c r="P22" s="47" t="s">
        <v>917</v>
      </c>
    </row>
    <row r="23" spans="1:16" x14ac:dyDescent="0.2">
      <c r="A23" s="48" t="s">
        <v>536</v>
      </c>
      <c r="J23">
        <v>0</v>
      </c>
      <c r="K23">
        <v>0.45</v>
      </c>
      <c r="O23">
        <v>1.45</v>
      </c>
      <c r="P23" s="47" t="s">
        <v>916</v>
      </c>
    </row>
    <row r="24" spans="1:16" x14ac:dyDescent="0.2">
      <c r="A24" s="48" t="s">
        <v>536</v>
      </c>
      <c r="J24">
        <v>0.45</v>
      </c>
      <c r="O24">
        <v>1.45</v>
      </c>
      <c r="P24" s="47" t="s">
        <v>916</v>
      </c>
    </row>
    <row r="25" spans="1:16" x14ac:dyDescent="0.2">
      <c r="A25" s="48" t="s">
        <v>314</v>
      </c>
      <c r="M25">
        <v>2.5</v>
      </c>
      <c r="P25" s="47" t="s">
        <v>915</v>
      </c>
    </row>
    <row r="26" spans="1:16" x14ac:dyDescent="0.2">
      <c r="A26" s="48" t="s">
        <v>313</v>
      </c>
      <c r="L26">
        <v>2.5099999999999998</v>
      </c>
      <c r="M26">
        <v>3.39</v>
      </c>
      <c r="P26" s="47" t="s">
        <v>915</v>
      </c>
    </row>
    <row r="27" spans="1:16" x14ac:dyDescent="0.2">
      <c r="A27" s="46" t="s">
        <v>312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>
        <v>3.4</v>
      </c>
      <c r="M27" s="45"/>
      <c r="N27" s="45"/>
      <c r="O27" s="45"/>
      <c r="P27" s="44" t="s">
        <v>915</v>
      </c>
    </row>
  </sheetData>
  <pageMargins left="0.7" right="0.7" top="0.75" bottom="0.75" header="0.3" footer="0.3"/>
  <pageSetup scale="64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6213-5932-9845-B768-96015A6FE1CE}">
  <dimension ref="A1:BL253"/>
  <sheetViews>
    <sheetView zoomScaleNormal="100" zoomScalePageLayoutView="150" workbookViewId="0">
      <pane xSplit="2" ySplit="1" topLeftCell="C2" activePane="bottomRight" state="frozenSplit"/>
      <selection pane="topRight" activeCell="B1" sqref="B1"/>
      <selection pane="bottomLeft" activeCell="A2" sqref="A2"/>
      <selection pane="bottomRight" activeCell="C45" sqref="C45"/>
    </sheetView>
  </sheetViews>
  <sheetFormatPr baseColWidth="10" defaultRowHeight="16" x14ac:dyDescent="0.2"/>
  <cols>
    <col min="1" max="1" width="19.1640625" customWidth="1"/>
    <col min="2" max="2" width="15.1640625" customWidth="1"/>
    <col min="3" max="3" width="21.83203125" customWidth="1"/>
    <col min="4" max="4" width="10.6640625" customWidth="1"/>
    <col min="5" max="11" width="11.1640625" style="9" bestFit="1" customWidth="1"/>
    <col min="12" max="12" width="11.1640625" bestFit="1" customWidth="1"/>
    <col min="13" max="13" width="11" style="9" customWidth="1"/>
    <col min="14" max="14" width="11.1640625" bestFit="1" customWidth="1"/>
    <col min="15" max="15" width="11.1640625" style="9" bestFit="1" customWidth="1"/>
    <col min="16" max="16" width="11.1640625" style="17" customWidth="1"/>
    <col min="17" max="18" width="11.1640625" style="9" bestFit="1" customWidth="1"/>
    <col min="19" max="19" width="10.33203125" style="2" customWidth="1"/>
    <col min="20" max="25" width="11.1640625" style="9" bestFit="1" customWidth="1"/>
    <col min="26" max="26" width="11.1640625" style="17" bestFit="1" customWidth="1"/>
    <col min="27" max="27" width="11.1640625" bestFit="1" customWidth="1"/>
    <col min="28" max="28" width="8.5" style="7" customWidth="1"/>
    <col min="29" max="29" width="8.83203125" customWidth="1"/>
    <col min="30" max="30" width="9.33203125" customWidth="1"/>
    <col min="31" max="31" width="9" customWidth="1"/>
    <col min="32" max="32" width="8.33203125" customWidth="1"/>
    <col min="33" max="33" width="22.5" customWidth="1"/>
    <col min="34" max="34" width="11.1640625" bestFit="1" customWidth="1"/>
    <col min="36" max="44" width="11.1640625" bestFit="1" customWidth="1"/>
    <col min="45" max="45" width="11.1640625" customWidth="1"/>
    <col min="47" max="48" width="5.83203125" style="2" bestFit="1" customWidth="1"/>
    <col min="49" max="50" width="5.83203125" style="2" customWidth="1"/>
    <col min="51" max="51" width="5" style="2" bestFit="1" customWidth="1"/>
    <col min="52" max="52" width="4.6640625" style="2" bestFit="1" customWidth="1"/>
    <col min="53" max="53" width="5.6640625" style="2" bestFit="1" customWidth="1"/>
    <col min="54" max="54" width="4.6640625" style="2" bestFit="1" customWidth="1"/>
    <col min="55" max="55" width="7.5" style="2" bestFit="1" customWidth="1"/>
    <col min="56" max="56" width="4.6640625" style="2" bestFit="1" customWidth="1"/>
    <col min="57" max="57" width="14.6640625" customWidth="1"/>
    <col min="58" max="58" width="16.6640625" customWidth="1"/>
  </cols>
  <sheetData>
    <row r="1" spans="1:64" s="20" customFormat="1" ht="85" x14ac:dyDescent="0.2">
      <c r="A1" s="20" t="s">
        <v>68</v>
      </c>
      <c r="B1" s="20" t="s">
        <v>310</v>
      </c>
      <c r="D1" s="20" t="s">
        <v>319</v>
      </c>
      <c r="E1" s="21" t="s">
        <v>69</v>
      </c>
      <c r="F1" s="21" t="s">
        <v>746</v>
      </c>
      <c r="G1" s="21" t="s">
        <v>70</v>
      </c>
      <c r="H1" s="21" t="s">
        <v>747</v>
      </c>
      <c r="I1" s="21" t="s">
        <v>744</v>
      </c>
      <c r="J1" s="21" t="s">
        <v>748</v>
      </c>
      <c r="K1" s="21" t="s">
        <v>741</v>
      </c>
      <c r="L1" s="20" t="s">
        <v>745</v>
      </c>
      <c r="M1" s="21" t="s">
        <v>749</v>
      </c>
      <c r="N1" s="21" t="s">
        <v>750</v>
      </c>
      <c r="O1" s="21" t="s">
        <v>751</v>
      </c>
      <c r="P1" s="22" t="s">
        <v>743</v>
      </c>
      <c r="Q1" s="21" t="s">
        <v>907</v>
      </c>
      <c r="R1" s="21" t="s">
        <v>908</v>
      </c>
      <c r="S1" s="23" t="s">
        <v>80</v>
      </c>
      <c r="T1" s="21" t="s">
        <v>753</v>
      </c>
      <c r="U1" s="21" t="s">
        <v>752</v>
      </c>
      <c r="V1" s="21" t="s">
        <v>754</v>
      </c>
      <c r="W1" s="21" t="s">
        <v>71</v>
      </c>
      <c r="X1" s="21" t="s">
        <v>742</v>
      </c>
      <c r="Y1" s="21" t="s">
        <v>72</v>
      </c>
      <c r="Z1" s="22" t="s">
        <v>79</v>
      </c>
      <c r="AA1" s="20" t="s">
        <v>73</v>
      </c>
      <c r="AB1" s="24" t="s">
        <v>74</v>
      </c>
      <c r="AC1" s="20" t="s">
        <v>75</v>
      </c>
      <c r="AD1" s="20" t="s">
        <v>76</v>
      </c>
      <c r="AE1" s="20" t="s">
        <v>77</v>
      </c>
      <c r="AF1" s="20" t="s">
        <v>78</v>
      </c>
      <c r="AG1" s="20" t="s">
        <v>81</v>
      </c>
      <c r="AH1" s="20" t="s">
        <v>210</v>
      </c>
      <c r="AI1" s="20" t="s">
        <v>211</v>
      </c>
      <c r="AJ1" s="20" t="s">
        <v>212</v>
      </c>
      <c r="AK1" s="20" t="s">
        <v>213</v>
      </c>
      <c r="AL1" s="20" t="s">
        <v>214</v>
      </c>
      <c r="AM1" s="20" t="s">
        <v>215</v>
      </c>
      <c r="AN1" s="20" t="s">
        <v>216</v>
      </c>
      <c r="AO1" s="20" t="s">
        <v>217</v>
      </c>
      <c r="AP1" s="20" t="s">
        <v>218</v>
      </c>
      <c r="AQ1" s="20" t="s">
        <v>219</v>
      </c>
      <c r="AR1" s="20" t="s">
        <v>220</v>
      </c>
      <c r="AS1" s="20" t="s">
        <v>912</v>
      </c>
      <c r="AT1" s="20" t="s">
        <v>221</v>
      </c>
      <c r="AU1" s="23" t="s">
        <v>297</v>
      </c>
      <c r="AV1" s="23" t="s">
        <v>300</v>
      </c>
      <c r="AW1" s="23" t="s">
        <v>307</v>
      </c>
      <c r="AX1" s="23" t="s">
        <v>308</v>
      </c>
      <c r="AY1" s="23" t="s">
        <v>214</v>
      </c>
      <c r="AZ1" s="23" t="s">
        <v>298</v>
      </c>
      <c r="BA1" s="23" t="s">
        <v>215</v>
      </c>
      <c r="BB1" s="23" t="s">
        <v>298</v>
      </c>
      <c r="BC1" s="23" t="s">
        <v>299</v>
      </c>
      <c r="BD1" s="23" t="s">
        <v>298</v>
      </c>
      <c r="BE1" s="20" t="s">
        <v>301</v>
      </c>
      <c r="BF1" s="20" t="s">
        <v>538</v>
      </c>
      <c r="BG1" s="32" t="s">
        <v>903</v>
      </c>
      <c r="BH1" s="32" t="s">
        <v>904</v>
      </c>
      <c r="BI1" s="32" t="s">
        <v>905</v>
      </c>
      <c r="BJ1" s="32" t="s">
        <v>906</v>
      </c>
      <c r="BK1"/>
      <c r="BL1"/>
    </row>
    <row r="2" spans="1:64" s="35" customFormat="1" x14ac:dyDescent="0.2">
      <c r="A2" s="35" t="s">
        <v>560</v>
      </c>
      <c r="B2" s="35" t="s">
        <v>172</v>
      </c>
      <c r="E2" s="36">
        <v>-2.5116763521154661</v>
      </c>
      <c r="F2" s="36">
        <v>0.25753555409517781</v>
      </c>
      <c r="G2" s="37">
        <v>-1.9264783293675425</v>
      </c>
      <c r="H2" s="37">
        <v>0.30182817018376279</v>
      </c>
      <c r="I2" s="37">
        <v>-0.62040662626750009</v>
      </c>
      <c r="J2" s="37">
        <v>0.30871541099972427</v>
      </c>
      <c r="K2" s="36">
        <v>-2.8208725220456246</v>
      </c>
      <c r="L2" s="35">
        <v>0.40600000000000003</v>
      </c>
      <c r="M2" s="36">
        <v>-3.5726757777335636</v>
      </c>
      <c r="N2" s="35">
        <v>0.28000000000000003</v>
      </c>
      <c r="O2" s="36">
        <v>-2.1058220662698388</v>
      </c>
      <c r="P2" s="38">
        <v>1.4774586600861494E-2</v>
      </c>
      <c r="Q2" s="37">
        <v>0.43542039313293285</v>
      </c>
      <c r="R2" s="37">
        <v>0.16110554545918515</v>
      </c>
      <c r="S2" s="39">
        <v>0.19623048638924614</v>
      </c>
      <c r="T2" s="36">
        <v>-9.7840116415127187E-2</v>
      </c>
      <c r="U2" s="36">
        <v>-0.30997472611948851</v>
      </c>
      <c r="V2" s="37">
        <v>-1.0584224342759141</v>
      </c>
      <c r="W2" s="36">
        <v>4.2967240000000002</v>
      </c>
      <c r="X2" s="36">
        <v>2.3034625000000002</v>
      </c>
      <c r="Y2" s="36">
        <v>1.8653327327881395</v>
      </c>
      <c r="Z2" s="38">
        <v>27559520</v>
      </c>
      <c r="AA2" s="40">
        <v>42718</v>
      </c>
      <c r="AB2" s="41">
        <v>0.19444444444444445</v>
      </c>
      <c r="AC2" s="35">
        <v>67</v>
      </c>
      <c r="AD2" s="35">
        <v>1004</v>
      </c>
      <c r="AE2" s="35">
        <v>10</v>
      </c>
      <c r="AF2" s="35">
        <v>-70</v>
      </c>
      <c r="AH2" s="35">
        <v>179</v>
      </c>
      <c r="AI2" s="35" t="s">
        <v>222</v>
      </c>
      <c r="AJ2" s="35">
        <v>3.31</v>
      </c>
      <c r="AK2" s="35">
        <v>9.39</v>
      </c>
      <c r="AL2" s="35">
        <v>4.5999999999999996</v>
      </c>
      <c r="AM2" s="35">
        <v>0.57999999999999996</v>
      </c>
      <c r="AN2" s="35">
        <v>51.8</v>
      </c>
      <c r="AO2" s="35">
        <v>0.41</v>
      </c>
      <c r="AP2" s="35">
        <v>29.4</v>
      </c>
      <c r="AQ2" s="35">
        <v>0.06</v>
      </c>
      <c r="AR2" s="35">
        <v>99.56</v>
      </c>
      <c r="AS2" s="35">
        <v>221</v>
      </c>
      <c r="AT2" s="35" t="s">
        <v>223</v>
      </c>
      <c r="AU2" s="39">
        <f t="shared" ref="AU2:AV7" si="0">I2</f>
        <v>-0.62040662626750009</v>
      </c>
      <c r="AV2" s="39">
        <f t="shared" si="0"/>
        <v>0.30871541099972427</v>
      </c>
      <c r="AW2" s="39">
        <f t="shared" ref="AW2:AX7" si="1">E2</f>
        <v>-2.5116763521154661</v>
      </c>
      <c r="AX2" s="39">
        <f t="shared" si="1"/>
        <v>0.25753555409517781</v>
      </c>
      <c r="AY2" s="39">
        <f t="shared" ref="AY2:AY7" si="2">AL2</f>
        <v>4.5999999999999996</v>
      </c>
      <c r="AZ2" s="39">
        <f t="shared" ref="AZ2:AZ7" si="3">0.05*AY2</f>
        <v>0.22999999999999998</v>
      </c>
      <c r="BA2" s="39">
        <f t="shared" ref="BA2:BA7" si="4">AM2</f>
        <v>0.57999999999999996</v>
      </c>
      <c r="BB2" s="39">
        <f t="shared" ref="BB2:BB7" si="5">0.05*BA2</f>
        <v>2.8999999999999998E-2</v>
      </c>
      <c r="BC2" s="39">
        <f t="shared" ref="BC2:BD7" si="6">Q2</f>
        <v>0.43542039313293285</v>
      </c>
      <c r="BD2" s="39">
        <f t="shared" si="6"/>
        <v>0.16110554545918515</v>
      </c>
      <c r="BE2" s="35" t="s">
        <v>305</v>
      </c>
    </row>
    <row r="3" spans="1:64" s="35" customFormat="1" x14ac:dyDescent="0.2">
      <c r="A3" s="35" t="s">
        <v>561</v>
      </c>
      <c r="B3" s="35" t="s">
        <v>173</v>
      </c>
      <c r="C3" s="35" t="s">
        <v>360</v>
      </c>
      <c r="D3" s="35">
        <v>1</v>
      </c>
      <c r="E3" s="36">
        <v>-2.3903791458365076</v>
      </c>
      <c r="F3" s="36">
        <v>0.25753555409517781</v>
      </c>
      <c r="G3" s="37">
        <v>-1.5881384060113524</v>
      </c>
      <c r="H3" s="37">
        <v>0.25860671894994269</v>
      </c>
      <c r="I3" s="37">
        <v>-0.34514125017636843</v>
      </c>
      <c r="J3" s="37">
        <v>0.26661281994364949</v>
      </c>
      <c r="K3" s="36">
        <v>-2.6996129148349364</v>
      </c>
      <c r="L3" s="35">
        <v>0.375</v>
      </c>
      <c r="M3" s="36">
        <v>-2.9166213604726376</v>
      </c>
      <c r="N3" s="35">
        <v>0.221</v>
      </c>
      <c r="O3" s="36">
        <v>-1.5128226447584707</v>
      </c>
      <c r="P3" s="38">
        <v>3.9935746490816016E-3</v>
      </c>
      <c r="Q3" s="37">
        <v>0.11248528991654731</v>
      </c>
      <c r="R3" s="37">
        <v>4.1619557269122504E-2</v>
      </c>
      <c r="S3" s="39">
        <v>0.19623048638924614</v>
      </c>
      <c r="T3" s="36">
        <v>-9.7840116415127187E-2</v>
      </c>
      <c r="U3" s="36">
        <v>-0.30997472611948851</v>
      </c>
      <c r="V3" s="37">
        <v>-1.0584224342759141</v>
      </c>
      <c r="W3" s="36">
        <v>4.5080109999999998</v>
      </c>
      <c r="X3" s="36">
        <v>2.4101309999999998</v>
      </c>
      <c r="Y3" s="36">
        <v>1.8704423120568965</v>
      </c>
      <c r="Z3" s="38">
        <v>7469751</v>
      </c>
      <c r="AA3" s="40">
        <v>42718</v>
      </c>
      <c r="AB3" s="41">
        <v>0.2</v>
      </c>
      <c r="AC3" s="35">
        <v>59</v>
      </c>
      <c r="AD3" s="35">
        <v>960</v>
      </c>
      <c r="AE3" s="35">
        <v>9</v>
      </c>
      <c r="AF3" s="35">
        <v>-74</v>
      </c>
      <c r="AH3" s="35">
        <v>179</v>
      </c>
      <c r="AI3" s="35" t="s">
        <v>222</v>
      </c>
      <c r="AJ3" s="35">
        <v>3.31</v>
      </c>
      <c r="AK3" s="35">
        <v>9.39</v>
      </c>
      <c r="AL3" s="35">
        <v>4.5999999999999996</v>
      </c>
      <c r="AM3" s="35">
        <v>0.57999999999999996</v>
      </c>
      <c r="AN3" s="35">
        <v>51.8</v>
      </c>
      <c r="AO3" s="35">
        <v>0.41</v>
      </c>
      <c r="AP3" s="35">
        <v>29.4</v>
      </c>
      <c r="AQ3" s="35">
        <v>0.06</v>
      </c>
      <c r="AR3" s="35">
        <v>99.56</v>
      </c>
      <c r="AS3" s="35">
        <v>221</v>
      </c>
      <c r="AT3" s="35" t="s">
        <v>223</v>
      </c>
      <c r="AU3" s="39">
        <f t="shared" si="0"/>
        <v>-0.34514125017636843</v>
      </c>
      <c r="AV3" s="39">
        <f t="shared" si="0"/>
        <v>0.26661281994364949</v>
      </c>
      <c r="AW3" s="39">
        <f t="shared" si="1"/>
        <v>-2.3903791458365076</v>
      </c>
      <c r="AX3" s="39">
        <f t="shared" si="1"/>
        <v>0.25753555409517781</v>
      </c>
      <c r="AY3" s="39">
        <f t="shared" si="2"/>
        <v>4.5999999999999996</v>
      </c>
      <c r="AZ3" s="39">
        <f t="shared" si="3"/>
        <v>0.22999999999999998</v>
      </c>
      <c r="BA3" s="39">
        <f t="shared" si="4"/>
        <v>0.57999999999999996</v>
      </c>
      <c r="BB3" s="39">
        <f t="shared" si="5"/>
        <v>2.8999999999999998E-2</v>
      </c>
      <c r="BC3" s="39">
        <f t="shared" si="6"/>
        <v>0.11248528991654731</v>
      </c>
      <c r="BD3" s="39">
        <f t="shared" si="6"/>
        <v>4.1619557269122504E-2</v>
      </c>
      <c r="BE3" s="35" t="s">
        <v>305</v>
      </c>
      <c r="BF3" s="35" t="s">
        <v>342</v>
      </c>
    </row>
    <row r="4" spans="1:64" s="35" customFormat="1" x14ac:dyDescent="0.2">
      <c r="A4" s="35" t="s">
        <v>548</v>
      </c>
      <c r="B4" s="35" t="s">
        <v>199</v>
      </c>
      <c r="C4" s="35" t="s">
        <v>350</v>
      </c>
      <c r="D4" s="35">
        <f>IF(LEFT(B4,8)&lt;&gt;LEFT(B3,8),D3+1,D3)</f>
        <v>2</v>
      </c>
      <c r="E4" s="36">
        <v>-1.43725164562436</v>
      </c>
      <c r="F4" s="36">
        <v>0.30770830746324496</v>
      </c>
      <c r="G4" s="37">
        <v>-1.1660901794983136</v>
      </c>
      <c r="H4" s="37">
        <v>0.2527174398844127</v>
      </c>
      <c r="I4" s="37">
        <v>-0.4187193237736464</v>
      </c>
      <c r="J4" s="37">
        <v>0.23907074488564323</v>
      </c>
      <c r="K4" s="36">
        <v>-1.7427365653993383</v>
      </c>
      <c r="L4" s="35">
        <v>0.35899999999999999</v>
      </c>
      <c r="M4" s="36">
        <v>-2.512416528998342</v>
      </c>
      <c r="N4" s="35">
        <v>0.27</v>
      </c>
      <c r="O4" s="36">
        <v>-1.6061935149906861</v>
      </c>
      <c r="P4" s="38">
        <v>6.7939245259709081E-3</v>
      </c>
      <c r="Q4" s="37">
        <v>0.19219754763452554</v>
      </c>
      <c r="R4" s="37">
        <v>7.1113092624774443E-2</v>
      </c>
      <c r="S4" s="39">
        <v>0.20850830047992686</v>
      </c>
      <c r="T4" s="36">
        <v>-0.10657999139855087</v>
      </c>
      <c r="U4" s="36">
        <v>-0.30592461042477925</v>
      </c>
      <c r="V4" s="37">
        <v>-0.99926023649878892</v>
      </c>
      <c r="W4" s="36">
        <v>4.4802629999999999</v>
      </c>
      <c r="X4" s="36">
        <v>2.3996474999999999</v>
      </c>
      <c r="Y4" s="36">
        <v>1.8670504730382276</v>
      </c>
      <c r="Z4" s="38">
        <v>12684600</v>
      </c>
      <c r="AA4" s="40">
        <v>42718</v>
      </c>
      <c r="AB4" s="41">
        <v>0.4236111111111111</v>
      </c>
      <c r="AC4" s="35">
        <v>-262</v>
      </c>
      <c r="AD4" s="35">
        <v>-1116</v>
      </c>
      <c r="AE4" s="35">
        <v>-2</v>
      </c>
      <c r="AF4" s="35">
        <v>-74</v>
      </c>
      <c r="AH4" s="35">
        <v>179</v>
      </c>
      <c r="AI4" s="35" t="s">
        <v>254</v>
      </c>
      <c r="AJ4" s="35">
        <v>4.3099999999999996</v>
      </c>
      <c r="AK4" s="35">
        <v>9.5399999999999991</v>
      </c>
      <c r="AL4" s="35">
        <v>0.97</v>
      </c>
      <c r="AM4" s="35">
        <v>0.55000000000000004</v>
      </c>
      <c r="AN4" s="35">
        <v>56.79</v>
      </c>
      <c r="AO4" s="35">
        <v>0.44</v>
      </c>
      <c r="AP4" s="35">
        <v>26.51</v>
      </c>
      <c r="AQ4" s="35">
        <v>0.02</v>
      </c>
      <c r="AR4" s="35">
        <v>99.13</v>
      </c>
      <c r="AS4" s="35">
        <v>88</v>
      </c>
      <c r="AT4" s="35" t="s">
        <v>223</v>
      </c>
      <c r="AU4" s="39">
        <f t="shared" si="0"/>
        <v>-0.4187193237736464</v>
      </c>
      <c r="AV4" s="39">
        <f t="shared" si="0"/>
        <v>0.23907074488564323</v>
      </c>
      <c r="AW4" s="39">
        <f t="shared" si="1"/>
        <v>-1.43725164562436</v>
      </c>
      <c r="AX4" s="39">
        <f t="shared" si="1"/>
        <v>0.30770830746324496</v>
      </c>
      <c r="AY4" s="39">
        <f t="shared" si="2"/>
        <v>0.97</v>
      </c>
      <c r="AZ4" s="39">
        <f t="shared" si="3"/>
        <v>4.8500000000000001E-2</v>
      </c>
      <c r="BA4" s="39">
        <f t="shared" si="4"/>
        <v>0.55000000000000004</v>
      </c>
      <c r="BB4" s="39">
        <f t="shared" si="5"/>
        <v>2.7500000000000004E-2</v>
      </c>
      <c r="BC4" s="39">
        <f t="shared" si="6"/>
        <v>0.19219754763452554</v>
      </c>
      <c r="BD4" s="39">
        <f t="shared" si="6"/>
        <v>7.1113092624774443E-2</v>
      </c>
      <c r="BE4" s="35" t="s">
        <v>303</v>
      </c>
      <c r="BF4" s="35" t="s">
        <v>342</v>
      </c>
    </row>
    <row r="5" spans="1:64" s="35" customFormat="1" x14ac:dyDescent="0.2">
      <c r="A5" s="35" t="s">
        <v>649</v>
      </c>
      <c r="B5" s="35" t="s">
        <v>174</v>
      </c>
      <c r="C5" s="35" t="s">
        <v>445</v>
      </c>
      <c r="D5" s="35">
        <f>IF(LEFT(B5,8)&lt;&gt;LEFT(B4,8),D4+1,D4)</f>
        <v>3</v>
      </c>
      <c r="E5" s="36">
        <v>2.9228371578473578</v>
      </c>
      <c r="F5" s="36">
        <v>0.25753555409517781</v>
      </c>
      <c r="G5" s="37">
        <v>1.5051519141382474</v>
      </c>
      <c r="H5" s="37">
        <v>0.25848261877637557</v>
      </c>
      <c r="I5" s="37">
        <v>-1.4723407942378586E-2</v>
      </c>
      <c r="J5" s="37">
        <v>0.26649244807638228</v>
      </c>
      <c r="K5" s="36">
        <v>2.5329360481766106</v>
      </c>
      <c r="L5" s="35">
        <v>0.49</v>
      </c>
      <c r="M5" s="36">
        <v>0.13393576400965884</v>
      </c>
      <c r="N5" s="35">
        <v>0.373</v>
      </c>
      <c r="O5" s="36">
        <v>-1.1831909810421788</v>
      </c>
      <c r="P5" s="38">
        <v>4.0204762112057901E-3</v>
      </c>
      <c r="Q5" s="37">
        <v>0.11038205352685303</v>
      </c>
      <c r="R5" s="37">
        <v>4.0841359804935619E-2</v>
      </c>
      <c r="S5" s="39">
        <v>0.30693862835944474</v>
      </c>
      <c r="T5" s="36">
        <v>-0.17664692301118728</v>
      </c>
      <c r="U5" s="36">
        <v>-0.38876481342853264</v>
      </c>
      <c r="V5" s="37">
        <v>-1.0584224342759141</v>
      </c>
      <c r="W5" s="36">
        <v>4.3104950000000004</v>
      </c>
      <c r="X5" s="36">
        <v>2.4725985000000001</v>
      </c>
      <c r="Y5" s="36">
        <v>1.7433056761944974</v>
      </c>
      <c r="Z5" s="38">
        <v>7008919</v>
      </c>
      <c r="AA5" s="40">
        <v>42718</v>
      </c>
      <c r="AB5" s="41">
        <v>0.20555555555555557</v>
      </c>
      <c r="AC5" s="35">
        <v>-157</v>
      </c>
      <c r="AD5" s="35">
        <v>901</v>
      </c>
      <c r="AE5" s="35">
        <v>14</v>
      </c>
      <c r="AF5" s="35">
        <v>-75</v>
      </c>
      <c r="AH5" s="35">
        <v>179</v>
      </c>
      <c r="AI5" s="35" t="s">
        <v>224</v>
      </c>
      <c r="AJ5" s="35">
        <v>10.84</v>
      </c>
      <c r="AK5" s="35">
        <v>10.9</v>
      </c>
      <c r="AL5" s="35">
        <v>0.73</v>
      </c>
      <c r="AM5" s="35">
        <v>0.18</v>
      </c>
      <c r="AN5" s="35">
        <v>54.04</v>
      </c>
      <c r="AO5" s="35">
        <v>0.12</v>
      </c>
      <c r="AP5" s="35">
        <v>22.38</v>
      </c>
      <c r="AQ5" s="35">
        <v>0.08</v>
      </c>
      <c r="AR5" s="35">
        <v>99.29</v>
      </c>
      <c r="AS5" s="35">
        <v>83</v>
      </c>
      <c r="AT5" s="35" t="s">
        <v>223</v>
      </c>
      <c r="AU5" s="39">
        <f t="shared" si="0"/>
        <v>-1.4723407942378586E-2</v>
      </c>
      <c r="AV5" s="39">
        <f t="shared" si="0"/>
        <v>0.26649244807638228</v>
      </c>
      <c r="AW5" s="39">
        <f t="shared" si="1"/>
        <v>2.9228371578473578</v>
      </c>
      <c r="AX5" s="39">
        <f t="shared" si="1"/>
        <v>0.25753555409517781</v>
      </c>
      <c r="AY5" s="39">
        <f t="shared" si="2"/>
        <v>0.73</v>
      </c>
      <c r="AZ5" s="39">
        <f t="shared" si="3"/>
        <v>3.6499999999999998E-2</v>
      </c>
      <c r="BA5" s="39">
        <f t="shared" si="4"/>
        <v>0.18</v>
      </c>
      <c r="BB5" s="39">
        <f t="shared" si="5"/>
        <v>8.9999999999999993E-3</v>
      </c>
      <c r="BC5" s="39">
        <f t="shared" si="6"/>
        <v>0.11038205352685303</v>
      </c>
      <c r="BD5" s="39">
        <f t="shared" si="6"/>
        <v>4.0841359804935619E-2</v>
      </c>
      <c r="BE5" s="35" t="s">
        <v>320</v>
      </c>
      <c r="BF5" s="35" t="s">
        <v>536</v>
      </c>
    </row>
    <row r="6" spans="1:64" x14ac:dyDescent="0.2">
      <c r="A6" s="35" t="s">
        <v>652</v>
      </c>
      <c r="B6" s="35" t="s">
        <v>184</v>
      </c>
      <c r="C6" s="35" t="s">
        <v>448</v>
      </c>
      <c r="D6" s="35">
        <f>IF(LEFT(B6,8)&lt;&gt;LEFT(B5,8),D5+1,D5)</f>
        <v>4</v>
      </c>
      <c r="E6" s="36">
        <v>3.2779734855004072</v>
      </c>
      <c r="F6" s="36">
        <v>0.25753555409517781</v>
      </c>
      <c r="G6" s="37">
        <v>2.078155203365295</v>
      </c>
      <c r="H6" s="37">
        <v>0.25793113337715473</v>
      </c>
      <c r="I6" s="37">
        <v>0.37360899090508326</v>
      </c>
      <c r="J6" s="37">
        <v>0.26595757225067646</v>
      </c>
      <c r="K6" s="36">
        <v>2.8871899732260382</v>
      </c>
      <c r="L6" s="35">
        <v>0.40600000000000003</v>
      </c>
      <c r="M6" s="36">
        <v>0.71554725011233844</v>
      </c>
      <c r="N6" s="35">
        <v>0.36599999999999999</v>
      </c>
      <c r="O6" s="36">
        <v>-0.78579153596520157</v>
      </c>
      <c r="P6" s="38">
        <v>3.5586236749334719E-3</v>
      </c>
      <c r="Q6" s="37">
        <v>0.10051808912525625</v>
      </c>
      <c r="R6" s="37">
        <v>3.7191692976344816E-2</v>
      </c>
      <c r="S6" s="39">
        <v>0.30798108247774902</v>
      </c>
      <c r="T6" s="36">
        <v>-0.17738898659047295</v>
      </c>
      <c r="U6" s="36">
        <v>-0.38950671957505012</v>
      </c>
      <c r="V6" s="37">
        <v>-1.0584224342759141</v>
      </c>
      <c r="W6" s="36">
        <v>4.11104</v>
      </c>
      <c r="X6" s="36">
        <v>2.4033245000000001</v>
      </c>
      <c r="Y6" s="36">
        <v>1.7105638460391013</v>
      </c>
      <c r="Z6" s="38">
        <v>6087253</v>
      </c>
      <c r="AA6" s="40">
        <v>42718</v>
      </c>
      <c r="AB6" s="41">
        <v>0.26319444444444445</v>
      </c>
      <c r="AC6" s="35">
        <v>-1829</v>
      </c>
      <c r="AD6" s="35">
        <v>834</v>
      </c>
      <c r="AE6" s="35">
        <v>6</v>
      </c>
      <c r="AF6" s="35">
        <v>-73</v>
      </c>
      <c r="AG6" s="35"/>
      <c r="AH6" s="35">
        <v>179</v>
      </c>
      <c r="AI6" s="35" t="s">
        <v>233</v>
      </c>
      <c r="AJ6" s="35">
        <v>8.7799999999999994</v>
      </c>
      <c r="AK6" s="35">
        <v>14.45</v>
      </c>
      <c r="AL6" s="35">
        <v>2.41</v>
      </c>
      <c r="AM6" s="35">
        <v>0.38</v>
      </c>
      <c r="AN6" s="35">
        <v>39.22</v>
      </c>
      <c r="AO6" s="35">
        <v>0.19</v>
      </c>
      <c r="AP6" s="35">
        <v>33.229999999999997</v>
      </c>
      <c r="AQ6" s="35">
        <v>0.1</v>
      </c>
      <c r="AR6" s="35">
        <v>98.77</v>
      </c>
      <c r="AS6" s="35">
        <v>75</v>
      </c>
      <c r="AT6" s="35" t="s">
        <v>223</v>
      </c>
      <c r="AU6" s="39">
        <f t="shared" si="0"/>
        <v>0.37360899090508326</v>
      </c>
      <c r="AV6" s="39">
        <f t="shared" si="0"/>
        <v>0.26595757225067646</v>
      </c>
      <c r="AW6" s="39">
        <f t="shared" si="1"/>
        <v>3.2779734855004072</v>
      </c>
      <c r="AX6" s="39">
        <f t="shared" si="1"/>
        <v>0.25753555409517781</v>
      </c>
      <c r="AY6" s="39">
        <f t="shared" si="2"/>
        <v>2.41</v>
      </c>
      <c r="AZ6" s="39">
        <f t="shared" si="3"/>
        <v>0.12050000000000001</v>
      </c>
      <c r="BA6" s="39">
        <f t="shared" si="4"/>
        <v>0.38</v>
      </c>
      <c r="BB6" s="39">
        <f t="shared" si="5"/>
        <v>1.9000000000000003E-2</v>
      </c>
      <c r="BC6" s="39">
        <f t="shared" si="6"/>
        <v>0.10051808912525625</v>
      </c>
      <c r="BD6" s="39">
        <f t="shared" si="6"/>
        <v>3.7191692976344816E-2</v>
      </c>
      <c r="BE6" s="35" t="s">
        <v>320</v>
      </c>
      <c r="BF6" s="35" t="s">
        <v>536</v>
      </c>
      <c r="BG6" s="35"/>
      <c r="BH6" s="35"/>
      <c r="BI6" s="35"/>
      <c r="BJ6" s="35"/>
      <c r="BK6" s="35"/>
      <c r="BL6" s="35"/>
    </row>
    <row r="7" spans="1:64" x14ac:dyDescent="0.2">
      <c r="A7" s="35" t="s">
        <v>552</v>
      </c>
      <c r="B7" s="35" t="s">
        <v>177</v>
      </c>
      <c r="C7" s="35" t="s">
        <v>353</v>
      </c>
      <c r="D7" s="35">
        <f>IF(LEFT(B7,8)&lt;&gt;LEFT(B6,8),D6+1,D6)</f>
        <v>5</v>
      </c>
      <c r="E7" s="36">
        <v>2.7075573081409843</v>
      </c>
      <c r="F7" s="36">
        <v>0.25753555409517781</v>
      </c>
      <c r="G7" s="37">
        <v>1.1126181532241652</v>
      </c>
      <c r="H7" s="37">
        <v>0.25791803168882649</v>
      </c>
      <c r="I7" s="37">
        <v>-0.29531164700914658</v>
      </c>
      <c r="J7" s="37">
        <v>0.265944865982573</v>
      </c>
      <c r="K7" s="36">
        <v>2.2955194333711044</v>
      </c>
      <c r="L7" s="35">
        <v>0.31900000000000001</v>
      </c>
      <c r="M7" s="36">
        <v>-0.25968012098766735</v>
      </c>
      <c r="N7" s="35">
        <v>0.23400000000000001</v>
      </c>
      <c r="O7" s="36">
        <v>-1.4533502263406417</v>
      </c>
      <c r="P7" s="38">
        <v>3.6546690544470724E-3</v>
      </c>
      <c r="Q7" s="37">
        <v>0.1002722201115</v>
      </c>
      <c r="R7" s="37">
        <v>3.7100721441255001E-2</v>
      </c>
      <c r="S7" s="39">
        <v>0.33807634088350463</v>
      </c>
      <c r="T7" s="36">
        <v>-0.19881208308936707</v>
      </c>
      <c r="U7" s="36">
        <v>-0.41092527104902299</v>
      </c>
      <c r="V7" s="37">
        <v>-1.0584224342759141</v>
      </c>
      <c r="W7" s="36">
        <v>4.3334010000000003</v>
      </c>
      <c r="X7" s="36">
        <v>2.4742410000000001</v>
      </c>
      <c r="Y7" s="36">
        <v>1.7514061888069918</v>
      </c>
      <c r="Z7" s="38">
        <v>6400810</v>
      </c>
      <c r="AA7" s="40">
        <v>42718</v>
      </c>
      <c r="AB7" s="41">
        <v>0.22291666666666665</v>
      </c>
      <c r="AC7" s="35">
        <v>-1025</v>
      </c>
      <c r="AD7" s="35">
        <v>951</v>
      </c>
      <c r="AE7" s="35">
        <v>19</v>
      </c>
      <c r="AF7" s="35">
        <v>-76</v>
      </c>
      <c r="AG7" s="35"/>
      <c r="AH7" s="35">
        <v>179</v>
      </c>
      <c r="AI7" s="35" t="s">
        <v>227</v>
      </c>
      <c r="AJ7" s="35">
        <v>4.67</v>
      </c>
      <c r="AK7" s="35">
        <v>12.57</v>
      </c>
      <c r="AL7" s="35">
        <v>0.25</v>
      </c>
      <c r="AM7" s="35">
        <v>0.13</v>
      </c>
      <c r="AN7" s="35">
        <v>52.92</v>
      </c>
      <c r="AO7" s="35">
        <v>0.28999999999999998</v>
      </c>
      <c r="AP7" s="35">
        <v>28.76</v>
      </c>
      <c r="AQ7" s="35">
        <v>0.21</v>
      </c>
      <c r="AR7" s="35">
        <v>99.79</v>
      </c>
      <c r="AS7" s="35">
        <v>64</v>
      </c>
      <c r="AT7" s="35" t="s">
        <v>223</v>
      </c>
      <c r="AU7" s="39">
        <f t="shared" si="0"/>
        <v>-0.29531164700914658</v>
      </c>
      <c r="AV7" s="39">
        <f t="shared" si="0"/>
        <v>0.265944865982573</v>
      </c>
      <c r="AW7" s="39">
        <f t="shared" si="1"/>
        <v>2.7075573081409843</v>
      </c>
      <c r="AX7" s="39">
        <f t="shared" si="1"/>
        <v>0.25753555409517781</v>
      </c>
      <c r="AY7" s="39">
        <f t="shared" si="2"/>
        <v>0.25</v>
      </c>
      <c r="AZ7" s="39">
        <f t="shared" si="3"/>
        <v>1.2500000000000001E-2</v>
      </c>
      <c r="BA7" s="39">
        <f t="shared" si="4"/>
        <v>0.13</v>
      </c>
      <c r="BB7" s="39">
        <f t="shared" si="5"/>
        <v>6.5000000000000006E-3</v>
      </c>
      <c r="BC7" s="39">
        <f t="shared" si="6"/>
        <v>0.1002722201115</v>
      </c>
      <c r="BD7" s="39">
        <f t="shared" si="6"/>
        <v>3.7100721441255001E-2</v>
      </c>
      <c r="BE7" s="35" t="s">
        <v>304</v>
      </c>
      <c r="BF7" s="35" t="s">
        <v>536</v>
      </c>
      <c r="BG7" s="35"/>
      <c r="BH7" s="35"/>
      <c r="BI7" s="35"/>
      <c r="BJ7" s="35"/>
      <c r="BK7" s="35"/>
      <c r="BL7" s="35"/>
    </row>
    <row r="8" spans="1:64" x14ac:dyDescent="0.2">
      <c r="G8" s="33"/>
      <c r="H8" s="33"/>
      <c r="I8" s="33"/>
      <c r="J8" s="33"/>
      <c r="Q8" s="33"/>
      <c r="R8" s="33"/>
      <c r="V8" s="33"/>
      <c r="AA8" s="6"/>
    </row>
    <row r="9" spans="1:64" x14ac:dyDescent="0.2">
      <c r="A9" t="s">
        <v>546</v>
      </c>
      <c r="B9" t="s">
        <v>58</v>
      </c>
      <c r="C9" t="s">
        <v>349</v>
      </c>
      <c r="D9">
        <f t="shared" ref="D9:D32" si="7">IF(LEFT(B9,8)&lt;&gt;LEFT(B8,8),D8+1,D8)</f>
        <v>1</v>
      </c>
      <c r="E9" s="9">
        <v>-4.3190661576620881</v>
      </c>
      <c r="F9" s="9">
        <v>0.1658489895180503</v>
      </c>
      <c r="G9" s="33">
        <v>-4.4208277068069624</v>
      </c>
      <c r="H9" s="33">
        <v>0.21961427321609717</v>
      </c>
      <c r="I9" s="33">
        <v>-2.1749133048226765</v>
      </c>
      <c r="J9" s="33">
        <v>0.28986740492965302</v>
      </c>
      <c r="K9" s="9">
        <v>-5.3280744263266557</v>
      </c>
      <c r="L9">
        <v>0.74099999999999999</v>
      </c>
      <c r="M9" s="9">
        <v>-6.4033188054546972</v>
      </c>
      <c r="N9">
        <v>0.49099999999999999</v>
      </c>
      <c r="O9" s="9">
        <v>-3.6327201037648362</v>
      </c>
      <c r="P9" s="17">
        <v>1.3798426727832252E-2</v>
      </c>
      <c r="Q9" s="33">
        <v>0.38373434663862038</v>
      </c>
      <c r="R9" s="33">
        <v>0.14198170825628953</v>
      </c>
      <c r="S9" s="2">
        <v>0.16426449319445918</v>
      </c>
      <c r="T9" s="9">
        <v>-7.5085350609097559E-2</v>
      </c>
      <c r="U9" s="9">
        <v>-1.0133851461540111</v>
      </c>
      <c r="V9" s="33">
        <v>-1.0846342240783491</v>
      </c>
      <c r="W9" s="9">
        <v>4.9051549999999997</v>
      </c>
      <c r="X9" s="9">
        <v>2.4410319999999999</v>
      </c>
      <c r="Y9" s="9">
        <v>2.0094595236768709</v>
      </c>
      <c r="Z9" s="17">
        <v>27727380</v>
      </c>
      <c r="AA9" s="6">
        <v>42718</v>
      </c>
      <c r="AB9" s="7">
        <v>0.10972222222222222</v>
      </c>
      <c r="AC9">
        <v>-1739</v>
      </c>
      <c r="AD9">
        <v>-1419</v>
      </c>
      <c r="AE9">
        <v>-22</v>
      </c>
      <c r="AF9">
        <v>-11</v>
      </c>
      <c r="AH9">
        <v>219</v>
      </c>
      <c r="AI9" t="s">
        <v>294</v>
      </c>
      <c r="AJ9">
        <v>4.6100000000000003</v>
      </c>
      <c r="AK9">
        <v>5.55</v>
      </c>
      <c r="AL9">
        <v>1.2</v>
      </c>
      <c r="AM9">
        <v>0.77</v>
      </c>
      <c r="AN9">
        <v>61.66</v>
      </c>
      <c r="AO9">
        <v>0</v>
      </c>
      <c r="AP9">
        <v>23.31</v>
      </c>
      <c r="AQ9">
        <v>2.1800000000000002</v>
      </c>
      <c r="AR9">
        <v>99.28</v>
      </c>
      <c r="AT9" t="s">
        <v>257</v>
      </c>
      <c r="AU9" s="2">
        <f t="shared" ref="AU9:AU40" si="8">I9</f>
        <v>-2.1749133048226765</v>
      </c>
      <c r="AV9" s="2">
        <f t="shared" ref="AV9:AV40" si="9">J9</f>
        <v>0.28986740492965302</v>
      </c>
      <c r="AW9" s="2">
        <f t="shared" ref="AW9:AW40" si="10">E9</f>
        <v>-4.3190661576620881</v>
      </c>
      <c r="AX9" s="2">
        <f t="shared" ref="AX9:AX40" si="11">F9</f>
        <v>0.1658489895180503</v>
      </c>
      <c r="AY9" s="2">
        <f t="shared" ref="AY9:AY40" si="12">AL9</f>
        <v>1.2</v>
      </c>
      <c r="AZ9" s="2">
        <f t="shared" ref="AZ9:AZ40" si="13">0.05*AY9</f>
        <v>0.06</v>
      </c>
      <c r="BA9" s="2">
        <f t="shared" ref="BA9:BA40" si="14">AM9</f>
        <v>0.77</v>
      </c>
      <c r="BB9" s="2">
        <f t="shared" ref="BB9:BB40" si="15">0.05*BA9</f>
        <v>3.8500000000000006E-2</v>
      </c>
      <c r="BC9" s="2">
        <f t="shared" ref="BC9:BC40" si="16">Q9</f>
        <v>0.38373434663862038</v>
      </c>
      <c r="BD9" s="2">
        <f t="shared" ref="BD9:BD40" si="17">R9</f>
        <v>0.14198170825628953</v>
      </c>
      <c r="BE9" t="s">
        <v>302</v>
      </c>
      <c r="BF9" t="str">
        <f>VLOOKUP(C9,[1]Data!$E$5:$H$194,4,FALSE)</f>
        <v>OtC-V</v>
      </c>
    </row>
    <row r="10" spans="1:64" s="35" customFormat="1" x14ac:dyDescent="0.2">
      <c r="A10" t="s">
        <v>549</v>
      </c>
      <c r="B10" t="s">
        <v>40</v>
      </c>
      <c r="C10" t="s">
        <v>351</v>
      </c>
      <c r="D10">
        <f t="shared" si="7"/>
        <v>2</v>
      </c>
      <c r="E10" s="9">
        <v>-2.198342438391232</v>
      </c>
      <c r="F10" s="9">
        <v>0.26793230630484288</v>
      </c>
      <c r="G10" s="33">
        <v>-1.5757986533025958</v>
      </c>
      <c r="H10" s="33">
        <v>0.33288076187250448</v>
      </c>
      <c r="I10" s="33">
        <v>-0.43266058533915519</v>
      </c>
      <c r="J10" s="33">
        <v>0.28695360973122053</v>
      </c>
      <c r="K10" s="9">
        <v>-3.1284235263068942</v>
      </c>
      <c r="L10">
        <v>0.35799999999999998</v>
      </c>
      <c r="M10" s="9">
        <v>-3.3961508962311733</v>
      </c>
      <c r="N10">
        <v>0.27200000000000002</v>
      </c>
      <c r="O10" s="9">
        <v>-1.7693706625515881</v>
      </c>
      <c r="P10" s="17">
        <v>1.1486669401769308E-2</v>
      </c>
      <c r="Q10" s="33">
        <v>0.32013169518558277</v>
      </c>
      <c r="R10" s="33">
        <v>0.11844872721866562</v>
      </c>
      <c r="S10" s="2">
        <v>0.1898318888059165</v>
      </c>
      <c r="T10" s="9">
        <v>-9.328532005361645E-2</v>
      </c>
      <c r="U10" s="9">
        <v>-0.93213022935700884</v>
      </c>
      <c r="V10" s="33">
        <v>-1.022654356318462</v>
      </c>
      <c r="W10" s="9">
        <v>4.5582750000000001</v>
      </c>
      <c r="X10" s="9">
        <v>2.435791</v>
      </c>
      <c r="Y10" s="9">
        <v>1.8713736112827415</v>
      </c>
      <c r="Z10" s="17">
        <v>21495850</v>
      </c>
      <c r="AA10" s="6">
        <v>42717</v>
      </c>
      <c r="AB10" s="7">
        <v>0.98888888888888893</v>
      </c>
      <c r="AC10">
        <v>-1254</v>
      </c>
      <c r="AD10">
        <v>356</v>
      </c>
      <c r="AE10">
        <v>-19</v>
      </c>
      <c r="AF10">
        <v>-7</v>
      </c>
      <c r="AG10"/>
      <c r="AH10">
        <v>219</v>
      </c>
      <c r="AI10" t="s">
        <v>261</v>
      </c>
      <c r="AJ10">
        <v>2.92</v>
      </c>
      <c r="AK10">
        <v>9.91</v>
      </c>
      <c r="AL10">
        <v>0.54</v>
      </c>
      <c r="AM10">
        <v>0.77</v>
      </c>
      <c r="AN10">
        <v>58.63</v>
      </c>
      <c r="AO10">
        <v>0.81</v>
      </c>
      <c r="AP10">
        <v>26.39</v>
      </c>
      <c r="AQ10">
        <v>0</v>
      </c>
      <c r="AR10">
        <v>99.97</v>
      </c>
      <c r="AS10"/>
      <c r="AT10" t="s">
        <v>257</v>
      </c>
      <c r="AU10" s="2">
        <f t="shared" si="8"/>
        <v>-0.43266058533915519</v>
      </c>
      <c r="AV10" s="2">
        <f t="shared" si="9"/>
        <v>0.28695360973122053</v>
      </c>
      <c r="AW10" s="2">
        <f t="shared" si="10"/>
        <v>-2.198342438391232</v>
      </c>
      <c r="AX10" s="2">
        <f t="shared" si="11"/>
        <v>0.26793230630484288</v>
      </c>
      <c r="AY10" s="2">
        <f t="shared" si="12"/>
        <v>0.54</v>
      </c>
      <c r="AZ10" s="2">
        <f t="shared" si="13"/>
        <v>2.7000000000000003E-2</v>
      </c>
      <c r="BA10" s="2">
        <f t="shared" si="14"/>
        <v>0.77</v>
      </c>
      <c r="BB10" s="2">
        <f t="shared" si="15"/>
        <v>3.8500000000000006E-2</v>
      </c>
      <c r="BC10" s="2">
        <f t="shared" si="16"/>
        <v>0.32013169518558277</v>
      </c>
      <c r="BD10" s="2">
        <f t="shared" si="17"/>
        <v>0.11844872721866562</v>
      </c>
      <c r="BE10" t="s">
        <v>303</v>
      </c>
      <c r="BF10" t="str">
        <f>VLOOKUP(C10,[1]Data!$E$5:$H$194,4,FALSE)</f>
        <v>OtC-V</v>
      </c>
      <c r="BG10"/>
      <c r="BH10"/>
      <c r="BI10"/>
      <c r="BJ10"/>
      <c r="BK10"/>
      <c r="BL10"/>
    </row>
    <row r="11" spans="1:64" x14ac:dyDescent="0.2">
      <c r="A11" t="s">
        <v>551</v>
      </c>
      <c r="B11" t="s">
        <v>148</v>
      </c>
      <c r="C11" t="s">
        <v>352</v>
      </c>
      <c r="D11">
        <f t="shared" si="7"/>
        <v>3</v>
      </c>
      <c r="E11" s="9">
        <v>-1.5765688862064975</v>
      </c>
      <c r="F11" s="9">
        <v>0.27287796297728928</v>
      </c>
      <c r="G11" s="33">
        <v>-1.1496794733638627</v>
      </c>
      <c r="H11" s="33">
        <v>0.32509786246469019</v>
      </c>
      <c r="I11" s="33">
        <v>-0.32986365253648398</v>
      </c>
      <c r="J11" s="33">
        <v>0.28645962149548898</v>
      </c>
      <c r="K11" s="9">
        <v>-2.5669127636729723</v>
      </c>
      <c r="L11">
        <v>0.34599999999999997</v>
      </c>
      <c r="M11" s="9">
        <v>-3.0511748085510826</v>
      </c>
      <c r="N11">
        <v>0.26700000000000002</v>
      </c>
      <c r="O11" s="9">
        <v>-1.7163801714411369</v>
      </c>
      <c r="P11" s="17">
        <v>1.3324703586433059E-2</v>
      </c>
      <c r="Q11" s="33">
        <v>0.35900837641988781</v>
      </c>
      <c r="R11" s="33">
        <v>0.1328330992753585</v>
      </c>
      <c r="S11" s="2">
        <v>0.1905203380533747</v>
      </c>
      <c r="T11" s="9">
        <v>-9.3775387773389451E-2</v>
      </c>
      <c r="U11" s="9">
        <v>-0.99190768826573628</v>
      </c>
      <c r="V11" s="33">
        <v>-1.033821557627874</v>
      </c>
      <c r="W11" s="9">
        <v>4.7677649999999998</v>
      </c>
      <c r="X11" s="9">
        <v>2.5195765000000003</v>
      </c>
      <c r="Y11" s="9">
        <v>1.8922882476479674</v>
      </c>
      <c r="Z11" s="17">
        <v>25214180</v>
      </c>
      <c r="AA11" s="6">
        <v>42719</v>
      </c>
      <c r="AB11" s="7">
        <v>0.26805555555555555</v>
      </c>
      <c r="AC11">
        <v>-412</v>
      </c>
      <c r="AD11">
        <v>-292</v>
      </c>
      <c r="AE11">
        <v>-4</v>
      </c>
      <c r="AF11">
        <v>-9</v>
      </c>
      <c r="AH11">
        <v>222</v>
      </c>
      <c r="AI11" t="s">
        <v>264</v>
      </c>
      <c r="AJ11">
        <v>3.02</v>
      </c>
      <c r="AK11">
        <v>9.7799999999999994</v>
      </c>
      <c r="AL11">
        <v>1.4</v>
      </c>
      <c r="AM11">
        <v>0.53</v>
      </c>
      <c r="AN11">
        <v>57.64</v>
      </c>
      <c r="AO11">
        <v>0.79</v>
      </c>
      <c r="AP11">
        <v>26.94</v>
      </c>
      <c r="AQ11">
        <v>0</v>
      </c>
      <c r="AR11">
        <v>100.11</v>
      </c>
      <c r="AT11" t="s">
        <v>257</v>
      </c>
      <c r="AU11" s="2">
        <f t="shared" si="8"/>
        <v>-0.32986365253648398</v>
      </c>
      <c r="AV11" s="2">
        <f t="shared" si="9"/>
        <v>0.28645962149548898</v>
      </c>
      <c r="AW11" s="2">
        <f t="shared" si="10"/>
        <v>-1.5765688862064975</v>
      </c>
      <c r="AX11" s="2">
        <f t="shared" si="11"/>
        <v>0.27287796297728928</v>
      </c>
      <c r="AY11" s="2">
        <f t="shared" si="12"/>
        <v>1.4</v>
      </c>
      <c r="AZ11" s="2">
        <f t="shared" si="13"/>
        <v>6.9999999999999993E-2</v>
      </c>
      <c r="BA11" s="2">
        <f t="shared" si="14"/>
        <v>0.53</v>
      </c>
      <c r="BB11" s="2">
        <f t="shared" si="15"/>
        <v>2.6500000000000003E-2</v>
      </c>
      <c r="BC11" s="2">
        <f t="shared" si="16"/>
        <v>0.35900837641988781</v>
      </c>
      <c r="BD11" s="2">
        <f t="shared" si="17"/>
        <v>0.1328330992753585</v>
      </c>
      <c r="BE11" t="s">
        <v>303</v>
      </c>
      <c r="BF11" t="str">
        <f>VLOOKUP(C11,[1]Data!$E$5:$H$194,4,FALSE)</f>
        <v>OtC-V</v>
      </c>
    </row>
    <row r="12" spans="1:64" x14ac:dyDescent="0.2">
      <c r="A12" t="s">
        <v>553</v>
      </c>
      <c r="B12" t="s">
        <v>191</v>
      </c>
      <c r="C12" t="s">
        <v>354</v>
      </c>
      <c r="D12">
        <f t="shared" si="7"/>
        <v>4</v>
      </c>
      <c r="E12" s="9">
        <v>2.4354870592537825</v>
      </c>
      <c r="F12" s="9">
        <v>0.30770830746324496</v>
      </c>
      <c r="G12" s="33">
        <v>1.1885289743220895</v>
      </c>
      <c r="H12" s="33">
        <v>0.26873309890940084</v>
      </c>
      <c r="I12" s="33">
        <v>-7.792429648987742E-2</v>
      </c>
      <c r="J12" s="33">
        <v>0.25594178066094325</v>
      </c>
      <c r="K12" s="9">
        <v>2.1067129511599689</v>
      </c>
      <c r="L12">
        <v>0.504</v>
      </c>
      <c r="M12" s="9">
        <v>-0.2909683818684497</v>
      </c>
      <c r="N12">
        <v>0.316</v>
      </c>
      <c r="O12" s="9">
        <v>-1.3864591164716336</v>
      </c>
      <c r="P12" s="17">
        <v>1.1440651149869887E-2</v>
      </c>
      <c r="Q12" s="33">
        <v>0.31295903869435615</v>
      </c>
      <c r="R12" s="33">
        <v>0.11579484431691177</v>
      </c>
      <c r="S12" s="2">
        <v>0.23949142125644429</v>
      </c>
      <c r="T12" s="9">
        <v>-0.12863510643638298</v>
      </c>
      <c r="U12" s="9">
        <v>-0.32797532842554489</v>
      </c>
      <c r="V12" s="33">
        <v>-0.99926023649878892</v>
      </c>
      <c r="W12" s="9">
        <v>4.5164109999999997</v>
      </c>
      <c r="X12" s="9">
        <v>2.4816345000000002</v>
      </c>
      <c r="Y12" s="9">
        <v>1.8199339991445151</v>
      </c>
      <c r="Z12" s="17">
        <v>20821230</v>
      </c>
      <c r="AA12" s="6">
        <v>42718</v>
      </c>
      <c r="AB12" s="7">
        <v>0.38055555555555554</v>
      </c>
      <c r="AC12">
        <v>-900</v>
      </c>
      <c r="AD12">
        <v>-1036</v>
      </c>
      <c r="AE12">
        <v>5</v>
      </c>
      <c r="AF12">
        <v>-77</v>
      </c>
      <c r="AH12">
        <v>179</v>
      </c>
      <c r="AI12" t="s">
        <v>247</v>
      </c>
      <c r="AJ12">
        <v>9.1</v>
      </c>
      <c r="AK12">
        <v>7.39</v>
      </c>
      <c r="AL12">
        <v>0.69</v>
      </c>
      <c r="AM12">
        <v>0.1</v>
      </c>
      <c r="AN12">
        <v>53.99</v>
      </c>
      <c r="AO12">
        <v>0.16</v>
      </c>
      <c r="AP12">
        <v>26.35</v>
      </c>
      <c r="AQ12">
        <v>0.08</v>
      </c>
      <c r="AR12">
        <v>97.87</v>
      </c>
      <c r="AS12">
        <v>46</v>
      </c>
      <c r="AT12" t="s">
        <v>223</v>
      </c>
      <c r="AU12" s="2">
        <f t="shared" si="8"/>
        <v>-7.792429648987742E-2</v>
      </c>
      <c r="AV12" s="2">
        <f t="shared" si="9"/>
        <v>0.25594178066094325</v>
      </c>
      <c r="AW12" s="2">
        <f t="shared" si="10"/>
        <v>2.4354870592537825</v>
      </c>
      <c r="AX12" s="2">
        <f t="shared" si="11"/>
        <v>0.30770830746324496</v>
      </c>
      <c r="AY12" s="2">
        <f t="shared" si="12"/>
        <v>0.69</v>
      </c>
      <c r="AZ12" s="2">
        <f t="shared" si="13"/>
        <v>3.4499999999999996E-2</v>
      </c>
      <c r="BA12" s="2">
        <f t="shared" si="14"/>
        <v>0.1</v>
      </c>
      <c r="BB12" s="2">
        <f t="shared" si="15"/>
        <v>5.000000000000001E-3</v>
      </c>
      <c r="BC12" s="2">
        <f t="shared" si="16"/>
        <v>0.31295903869435615</v>
      </c>
      <c r="BD12" s="2">
        <f t="shared" si="17"/>
        <v>0.11579484431691177</v>
      </c>
      <c r="BE12" t="s">
        <v>304</v>
      </c>
      <c r="BF12" t="s">
        <v>536</v>
      </c>
    </row>
    <row r="13" spans="1:64" x14ac:dyDescent="0.2">
      <c r="A13" t="s">
        <v>554</v>
      </c>
      <c r="B13" t="s">
        <v>95</v>
      </c>
      <c r="C13" t="s">
        <v>355</v>
      </c>
      <c r="D13">
        <f t="shared" si="7"/>
        <v>5</v>
      </c>
      <c r="E13" s="9">
        <v>-3.0694255606037446</v>
      </c>
      <c r="F13" s="9">
        <v>0.22830118355662904</v>
      </c>
      <c r="G13" s="33">
        <v>-1.8465241483313077</v>
      </c>
      <c r="H13" s="33">
        <v>0.2996689697592293</v>
      </c>
      <c r="I13" s="33">
        <v>-0.25042285681736054</v>
      </c>
      <c r="J13" s="33">
        <v>0.26199350675409433</v>
      </c>
      <c r="K13" s="9">
        <v>-3.8496731295706352</v>
      </c>
      <c r="L13">
        <v>0.41299999999999998</v>
      </c>
      <c r="M13" s="9">
        <v>-3.620497868578378</v>
      </c>
      <c r="N13">
        <v>0.27200000000000002</v>
      </c>
      <c r="O13" s="9">
        <v>-1.6186678412016478</v>
      </c>
      <c r="P13" s="17">
        <v>1.2802977606821215E-2</v>
      </c>
      <c r="Q13" s="33">
        <v>0.34166806612943273</v>
      </c>
      <c r="R13" s="33">
        <v>0.1264171844678901</v>
      </c>
      <c r="S13" s="2">
        <v>0.1336202787596481</v>
      </c>
      <c r="T13" s="9">
        <v>-5.3271483649769191E-2</v>
      </c>
      <c r="U13" s="9">
        <v>-0.78264985443510238</v>
      </c>
      <c r="V13" s="33">
        <v>-1.0330736893617898</v>
      </c>
      <c r="W13" s="9">
        <v>5.0865130000000001</v>
      </c>
      <c r="X13" s="9">
        <v>2.5437894999999999</v>
      </c>
      <c r="Y13" s="9">
        <v>1.9995809401682019</v>
      </c>
      <c r="Z13" s="17">
        <v>25600590</v>
      </c>
      <c r="AA13" s="6">
        <v>42718</v>
      </c>
      <c r="AB13" s="7">
        <v>0.86388888888888893</v>
      </c>
      <c r="AC13">
        <v>-496</v>
      </c>
      <c r="AD13">
        <v>667</v>
      </c>
      <c r="AE13">
        <v>-25</v>
      </c>
      <c r="AF13">
        <v>-19</v>
      </c>
      <c r="AH13">
        <v>220</v>
      </c>
      <c r="AI13" t="s">
        <v>269</v>
      </c>
      <c r="AJ13">
        <v>3.39</v>
      </c>
      <c r="AK13">
        <v>7.2</v>
      </c>
      <c r="AL13">
        <v>0.28999999999999998</v>
      </c>
      <c r="AM13">
        <v>0</v>
      </c>
      <c r="AN13">
        <v>40.97</v>
      </c>
      <c r="AO13">
        <v>0.59</v>
      </c>
      <c r="AP13">
        <v>46.85</v>
      </c>
      <c r="AQ13">
        <v>0.63</v>
      </c>
      <c r="AR13">
        <v>99.92</v>
      </c>
      <c r="AT13" t="s">
        <v>257</v>
      </c>
      <c r="AU13" s="2">
        <f t="shared" si="8"/>
        <v>-0.25042285681736054</v>
      </c>
      <c r="AV13" s="2">
        <f t="shared" si="9"/>
        <v>0.26199350675409433</v>
      </c>
      <c r="AW13" s="2">
        <f t="shared" si="10"/>
        <v>-3.0694255606037446</v>
      </c>
      <c r="AX13" s="2">
        <f t="shared" si="11"/>
        <v>0.22830118355662904</v>
      </c>
      <c r="AY13" s="2">
        <f t="shared" si="12"/>
        <v>0.28999999999999998</v>
      </c>
      <c r="AZ13" s="2">
        <f t="shared" si="13"/>
        <v>1.4499999999999999E-2</v>
      </c>
      <c r="BA13" s="2">
        <f t="shared" si="14"/>
        <v>0</v>
      </c>
      <c r="BB13" s="2">
        <f t="shared" si="15"/>
        <v>0</v>
      </c>
      <c r="BC13" s="2">
        <f t="shared" si="16"/>
        <v>0.34166806612943273</v>
      </c>
      <c r="BD13" s="2">
        <f t="shared" si="17"/>
        <v>0.1264171844678901</v>
      </c>
      <c r="BE13" t="s">
        <v>304</v>
      </c>
      <c r="BF13" t="str">
        <f>VLOOKUP(C13,[1]Data!$E$5:$H$194,4,FALSE)</f>
        <v>OtC</v>
      </c>
    </row>
    <row r="14" spans="1:64" x14ac:dyDescent="0.2">
      <c r="A14" t="s">
        <v>555</v>
      </c>
      <c r="B14" t="s">
        <v>96</v>
      </c>
      <c r="C14" t="s">
        <v>356</v>
      </c>
      <c r="D14">
        <f t="shared" si="7"/>
        <v>6</v>
      </c>
      <c r="E14" s="9">
        <v>-2.5430997365146757</v>
      </c>
      <c r="F14" s="9">
        <v>0.22830118355662904</v>
      </c>
      <c r="G14" s="33">
        <v>-1.6414160499970132</v>
      </c>
      <c r="H14" s="33">
        <v>0.27749282297090394</v>
      </c>
      <c r="I14" s="33">
        <v>-0.31900418700938182</v>
      </c>
      <c r="J14" s="33">
        <v>0.23630779281503014</v>
      </c>
      <c r="K14" s="9">
        <v>-3.3307839240105275</v>
      </c>
      <c r="L14">
        <v>0.41299999999999998</v>
      </c>
      <c r="M14" s="9">
        <v>-3.232949478467841</v>
      </c>
      <c r="N14">
        <v>0.25800000000000001</v>
      </c>
      <c r="O14" s="9">
        <v>-1.5009418379823667</v>
      </c>
      <c r="P14" s="17">
        <v>5.6937108455528962E-3</v>
      </c>
      <c r="Q14" s="33">
        <v>0.15245926284363048</v>
      </c>
      <c r="R14" s="33">
        <v>5.6409927252143277E-2</v>
      </c>
      <c r="S14" s="2">
        <v>0.14352097499255606</v>
      </c>
      <c r="T14" s="9">
        <v>-6.0319224125832377E-2</v>
      </c>
      <c r="U14" s="9">
        <v>-0.78969245416793399</v>
      </c>
      <c r="V14" s="33">
        <v>-1.0330736893617898</v>
      </c>
      <c r="W14" s="9">
        <v>4.961239</v>
      </c>
      <c r="X14" s="9">
        <v>2.5352230000000002</v>
      </c>
      <c r="Y14" s="9">
        <v>1.9569241049012254</v>
      </c>
      <c r="Z14" s="17">
        <v>11142160</v>
      </c>
      <c r="AA14" s="6">
        <v>42718</v>
      </c>
      <c r="AB14" s="7">
        <v>0.86875000000000002</v>
      </c>
      <c r="AC14">
        <v>-693</v>
      </c>
      <c r="AD14">
        <v>651</v>
      </c>
      <c r="AE14">
        <v>-25</v>
      </c>
      <c r="AF14">
        <v>-19</v>
      </c>
      <c r="AH14">
        <v>220</v>
      </c>
      <c r="AI14" t="s">
        <v>292</v>
      </c>
      <c r="AJ14">
        <v>3.09</v>
      </c>
      <c r="AK14">
        <v>6.1</v>
      </c>
      <c r="AL14">
        <v>0.28999999999999998</v>
      </c>
      <c r="AM14">
        <v>0.88</v>
      </c>
      <c r="AN14">
        <v>62.6</v>
      </c>
      <c r="AO14">
        <v>1.1100000000000001</v>
      </c>
      <c r="AP14">
        <v>24.99</v>
      </c>
      <c r="AQ14">
        <v>1.25</v>
      </c>
      <c r="AR14">
        <v>100.3</v>
      </c>
      <c r="AT14" t="s">
        <v>257</v>
      </c>
      <c r="AU14" s="2">
        <f t="shared" si="8"/>
        <v>-0.31900418700938182</v>
      </c>
      <c r="AV14" s="2">
        <f t="shared" si="9"/>
        <v>0.23630779281503014</v>
      </c>
      <c r="AW14" s="2">
        <f t="shared" si="10"/>
        <v>-2.5430997365146757</v>
      </c>
      <c r="AX14" s="2">
        <f t="shared" si="11"/>
        <v>0.22830118355662904</v>
      </c>
      <c r="AY14" s="2">
        <f t="shared" si="12"/>
        <v>0.28999999999999998</v>
      </c>
      <c r="AZ14" s="2">
        <f t="shared" si="13"/>
        <v>1.4499999999999999E-2</v>
      </c>
      <c r="BA14" s="2">
        <f t="shared" si="14"/>
        <v>0.88</v>
      </c>
      <c r="BB14" s="2">
        <f t="shared" si="15"/>
        <v>4.4000000000000004E-2</v>
      </c>
      <c r="BC14" s="2">
        <f t="shared" si="16"/>
        <v>0.15245926284363048</v>
      </c>
      <c r="BD14" s="2">
        <f t="shared" si="17"/>
        <v>5.6409927252143277E-2</v>
      </c>
      <c r="BE14" t="s">
        <v>304</v>
      </c>
      <c r="BF14" t="str">
        <f>VLOOKUP(C14,[1]Data!$E$5:$H$194,4,FALSE)</f>
        <v>OtC-V</v>
      </c>
    </row>
    <row r="15" spans="1:64" x14ac:dyDescent="0.2">
      <c r="A15" t="s">
        <v>556</v>
      </c>
      <c r="B15" t="s">
        <v>115</v>
      </c>
      <c r="C15" t="s">
        <v>357</v>
      </c>
      <c r="D15">
        <f t="shared" si="7"/>
        <v>7</v>
      </c>
      <c r="E15" s="9">
        <v>5.083278006138503</v>
      </c>
      <c r="F15" s="9">
        <v>0.31200225913981572</v>
      </c>
      <c r="G15" s="33">
        <v>2.3046384998191005</v>
      </c>
      <c r="H15" s="33">
        <v>0.17802355783552892</v>
      </c>
      <c r="I15" s="33">
        <v>-0.33866606337292104</v>
      </c>
      <c r="J15" s="33">
        <v>0.22097045138285409</v>
      </c>
      <c r="K15" s="9">
        <v>4.0338447286811432</v>
      </c>
      <c r="L15">
        <v>0.34899999999999998</v>
      </c>
      <c r="M15" s="9">
        <v>0.6955991549439392</v>
      </c>
      <c r="N15">
        <v>0.30399999999999999</v>
      </c>
      <c r="O15" s="9">
        <v>-1.4020001039702557</v>
      </c>
      <c r="P15" s="17">
        <v>3.6012098921047431E-3</v>
      </c>
      <c r="Q15" s="33">
        <v>0.1002878597496691</v>
      </c>
      <c r="R15" s="33">
        <v>3.7106508107377568E-2</v>
      </c>
      <c r="S15" s="2">
        <v>0.37227318994944797</v>
      </c>
      <c r="T15" s="9">
        <v>-0.22315486784371608</v>
      </c>
      <c r="U15" s="9">
        <v>-1.0441256962697709</v>
      </c>
      <c r="V15" s="33">
        <v>-0.9638266777119231</v>
      </c>
      <c r="W15" s="9">
        <v>4.3027100000000003</v>
      </c>
      <c r="X15" s="9">
        <v>2.4376685</v>
      </c>
      <c r="Y15" s="9">
        <v>1.7650923413089188</v>
      </c>
      <c r="Z15" s="17">
        <v>6356468</v>
      </c>
      <c r="AA15" s="6">
        <v>42719</v>
      </c>
      <c r="AB15" s="7">
        <v>2.9861111111111113E-2</v>
      </c>
      <c r="AC15">
        <v>-1028</v>
      </c>
      <c r="AD15">
        <v>-1286</v>
      </c>
      <c r="AE15">
        <v>-11</v>
      </c>
      <c r="AF15">
        <v>-18</v>
      </c>
      <c r="AH15">
        <v>221</v>
      </c>
      <c r="AI15" t="s">
        <v>259</v>
      </c>
      <c r="AJ15">
        <v>11.87</v>
      </c>
      <c r="AK15">
        <v>16.61</v>
      </c>
      <c r="AL15">
        <v>1</v>
      </c>
      <c r="AM15">
        <v>0.34</v>
      </c>
      <c r="AN15">
        <v>45.72</v>
      </c>
      <c r="AO15">
        <v>0.55000000000000004</v>
      </c>
      <c r="AP15">
        <v>24.58</v>
      </c>
      <c r="AQ15">
        <v>0</v>
      </c>
      <c r="AR15">
        <v>100.68</v>
      </c>
      <c r="AT15" t="s">
        <v>257</v>
      </c>
      <c r="AU15" s="2">
        <f t="shared" si="8"/>
        <v>-0.33866606337292104</v>
      </c>
      <c r="AV15" s="2">
        <f t="shared" si="9"/>
        <v>0.22097045138285409</v>
      </c>
      <c r="AW15" s="2">
        <f t="shared" si="10"/>
        <v>5.083278006138503</v>
      </c>
      <c r="AX15" s="2">
        <f t="shared" si="11"/>
        <v>0.31200225913981572</v>
      </c>
      <c r="AY15" s="2">
        <f t="shared" si="12"/>
        <v>1</v>
      </c>
      <c r="AZ15" s="2">
        <f t="shared" si="13"/>
        <v>0.05</v>
      </c>
      <c r="BA15" s="2">
        <f t="shared" si="14"/>
        <v>0.34</v>
      </c>
      <c r="BB15" s="2">
        <f t="shared" si="15"/>
        <v>1.7000000000000001E-2</v>
      </c>
      <c r="BC15" s="2">
        <f t="shared" si="16"/>
        <v>0.1002878597496691</v>
      </c>
      <c r="BD15" s="2">
        <f t="shared" si="17"/>
        <v>3.7106508107377568E-2</v>
      </c>
      <c r="BE15" t="s">
        <v>304</v>
      </c>
      <c r="BF15" t="str">
        <f>VLOOKUP(C15,[1]Data!$E$5:$H$194,4,FALSE)</f>
        <v>OtC</v>
      </c>
    </row>
    <row r="16" spans="1:64" x14ac:dyDescent="0.2">
      <c r="A16" t="s">
        <v>557</v>
      </c>
      <c r="B16" t="s">
        <v>125</v>
      </c>
      <c r="C16" t="s">
        <v>358</v>
      </c>
      <c r="D16">
        <f t="shared" si="7"/>
        <v>8</v>
      </c>
      <c r="E16" s="9">
        <v>1.8670914709457698</v>
      </c>
      <c r="F16" s="9">
        <v>0.31200225913981572</v>
      </c>
      <c r="G16" s="33">
        <v>0.72356990875643845</v>
      </c>
      <c r="H16" s="33">
        <v>0.17863293583741682</v>
      </c>
      <c r="I16" s="33">
        <v>-0.24731765613536183</v>
      </c>
      <c r="J16" s="33">
        <v>0.22146168744461658</v>
      </c>
      <c r="K16" s="9">
        <v>0.88472981794199845</v>
      </c>
      <c r="L16">
        <v>0.41299999999999998</v>
      </c>
      <c r="M16" s="9">
        <v>-0.8575055768642833</v>
      </c>
      <c r="N16">
        <v>0.20399999999999999</v>
      </c>
      <c r="O16" s="9">
        <v>-1.3175650821941225</v>
      </c>
      <c r="P16" s="17">
        <v>3.6718161326568352E-3</v>
      </c>
      <c r="Q16" s="33">
        <v>0.10791305259496005</v>
      </c>
      <c r="R16" s="33">
        <v>3.992782946013522E-2</v>
      </c>
      <c r="S16" s="2">
        <v>0.28286154198842178</v>
      </c>
      <c r="T16" s="9">
        <v>-0.15950781964200048</v>
      </c>
      <c r="U16" s="9">
        <v>-0.9805309121009298</v>
      </c>
      <c r="V16" s="33">
        <v>-0.9638266777119231</v>
      </c>
      <c r="W16" s="9">
        <v>4.450958</v>
      </c>
      <c r="X16" s="9">
        <v>2.3098380000000001</v>
      </c>
      <c r="Y16" s="9">
        <v>1.92695678225053</v>
      </c>
      <c r="Z16" s="17">
        <v>7075431</v>
      </c>
      <c r="AA16" s="6">
        <v>42719</v>
      </c>
      <c r="AB16" s="7">
        <v>8.1250000000000003E-2</v>
      </c>
      <c r="AC16">
        <v>-560</v>
      </c>
      <c r="AD16">
        <v>-944</v>
      </c>
      <c r="AE16">
        <v>-13</v>
      </c>
      <c r="AF16">
        <v>-21</v>
      </c>
      <c r="AH16">
        <v>221</v>
      </c>
      <c r="AI16" t="s">
        <v>269</v>
      </c>
      <c r="AJ16">
        <v>10.32</v>
      </c>
      <c r="AK16">
        <v>9.65</v>
      </c>
      <c r="AL16">
        <v>0.57999999999999996</v>
      </c>
      <c r="AM16">
        <v>0</v>
      </c>
      <c r="AN16">
        <v>55.89</v>
      </c>
      <c r="AO16">
        <v>0.53</v>
      </c>
      <c r="AP16">
        <v>23.1</v>
      </c>
      <c r="AQ16">
        <v>0</v>
      </c>
      <c r="AR16">
        <v>100.07</v>
      </c>
      <c r="AT16" t="s">
        <v>257</v>
      </c>
      <c r="AU16" s="2">
        <f t="shared" si="8"/>
        <v>-0.24731765613536183</v>
      </c>
      <c r="AV16" s="2">
        <f t="shared" si="9"/>
        <v>0.22146168744461658</v>
      </c>
      <c r="AW16" s="2">
        <f t="shared" si="10"/>
        <v>1.8670914709457698</v>
      </c>
      <c r="AX16" s="2">
        <f t="shared" si="11"/>
        <v>0.31200225913981572</v>
      </c>
      <c r="AY16" s="2">
        <f t="shared" si="12"/>
        <v>0.57999999999999996</v>
      </c>
      <c r="AZ16" s="2">
        <f t="shared" si="13"/>
        <v>2.8999999999999998E-2</v>
      </c>
      <c r="BA16" s="2">
        <f t="shared" si="14"/>
        <v>0</v>
      </c>
      <c r="BB16" s="2">
        <f t="shared" si="15"/>
        <v>0</v>
      </c>
      <c r="BC16" s="2">
        <f t="shared" si="16"/>
        <v>0.10791305259496005</v>
      </c>
      <c r="BD16" s="2">
        <f t="shared" si="17"/>
        <v>3.992782946013522E-2</v>
      </c>
      <c r="BE16" t="s">
        <v>304</v>
      </c>
      <c r="BF16" t="str">
        <f>VLOOKUP(C16,[1]Data!$E$5:$H$194,4,FALSE)</f>
        <v>OtC</v>
      </c>
      <c r="BG16" t="s">
        <v>318</v>
      </c>
      <c r="BH16" t="s">
        <v>318</v>
      </c>
      <c r="BI16" t="s">
        <v>318</v>
      </c>
      <c r="BJ16" t="s">
        <v>318</v>
      </c>
    </row>
    <row r="17" spans="1:64" x14ac:dyDescent="0.2">
      <c r="A17" t="s">
        <v>558</v>
      </c>
      <c r="B17" t="s">
        <v>145</v>
      </c>
      <c r="C17" t="s">
        <v>359</v>
      </c>
      <c r="D17">
        <f t="shared" si="7"/>
        <v>9</v>
      </c>
      <c r="E17" s="9">
        <v>3.891256260081688</v>
      </c>
      <c r="F17" s="9">
        <v>0.27287796297728928</v>
      </c>
      <c r="G17" s="33">
        <v>1.8767765005107684</v>
      </c>
      <c r="H17" s="33">
        <v>0.32477471788244178</v>
      </c>
      <c r="I17" s="33">
        <v>-0.14667675473170938</v>
      </c>
      <c r="J17" s="33">
        <v>0.28609283798069435</v>
      </c>
      <c r="K17" s="9">
        <v>2.7859126141371555</v>
      </c>
      <c r="L17">
        <v>0.26700000000000002</v>
      </c>
      <c r="M17" s="9">
        <v>-8.4163037595846091E-2</v>
      </c>
      <c r="N17">
        <v>0.25900000000000001</v>
      </c>
      <c r="O17" s="9">
        <v>-1.532837596947167</v>
      </c>
      <c r="P17" s="17">
        <v>1.3072651206633607E-2</v>
      </c>
      <c r="Q17" s="33">
        <v>0.35686555936714748</v>
      </c>
      <c r="R17" s="33">
        <v>0.13204025696584457</v>
      </c>
      <c r="S17" s="2">
        <v>0.34399462533853514</v>
      </c>
      <c r="T17" s="9">
        <v>-0.20302497195307509</v>
      </c>
      <c r="U17" s="9">
        <v>-1.1010591426628968</v>
      </c>
      <c r="V17" s="33">
        <v>-1.033821557627874</v>
      </c>
      <c r="W17" s="9">
        <v>3.8522919999999998</v>
      </c>
      <c r="X17" s="9">
        <v>2.4867584999999996</v>
      </c>
      <c r="Y17" s="9">
        <v>1.5491218789440151</v>
      </c>
      <c r="Z17" s="17">
        <v>20251130</v>
      </c>
      <c r="AA17" s="6">
        <v>42719</v>
      </c>
      <c r="AB17" s="7">
        <v>0.25069444444444444</v>
      </c>
      <c r="AC17">
        <v>-330</v>
      </c>
      <c r="AD17">
        <v>-517</v>
      </c>
      <c r="AE17">
        <v>3</v>
      </c>
      <c r="AF17">
        <v>-9</v>
      </c>
      <c r="AH17">
        <v>222</v>
      </c>
      <c r="AI17" t="s">
        <v>262</v>
      </c>
      <c r="AJ17">
        <v>10.16</v>
      </c>
      <c r="AK17">
        <v>15.71</v>
      </c>
      <c r="AL17">
        <v>0.84</v>
      </c>
      <c r="AM17">
        <v>0.28999999999999998</v>
      </c>
      <c r="AN17">
        <v>45.84</v>
      </c>
      <c r="AO17">
        <v>0.43</v>
      </c>
      <c r="AP17">
        <v>26.39</v>
      </c>
      <c r="AQ17">
        <v>0</v>
      </c>
      <c r="AR17">
        <v>99.66</v>
      </c>
      <c r="AT17" t="s">
        <v>257</v>
      </c>
      <c r="AU17" s="2">
        <f t="shared" si="8"/>
        <v>-0.14667675473170938</v>
      </c>
      <c r="AV17" s="2">
        <f t="shared" si="9"/>
        <v>0.28609283798069435</v>
      </c>
      <c r="AW17" s="2">
        <f t="shared" si="10"/>
        <v>3.891256260081688</v>
      </c>
      <c r="AX17" s="2">
        <f t="shared" si="11"/>
        <v>0.27287796297728928</v>
      </c>
      <c r="AY17" s="2">
        <f t="shared" si="12"/>
        <v>0.84</v>
      </c>
      <c r="AZ17" s="2">
        <f t="shared" si="13"/>
        <v>4.2000000000000003E-2</v>
      </c>
      <c r="BA17" s="2">
        <f t="shared" si="14"/>
        <v>0.28999999999999998</v>
      </c>
      <c r="BB17" s="2">
        <f t="shared" si="15"/>
        <v>1.4499999999999999E-2</v>
      </c>
      <c r="BC17" s="2">
        <f t="shared" si="16"/>
        <v>0.35686555936714748</v>
      </c>
      <c r="BD17" s="2">
        <f t="shared" si="17"/>
        <v>0.13204025696584457</v>
      </c>
      <c r="BE17" t="s">
        <v>304</v>
      </c>
      <c r="BF17" t="str">
        <f>VLOOKUP(C17,[1]Data!$E$5:$H$194,4,FALSE)</f>
        <v>OtC</v>
      </c>
    </row>
    <row r="18" spans="1:64" x14ac:dyDescent="0.2">
      <c r="A18" t="s">
        <v>562</v>
      </c>
      <c r="B18" t="s">
        <v>11</v>
      </c>
      <c r="C18" t="s">
        <v>361</v>
      </c>
      <c r="D18">
        <f t="shared" si="7"/>
        <v>10</v>
      </c>
      <c r="E18" s="9">
        <v>-1.9393600338081241</v>
      </c>
      <c r="F18" s="9">
        <v>0.30433546347082718</v>
      </c>
      <c r="G18" s="33">
        <v>-1.3934231932549723</v>
      </c>
      <c r="H18" s="33">
        <v>0.25282209316363774</v>
      </c>
      <c r="I18" s="33">
        <v>-0.38495597567474782</v>
      </c>
      <c r="J18" s="33">
        <v>0.25056762693642998</v>
      </c>
      <c r="K18" s="9">
        <v>-2.9766531513951979</v>
      </c>
      <c r="L18">
        <v>0.34100000000000003</v>
      </c>
      <c r="M18" s="9">
        <v>-3.3217321691440458</v>
      </c>
      <c r="N18">
        <v>0.253</v>
      </c>
      <c r="O18" s="9">
        <v>-1.7738725304185428</v>
      </c>
      <c r="P18" s="17">
        <v>1.2879807730050067E-2</v>
      </c>
      <c r="Q18" s="33">
        <v>0.34868337012108352</v>
      </c>
      <c r="R18" s="33">
        <v>0.12901284694480089</v>
      </c>
      <c r="S18" s="2">
        <v>0.19663332565595146</v>
      </c>
      <c r="T18" s="9">
        <v>-9.8126874693385435E-2</v>
      </c>
      <c r="U18" s="9">
        <v>-1.0393087113647059</v>
      </c>
      <c r="V18" s="33">
        <v>-1.0465877936168686</v>
      </c>
      <c r="W18" s="9">
        <v>4.6552040000000003</v>
      </c>
      <c r="X18" s="9">
        <v>2.507568</v>
      </c>
      <c r="Y18" s="9">
        <v>1.8564617190839892</v>
      </c>
      <c r="Z18" s="17">
        <v>23910870</v>
      </c>
      <c r="AA18" s="6">
        <v>42717</v>
      </c>
      <c r="AB18" s="7">
        <v>0.77500000000000002</v>
      </c>
      <c r="AC18">
        <v>-330</v>
      </c>
      <c r="AD18">
        <v>72</v>
      </c>
      <c r="AE18">
        <v>-14</v>
      </c>
      <c r="AF18">
        <v>-24</v>
      </c>
      <c r="AH18">
        <v>218</v>
      </c>
      <c r="AI18" t="s">
        <v>268</v>
      </c>
      <c r="AJ18">
        <v>3.24</v>
      </c>
      <c r="AK18">
        <v>9.43</v>
      </c>
      <c r="AL18">
        <v>5.14</v>
      </c>
      <c r="AM18">
        <v>0.77</v>
      </c>
      <c r="AN18">
        <v>51.42</v>
      </c>
      <c r="AO18">
        <v>0.75</v>
      </c>
      <c r="AP18">
        <v>29.28</v>
      </c>
      <c r="AQ18">
        <v>0</v>
      </c>
      <c r="AR18">
        <v>100.03</v>
      </c>
      <c r="AT18" t="s">
        <v>257</v>
      </c>
      <c r="AU18" s="2">
        <f t="shared" si="8"/>
        <v>-0.38495597567474782</v>
      </c>
      <c r="AV18" s="2">
        <f t="shared" si="9"/>
        <v>0.25056762693642998</v>
      </c>
      <c r="AW18" s="2">
        <f t="shared" si="10"/>
        <v>-1.9393600338081241</v>
      </c>
      <c r="AX18" s="2">
        <f t="shared" si="11"/>
        <v>0.30433546347082718</v>
      </c>
      <c r="AY18" s="43">
        <f t="shared" si="12"/>
        <v>5.14</v>
      </c>
      <c r="AZ18" s="2">
        <f t="shared" si="13"/>
        <v>0.25700000000000001</v>
      </c>
      <c r="BA18" s="2">
        <f t="shared" si="14"/>
        <v>0.77</v>
      </c>
      <c r="BB18" s="2">
        <f t="shared" si="15"/>
        <v>3.8500000000000006E-2</v>
      </c>
      <c r="BC18" s="2">
        <f t="shared" si="16"/>
        <v>0.34868337012108352</v>
      </c>
      <c r="BD18" s="2">
        <f t="shared" si="17"/>
        <v>0.12901284694480089</v>
      </c>
      <c r="BE18" t="s">
        <v>305</v>
      </c>
      <c r="BF18" t="str">
        <f>VLOOKUP(C18,[1]Data!$E$5:$H$194,4,FALSE)</f>
        <v>OtC-V</v>
      </c>
      <c r="BG18">
        <v>679.92900000000009</v>
      </c>
      <c r="BH18">
        <v>67.940049999999999</v>
      </c>
      <c r="BI18">
        <v>547.97199999999998</v>
      </c>
      <c r="BJ18">
        <v>151.92200000000003</v>
      </c>
    </row>
    <row r="19" spans="1:64" x14ac:dyDescent="0.2">
      <c r="A19" t="s">
        <v>563</v>
      </c>
      <c r="B19" t="s">
        <v>12</v>
      </c>
      <c r="C19" t="s">
        <v>362</v>
      </c>
      <c r="D19">
        <f t="shared" si="7"/>
        <v>11</v>
      </c>
      <c r="E19" s="9">
        <v>-3.5691339259943389</v>
      </c>
      <c r="F19" s="9">
        <v>0.30433546347082718</v>
      </c>
      <c r="G19" s="33">
        <v>-2.0742425057936886</v>
      </c>
      <c r="H19" s="33">
        <v>0.2299740889433286</v>
      </c>
      <c r="I19" s="33">
        <v>-0.21829286427663241</v>
      </c>
      <c r="J19" s="33">
        <v>0.22749331080764731</v>
      </c>
      <c r="K19" s="9">
        <v>-4.5747835760020967</v>
      </c>
      <c r="L19">
        <v>0.39400000000000002</v>
      </c>
      <c r="M19" s="9">
        <v>-3.84186031071973</v>
      </c>
      <c r="N19">
        <v>0.29199999999999998</v>
      </c>
      <c r="O19" s="9">
        <v>-1.4629728511986397</v>
      </c>
      <c r="P19" s="17">
        <v>7.4472268246598885E-3</v>
      </c>
      <c r="Q19" s="33">
        <v>0.20249332376289039</v>
      </c>
      <c r="R19" s="33">
        <v>7.4922529792269446E-2</v>
      </c>
      <c r="S19" s="2">
        <v>0.15436947182863422</v>
      </c>
      <c r="T19" s="9">
        <v>-6.8041649746966193E-2</v>
      </c>
      <c r="U19" s="9">
        <v>-1.0092518048643306</v>
      </c>
      <c r="V19" s="33">
        <v>-1.0465877936168686</v>
      </c>
      <c r="W19" s="9">
        <v>4.628342</v>
      </c>
      <c r="X19" s="9">
        <v>2.4966545</v>
      </c>
      <c r="Y19" s="9">
        <v>1.8538175786837947</v>
      </c>
      <c r="Z19" s="17">
        <v>13805800</v>
      </c>
      <c r="AA19" s="6">
        <v>42717</v>
      </c>
      <c r="AB19" s="7">
        <v>0.78055555555555556</v>
      </c>
      <c r="AC19">
        <v>-195</v>
      </c>
      <c r="AD19">
        <v>71</v>
      </c>
      <c r="AE19">
        <v>-13</v>
      </c>
      <c r="AF19">
        <v>-24</v>
      </c>
      <c r="AH19">
        <v>218</v>
      </c>
      <c r="AI19" t="s">
        <v>269</v>
      </c>
      <c r="AJ19">
        <v>1.17</v>
      </c>
      <c r="AK19">
        <v>9</v>
      </c>
      <c r="AL19">
        <v>5.46</v>
      </c>
      <c r="AM19">
        <v>0.67</v>
      </c>
      <c r="AN19">
        <v>50.46</v>
      </c>
      <c r="AO19">
        <v>0.7</v>
      </c>
      <c r="AP19">
        <v>33.200000000000003</v>
      </c>
      <c r="AQ19">
        <v>0</v>
      </c>
      <c r="AR19">
        <v>100.65</v>
      </c>
      <c r="AT19" t="s">
        <v>257</v>
      </c>
      <c r="AU19" s="2">
        <f t="shared" si="8"/>
        <v>-0.21829286427663241</v>
      </c>
      <c r="AV19" s="2">
        <f t="shared" si="9"/>
        <v>0.22749331080764731</v>
      </c>
      <c r="AW19" s="2">
        <f t="shared" si="10"/>
        <v>-3.5691339259943389</v>
      </c>
      <c r="AX19" s="2">
        <f t="shared" si="11"/>
        <v>0.30433546347082718</v>
      </c>
      <c r="AY19" s="43">
        <f t="shared" si="12"/>
        <v>5.46</v>
      </c>
      <c r="AZ19" s="2">
        <f t="shared" si="13"/>
        <v>0.27300000000000002</v>
      </c>
      <c r="BA19" s="2">
        <f t="shared" si="14"/>
        <v>0.67</v>
      </c>
      <c r="BB19" s="2">
        <f t="shared" si="15"/>
        <v>3.3500000000000002E-2</v>
      </c>
      <c r="BC19" s="2">
        <f t="shared" si="16"/>
        <v>0.20249332376289039</v>
      </c>
      <c r="BD19" s="2">
        <f t="shared" si="17"/>
        <v>7.4922529792269446E-2</v>
      </c>
      <c r="BE19" t="s">
        <v>305</v>
      </c>
      <c r="BF19" t="str">
        <f>VLOOKUP(C19,[1]Data!$E$5:$H$194,4,FALSE)</f>
        <v>OtC-V</v>
      </c>
      <c r="BG19">
        <v>680.13750000000005</v>
      </c>
      <c r="BH19">
        <v>79.768200000000007</v>
      </c>
      <c r="BI19">
        <v>543.41849999999999</v>
      </c>
      <c r="BJ19">
        <v>123.589</v>
      </c>
    </row>
    <row r="20" spans="1:64" x14ac:dyDescent="0.2">
      <c r="A20" t="s">
        <v>657</v>
      </c>
      <c r="B20" t="s">
        <v>209</v>
      </c>
      <c r="C20" t="s">
        <v>453</v>
      </c>
      <c r="D20">
        <f t="shared" si="7"/>
        <v>12</v>
      </c>
      <c r="E20" s="9">
        <v>3.4981583681703565</v>
      </c>
      <c r="F20" s="9">
        <v>0.30770830746324496</v>
      </c>
      <c r="G20" s="33">
        <v>1.9435428732870186</v>
      </c>
      <c r="H20" s="33">
        <v>0.24510203421394758</v>
      </c>
      <c r="I20" s="33">
        <v>0.12450052183843319</v>
      </c>
      <c r="J20" s="33">
        <v>0.23100589562662616</v>
      </c>
      <c r="K20" s="9">
        <v>3.1643907957575426</v>
      </c>
      <c r="L20">
        <v>0.40500000000000003</v>
      </c>
      <c r="M20" s="9">
        <v>0.67431837086343316</v>
      </c>
      <c r="N20">
        <v>0.29699999999999999</v>
      </c>
      <c r="O20" s="9">
        <v>-0.97116484293048899</v>
      </c>
      <c r="P20" s="17">
        <v>3.4439150940481175E-3</v>
      </c>
      <c r="Q20" s="33">
        <v>9.6163616686170336E-2</v>
      </c>
      <c r="R20" s="33">
        <v>3.5580538173883021E-2</v>
      </c>
      <c r="S20" s="2">
        <v>0.24599519500727943</v>
      </c>
      <c r="T20" s="9">
        <v>-0.13326477170765605</v>
      </c>
      <c r="U20" s="9">
        <v>-0.33260407069957143</v>
      </c>
      <c r="V20" s="33">
        <v>-0.99926023649878892</v>
      </c>
      <c r="W20" s="9">
        <v>4.1909929999999997</v>
      </c>
      <c r="X20" s="9">
        <v>2.4311750000000001</v>
      </c>
      <c r="Y20" s="9">
        <v>1.7238549261159726</v>
      </c>
      <c r="Z20" s="17">
        <v>5936810</v>
      </c>
      <c r="AA20" s="6">
        <v>42718</v>
      </c>
      <c r="AB20" s="7">
        <v>0.36805555555555558</v>
      </c>
      <c r="AC20">
        <v>-1213</v>
      </c>
      <c r="AD20">
        <v>-1209</v>
      </c>
      <c r="AE20">
        <v>10</v>
      </c>
      <c r="AF20">
        <v>-75</v>
      </c>
      <c r="AH20">
        <v>179</v>
      </c>
      <c r="AI20" t="s">
        <v>245</v>
      </c>
      <c r="AJ20">
        <v>6.93</v>
      </c>
      <c r="AK20">
        <v>11.1</v>
      </c>
      <c r="AL20">
        <v>4.1900000000000004</v>
      </c>
      <c r="AM20">
        <v>0.86</v>
      </c>
      <c r="AN20">
        <v>34.659999999999997</v>
      </c>
      <c r="AO20">
        <v>0.23</v>
      </c>
      <c r="AP20">
        <v>39.590000000000003</v>
      </c>
      <c r="AQ20">
        <v>0.18</v>
      </c>
      <c r="AR20">
        <v>97.73</v>
      </c>
      <c r="AS20">
        <v>55</v>
      </c>
      <c r="AT20" t="s">
        <v>223</v>
      </c>
      <c r="AU20" s="2">
        <f t="shared" si="8"/>
        <v>0.12450052183843319</v>
      </c>
      <c r="AV20" s="2">
        <f t="shared" si="9"/>
        <v>0.23100589562662616</v>
      </c>
      <c r="AW20" s="2">
        <f t="shared" si="10"/>
        <v>3.4981583681703565</v>
      </c>
      <c r="AX20" s="2">
        <f t="shared" si="11"/>
        <v>0.30770830746324496</v>
      </c>
      <c r="AY20" s="43">
        <f t="shared" si="12"/>
        <v>4.1900000000000004</v>
      </c>
      <c r="AZ20" s="2">
        <f t="shared" si="13"/>
        <v>0.20950000000000002</v>
      </c>
      <c r="BA20" s="2">
        <f t="shared" si="14"/>
        <v>0.86</v>
      </c>
      <c r="BB20" s="2">
        <f t="shared" si="15"/>
        <v>4.3000000000000003E-2</v>
      </c>
      <c r="BC20" s="2">
        <f t="shared" si="16"/>
        <v>9.6163616686170336E-2</v>
      </c>
      <c r="BD20" s="2">
        <f t="shared" si="17"/>
        <v>3.5580538173883021E-2</v>
      </c>
      <c r="BE20" t="s">
        <v>306</v>
      </c>
      <c r="BF20" t="s">
        <v>534</v>
      </c>
    </row>
    <row r="21" spans="1:64" x14ac:dyDescent="0.2">
      <c r="A21" t="s">
        <v>564</v>
      </c>
      <c r="B21" t="s">
        <v>19</v>
      </c>
      <c r="C21" t="s">
        <v>363</v>
      </c>
      <c r="D21">
        <f t="shared" si="7"/>
        <v>13</v>
      </c>
      <c r="E21" s="9">
        <v>-0.78357572505383111</v>
      </c>
      <c r="F21" s="9">
        <v>0.26057244838428251</v>
      </c>
      <c r="G21" s="33">
        <v>-0.53286847360056733</v>
      </c>
      <c r="H21" s="33">
        <v>0.34166942662057065</v>
      </c>
      <c r="I21" s="33">
        <v>-0.12540909657257515</v>
      </c>
      <c r="J21" s="33">
        <v>0.25833909989883269</v>
      </c>
      <c r="K21" s="9">
        <v>-1.7256925018643952</v>
      </c>
      <c r="L21">
        <v>0.441</v>
      </c>
      <c r="M21" s="9">
        <v>-2.2313524073287376</v>
      </c>
      <c r="N21">
        <v>0.39500000000000002</v>
      </c>
      <c r="O21" s="9">
        <v>-1.333992306359252</v>
      </c>
      <c r="P21" s="17">
        <v>6.0360125036415784E-3</v>
      </c>
      <c r="Q21" s="33">
        <v>0.17670154350445652</v>
      </c>
      <c r="R21" s="33">
        <v>6.5379571096648909E-2</v>
      </c>
      <c r="S21" s="2">
        <v>0.21872953452478447</v>
      </c>
      <c r="T21" s="9">
        <v>-0.11385590444533464</v>
      </c>
      <c r="U21" s="9">
        <v>-0.9428555755517376</v>
      </c>
      <c r="V21" s="33">
        <v>-1.0349410279595705</v>
      </c>
      <c r="W21" s="9">
        <v>4.3353469999999996</v>
      </c>
      <c r="X21" s="9">
        <v>2.3189125000000002</v>
      </c>
      <c r="Y21" s="9">
        <v>1.8695604081654651</v>
      </c>
      <c r="Z21" s="17">
        <v>11284690</v>
      </c>
      <c r="AA21" s="6">
        <v>42717</v>
      </c>
      <c r="AB21" s="7">
        <v>0.84444444444444444</v>
      </c>
      <c r="AC21">
        <v>-285</v>
      </c>
      <c r="AD21">
        <v>-1004</v>
      </c>
      <c r="AE21">
        <v>-13</v>
      </c>
      <c r="AF21">
        <v>-22</v>
      </c>
      <c r="AH21">
        <v>218</v>
      </c>
      <c r="AI21" t="s">
        <v>276</v>
      </c>
      <c r="AJ21">
        <v>7.25</v>
      </c>
      <c r="AK21">
        <v>6.89</v>
      </c>
      <c r="AL21">
        <v>0.67</v>
      </c>
      <c r="AM21">
        <v>0.85</v>
      </c>
      <c r="AN21">
        <v>63.66</v>
      </c>
      <c r="AO21">
        <v>0.82</v>
      </c>
      <c r="AP21">
        <v>20.66</v>
      </c>
      <c r="AQ21">
        <v>0</v>
      </c>
      <c r="AR21">
        <v>100.8</v>
      </c>
      <c r="AT21" t="s">
        <v>257</v>
      </c>
      <c r="AU21" s="2">
        <f t="shared" si="8"/>
        <v>-0.12540909657257515</v>
      </c>
      <c r="AV21" s="2">
        <f t="shared" si="9"/>
        <v>0.25833909989883269</v>
      </c>
      <c r="AW21" s="2">
        <f t="shared" si="10"/>
        <v>-0.78357572505383111</v>
      </c>
      <c r="AX21" s="2">
        <f t="shared" si="11"/>
        <v>0.26057244838428251</v>
      </c>
      <c r="AY21" s="2">
        <f t="shared" si="12"/>
        <v>0.67</v>
      </c>
      <c r="AZ21" s="2">
        <f t="shared" si="13"/>
        <v>3.3500000000000002E-2</v>
      </c>
      <c r="BA21" s="2">
        <f t="shared" si="14"/>
        <v>0.85</v>
      </c>
      <c r="BB21" s="2">
        <f t="shared" si="15"/>
        <v>4.2500000000000003E-2</v>
      </c>
      <c r="BC21" s="2">
        <f t="shared" si="16"/>
        <v>0.17670154350445652</v>
      </c>
      <c r="BD21" s="2">
        <f t="shared" si="17"/>
        <v>6.5379571096648909E-2</v>
      </c>
      <c r="BE21" t="s">
        <v>306</v>
      </c>
      <c r="BF21" t="str">
        <f>VLOOKUP(C21,[1]Data!$E$5:$H$194,4,FALSE)</f>
        <v>OtC-V</v>
      </c>
      <c r="BG21">
        <v>681.86200000000008</v>
      </c>
      <c r="BH21">
        <v>49.664749999999998</v>
      </c>
      <c r="BI21">
        <v>548.84899999999993</v>
      </c>
      <c r="BJ21">
        <v>99.644000000000005</v>
      </c>
    </row>
    <row r="22" spans="1:64" x14ac:dyDescent="0.2">
      <c r="A22" t="s">
        <v>670</v>
      </c>
      <c r="B22" t="s">
        <v>20</v>
      </c>
      <c r="C22" t="s">
        <v>466</v>
      </c>
      <c r="D22">
        <f t="shared" si="7"/>
        <v>14</v>
      </c>
      <c r="E22" s="9">
        <v>4.018989129524142</v>
      </c>
      <c r="F22" s="9">
        <v>0.26057244838428251</v>
      </c>
      <c r="G22" s="33">
        <v>2.0959823892201523</v>
      </c>
      <c r="H22" s="33">
        <v>0.34050486137089953</v>
      </c>
      <c r="I22" s="33">
        <v>6.1080418675985015E-3</v>
      </c>
      <c r="J22" s="33">
        <v>0.25679691210473121</v>
      </c>
      <c r="K22" s="9">
        <v>3.0147542123184512</v>
      </c>
      <c r="L22">
        <v>0.35799999999999998</v>
      </c>
      <c r="M22" s="9">
        <v>0.38060618637052784</v>
      </c>
      <c r="N22">
        <v>0.22600000000000001</v>
      </c>
      <c r="O22" s="9">
        <v>-1.1870660040350667</v>
      </c>
      <c r="P22" s="17">
        <v>5.4176291726431413E-3</v>
      </c>
      <c r="Q22" s="33">
        <v>0.15943774123212545</v>
      </c>
      <c r="R22" s="33">
        <v>5.8991964255886417E-2</v>
      </c>
      <c r="S22" s="2">
        <v>0.29937525393090691</v>
      </c>
      <c r="T22" s="9">
        <v>-0.17126298850378838</v>
      </c>
      <c r="U22" s="9">
        <v>-1.0002150637372642</v>
      </c>
      <c r="V22" s="33">
        <v>-1.0349410279595705</v>
      </c>
      <c r="W22" s="9">
        <v>4.1642169999999998</v>
      </c>
      <c r="X22" s="9">
        <v>2.3067085000000001</v>
      </c>
      <c r="Y22" s="9">
        <v>1.8052636473139105</v>
      </c>
      <c r="Z22" s="17">
        <v>9780249</v>
      </c>
      <c r="AA22" s="6">
        <v>42717</v>
      </c>
      <c r="AB22" s="7">
        <v>0.85</v>
      </c>
      <c r="AC22">
        <v>-400</v>
      </c>
      <c r="AD22">
        <v>-995</v>
      </c>
      <c r="AE22">
        <v>-12</v>
      </c>
      <c r="AF22">
        <v>-22</v>
      </c>
      <c r="AH22">
        <v>218</v>
      </c>
      <c r="AI22" t="s">
        <v>277</v>
      </c>
      <c r="AJ22">
        <v>9.52</v>
      </c>
      <c r="AK22">
        <v>10.74</v>
      </c>
      <c r="AL22">
        <v>0.53</v>
      </c>
      <c r="AM22">
        <v>0.68</v>
      </c>
      <c r="AN22">
        <v>59.03</v>
      </c>
      <c r="AO22">
        <v>0</v>
      </c>
      <c r="AP22">
        <v>19.329999999999998</v>
      </c>
      <c r="AQ22">
        <v>0</v>
      </c>
      <c r="AR22">
        <v>99.83</v>
      </c>
      <c r="AT22" t="s">
        <v>257</v>
      </c>
      <c r="AU22" s="2">
        <f t="shared" si="8"/>
        <v>6.1080418675985015E-3</v>
      </c>
      <c r="AV22" s="2">
        <f t="shared" si="9"/>
        <v>0.25679691210473121</v>
      </c>
      <c r="AW22" s="2">
        <f t="shared" si="10"/>
        <v>4.018989129524142</v>
      </c>
      <c r="AX22" s="2">
        <f t="shared" si="11"/>
        <v>0.26057244838428251</v>
      </c>
      <c r="AY22" s="2">
        <f t="shared" si="12"/>
        <v>0.53</v>
      </c>
      <c r="AZ22" s="2">
        <f t="shared" si="13"/>
        <v>2.6500000000000003E-2</v>
      </c>
      <c r="BA22" s="2">
        <f t="shared" si="14"/>
        <v>0.68</v>
      </c>
      <c r="BB22" s="2">
        <f t="shared" si="15"/>
        <v>3.4000000000000002E-2</v>
      </c>
      <c r="BC22" s="2">
        <f t="shared" si="16"/>
        <v>0.15943774123212545</v>
      </c>
      <c r="BD22" s="2">
        <f t="shared" si="17"/>
        <v>5.8991964255886417E-2</v>
      </c>
      <c r="BE22" t="s">
        <v>306</v>
      </c>
      <c r="BF22" t="str">
        <f>VLOOKUP(C22,[1]Data!$E$5:$H$194,4,FALSE)</f>
        <v>OtC-V</v>
      </c>
      <c r="BG22">
        <v>682.05933333333326</v>
      </c>
      <c r="BH22">
        <v>59.105933333333333</v>
      </c>
      <c r="BI22">
        <v>558.55399999999997</v>
      </c>
      <c r="BJ22">
        <v>150.66400000000002</v>
      </c>
    </row>
    <row r="23" spans="1:64" x14ac:dyDescent="0.2">
      <c r="A23" t="s">
        <v>671</v>
      </c>
      <c r="B23" t="s">
        <v>22</v>
      </c>
      <c r="C23" t="s">
        <v>467</v>
      </c>
      <c r="D23">
        <f t="shared" si="7"/>
        <v>15</v>
      </c>
      <c r="E23" s="9">
        <v>3.7464988969870827</v>
      </c>
      <c r="F23" s="9">
        <v>0.26057244838428251</v>
      </c>
      <c r="G23" s="33">
        <v>1.9546701425015023</v>
      </c>
      <c r="H23" s="33">
        <v>0.33833702719131664</v>
      </c>
      <c r="I23" s="33">
        <v>6.4907160682192711E-3</v>
      </c>
      <c r="J23" s="33">
        <v>0.25391541390385758</v>
      </c>
      <c r="K23" s="9">
        <v>2.7664592456618737</v>
      </c>
      <c r="L23">
        <v>0.33900000000000002</v>
      </c>
      <c r="M23" s="9">
        <v>0.28967543585128885</v>
      </c>
      <c r="N23">
        <v>0.26700000000000002</v>
      </c>
      <c r="O23" s="9">
        <v>-1.1488833718928855</v>
      </c>
      <c r="P23" s="17">
        <v>4.4428293801813245E-3</v>
      </c>
      <c r="Q23" s="33">
        <v>0.12112315865786355</v>
      </c>
      <c r="R23" s="33">
        <v>4.4815568703409511E-2</v>
      </c>
      <c r="S23" s="2">
        <v>0.26586617326366002</v>
      </c>
      <c r="T23" s="9">
        <v>-0.14740978681184452</v>
      </c>
      <c r="U23" s="9">
        <v>-0.97638163859337102</v>
      </c>
      <c r="V23" s="33">
        <v>-1.0349410279595705</v>
      </c>
      <c r="W23" s="9">
        <v>4.5282340000000003</v>
      </c>
      <c r="X23" s="9">
        <v>2.4900440000000001</v>
      </c>
      <c r="Y23" s="9">
        <v>1.8185357367179054</v>
      </c>
      <c r="Z23" s="17">
        <v>8079444</v>
      </c>
      <c r="AA23" s="6">
        <v>42717</v>
      </c>
      <c r="AB23" s="7">
        <v>0.86111111111111116</v>
      </c>
      <c r="AC23">
        <v>-721</v>
      </c>
      <c r="AD23">
        <v>-982</v>
      </c>
      <c r="AE23">
        <v>-11</v>
      </c>
      <c r="AF23">
        <v>-21</v>
      </c>
      <c r="AH23">
        <v>218</v>
      </c>
      <c r="AI23" t="s">
        <v>279</v>
      </c>
      <c r="AJ23">
        <v>7.73</v>
      </c>
      <c r="AK23">
        <v>13.56</v>
      </c>
      <c r="AL23">
        <v>4.34</v>
      </c>
      <c r="AM23">
        <v>0.54</v>
      </c>
      <c r="AN23">
        <v>27.39</v>
      </c>
      <c r="AO23">
        <v>0.44</v>
      </c>
      <c r="AP23">
        <v>45.49</v>
      </c>
      <c r="AQ23">
        <v>0</v>
      </c>
      <c r="AR23">
        <v>99.5</v>
      </c>
      <c r="AT23" t="s">
        <v>257</v>
      </c>
      <c r="AU23" s="2">
        <f t="shared" si="8"/>
        <v>6.4907160682192711E-3</v>
      </c>
      <c r="AV23" s="2">
        <f t="shared" si="9"/>
        <v>0.25391541390385758</v>
      </c>
      <c r="AW23" s="2">
        <f t="shared" si="10"/>
        <v>3.7464988969870827</v>
      </c>
      <c r="AX23" s="2">
        <f t="shared" si="11"/>
        <v>0.26057244838428251</v>
      </c>
      <c r="AY23" s="43">
        <f t="shared" si="12"/>
        <v>4.34</v>
      </c>
      <c r="AZ23" s="2">
        <f t="shared" si="13"/>
        <v>0.217</v>
      </c>
      <c r="BA23" s="2">
        <f t="shared" si="14"/>
        <v>0.54</v>
      </c>
      <c r="BB23" s="2">
        <f t="shared" si="15"/>
        <v>2.7000000000000003E-2</v>
      </c>
      <c r="BC23" s="2">
        <f t="shared" si="16"/>
        <v>0.12112315865786355</v>
      </c>
      <c r="BD23" s="2">
        <f t="shared" si="17"/>
        <v>4.4815568703409511E-2</v>
      </c>
      <c r="BE23" t="s">
        <v>306</v>
      </c>
      <c r="BF23" t="str">
        <f>VLOOKUP(C23,[1]Data!$E$5:$H$194,4,FALSE)</f>
        <v>OtC</v>
      </c>
      <c r="BG23">
        <v>706.03099999999995</v>
      </c>
      <c r="BH23">
        <v>62.070549999999997</v>
      </c>
      <c r="BI23">
        <v>558.28199999999993</v>
      </c>
      <c r="BJ23">
        <v>120.78299999999999</v>
      </c>
    </row>
    <row r="24" spans="1:64" x14ac:dyDescent="0.2">
      <c r="A24" t="s">
        <v>565</v>
      </c>
      <c r="B24" t="s">
        <v>55</v>
      </c>
      <c r="C24" t="s">
        <v>364</v>
      </c>
      <c r="D24">
        <f t="shared" si="7"/>
        <v>16</v>
      </c>
      <c r="E24" s="9">
        <v>-1.4811152147836681</v>
      </c>
      <c r="F24" s="9">
        <v>0.1658489895180503</v>
      </c>
      <c r="G24" s="33">
        <v>-0.75062771045220078</v>
      </c>
      <c r="H24" s="33">
        <v>0.18928103242520047</v>
      </c>
      <c r="I24" s="33">
        <v>1.9552201235306654E-2</v>
      </c>
      <c r="J24" s="33">
        <v>0.26761911866749477</v>
      </c>
      <c r="K24" s="9">
        <v>-2.5761616366271389</v>
      </c>
      <c r="L24">
        <v>0.5</v>
      </c>
      <c r="M24" s="9">
        <v>-2.6387620300492438</v>
      </c>
      <c r="N24">
        <v>0.41599999999999998</v>
      </c>
      <c r="O24" s="9">
        <v>-1.2991579790031316</v>
      </c>
      <c r="P24" s="17">
        <v>7.9770516863929171E-3</v>
      </c>
      <c r="Q24" s="33">
        <v>0.23801721913343304</v>
      </c>
      <c r="R24" s="33">
        <v>8.8066371079370223E-2</v>
      </c>
      <c r="S24" s="2">
        <v>0.28137431562610332</v>
      </c>
      <c r="T24" s="9">
        <v>-0.15844914809161584</v>
      </c>
      <c r="U24" s="9">
        <v>-1.0966707175287249</v>
      </c>
      <c r="V24" s="33">
        <v>-1.0846342240783491</v>
      </c>
      <c r="W24" s="9">
        <v>4.419492</v>
      </c>
      <c r="X24" s="9">
        <v>2.2751425000000003</v>
      </c>
      <c r="Y24" s="9">
        <v>1.9425121723144811</v>
      </c>
      <c r="Z24" s="17">
        <v>15495520</v>
      </c>
      <c r="AA24" s="6">
        <v>42718</v>
      </c>
      <c r="AB24" s="7">
        <v>9.2361111111111116E-2</v>
      </c>
      <c r="AC24">
        <v>-1129</v>
      </c>
      <c r="AD24">
        <v>-1367</v>
      </c>
      <c r="AE24">
        <v>-25</v>
      </c>
      <c r="AF24">
        <v>-12</v>
      </c>
      <c r="AH24">
        <v>219</v>
      </c>
      <c r="AI24" t="s">
        <v>276</v>
      </c>
      <c r="AJ24">
        <v>6.66</v>
      </c>
      <c r="AK24">
        <v>7.26</v>
      </c>
      <c r="AL24">
        <v>2.59</v>
      </c>
      <c r="AM24">
        <v>0.64</v>
      </c>
      <c r="AN24">
        <v>60.39</v>
      </c>
      <c r="AO24">
        <v>1.01</v>
      </c>
      <c r="AP24">
        <v>22.13</v>
      </c>
      <c r="AQ24">
        <v>0</v>
      </c>
      <c r="AR24">
        <v>100.69</v>
      </c>
      <c r="AT24" t="s">
        <v>257</v>
      </c>
      <c r="AU24" s="2">
        <f t="shared" si="8"/>
        <v>1.9552201235306654E-2</v>
      </c>
      <c r="AV24" s="2">
        <f t="shared" si="9"/>
        <v>0.26761911866749477</v>
      </c>
      <c r="AW24" s="2">
        <f t="shared" si="10"/>
        <v>-1.4811152147836681</v>
      </c>
      <c r="AX24" s="2">
        <f t="shared" si="11"/>
        <v>0.1658489895180503</v>
      </c>
      <c r="AY24" s="43">
        <f t="shared" si="12"/>
        <v>2.59</v>
      </c>
      <c r="AZ24" s="2">
        <f t="shared" si="13"/>
        <v>0.1295</v>
      </c>
      <c r="BA24" s="2">
        <f t="shared" si="14"/>
        <v>0.64</v>
      </c>
      <c r="BB24" s="2">
        <f t="shared" si="15"/>
        <v>3.2000000000000001E-2</v>
      </c>
      <c r="BC24" s="2">
        <f t="shared" si="16"/>
        <v>0.23801721913343304</v>
      </c>
      <c r="BD24" s="2">
        <f t="shared" si="17"/>
        <v>8.8066371079370223E-2</v>
      </c>
      <c r="BE24" t="s">
        <v>306</v>
      </c>
      <c r="BF24" t="str">
        <f>VLOOKUP(C24,[1]Data!$E$5:$H$194,4,FALSE)</f>
        <v>OtC-V</v>
      </c>
    </row>
    <row r="25" spans="1:64" x14ac:dyDescent="0.2">
      <c r="A25" t="s">
        <v>676</v>
      </c>
      <c r="B25" t="s">
        <v>57</v>
      </c>
      <c r="C25" t="s">
        <v>472</v>
      </c>
      <c r="D25">
        <f t="shared" si="7"/>
        <v>17</v>
      </c>
      <c r="E25" s="9">
        <v>1.8074052154131159</v>
      </c>
      <c r="F25" s="9">
        <v>0.1658489895180503</v>
      </c>
      <c r="G25" s="33">
        <v>0.9928409154598139</v>
      </c>
      <c r="H25" s="33">
        <v>0.17953860346498413</v>
      </c>
      <c r="I25" s="33">
        <v>5.2990203444993611E-2</v>
      </c>
      <c r="J25" s="33">
        <v>0.26081946548249357</v>
      </c>
      <c r="K25" s="9">
        <v>0.83268860561594804</v>
      </c>
      <c r="L25">
        <v>0.311</v>
      </c>
      <c r="M25" s="9">
        <v>-0.77108577653709787</v>
      </c>
      <c r="N25">
        <v>0.248</v>
      </c>
      <c r="O25" s="9">
        <v>-1.2040838514573908</v>
      </c>
      <c r="P25" s="17">
        <v>6.3080671102475764E-3</v>
      </c>
      <c r="Q25" s="33">
        <v>0.17437117772402796</v>
      </c>
      <c r="R25" s="33">
        <v>6.4517335757890343E-2</v>
      </c>
      <c r="S25" s="2">
        <v>0.10741903452956962</v>
      </c>
      <c r="T25" s="9">
        <v>-3.4620313556319685E-2</v>
      </c>
      <c r="U25" s="9">
        <v>-0.97295808028829978</v>
      </c>
      <c r="V25" s="33">
        <v>-1.0846342240783491</v>
      </c>
      <c r="W25" s="9">
        <v>4.37479</v>
      </c>
      <c r="X25" s="9">
        <v>2.4558179999999998</v>
      </c>
      <c r="Y25" s="9">
        <v>1.7813982958020507</v>
      </c>
      <c r="Z25" s="17">
        <v>11237180</v>
      </c>
      <c r="AA25" s="6">
        <v>42718</v>
      </c>
      <c r="AB25" s="7">
        <v>0.10347222222222223</v>
      </c>
      <c r="AC25">
        <v>-1595</v>
      </c>
      <c r="AD25">
        <v>-1389</v>
      </c>
      <c r="AE25">
        <v>-24</v>
      </c>
      <c r="AF25">
        <v>-12</v>
      </c>
      <c r="AH25">
        <v>219</v>
      </c>
      <c r="AI25" t="s">
        <v>293</v>
      </c>
      <c r="AJ25">
        <v>5.95</v>
      </c>
      <c r="AK25">
        <v>14.72</v>
      </c>
      <c r="AL25">
        <v>0.69</v>
      </c>
      <c r="AM25">
        <v>0.72</v>
      </c>
      <c r="AN25">
        <v>51.91</v>
      </c>
      <c r="AO25">
        <v>0.66</v>
      </c>
      <c r="AP25">
        <v>25.41</v>
      </c>
      <c r="AQ25">
        <v>0</v>
      </c>
      <c r="AR25">
        <v>100.07</v>
      </c>
      <c r="AT25" t="s">
        <v>257</v>
      </c>
      <c r="AU25" s="2">
        <f t="shared" si="8"/>
        <v>5.2990203444993611E-2</v>
      </c>
      <c r="AV25" s="2">
        <f t="shared" si="9"/>
        <v>0.26081946548249357</v>
      </c>
      <c r="AW25" s="2">
        <f t="shared" si="10"/>
        <v>1.8074052154131159</v>
      </c>
      <c r="AX25" s="2">
        <f t="shared" si="11"/>
        <v>0.1658489895180503</v>
      </c>
      <c r="AY25" s="2">
        <f t="shared" si="12"/>
        <v>0.69</v>
      </c>
      <c r="AZ25" s="2">
        <f t="shared" si="13"/>
        <v>3.4499999999999996E-2</v>
      </c>
      <c r="BA25" s="2">
        <f t="shared" si="14"/>
        <v>0.72</v>
      </c>
      <c r="BB25" s="2">
        <f t="shared" si="15"/>
        <v>3.5999999999999997E-2</v>
      </c>
      <c r="BC25" s="2">
        <f t="shared" si="16"/>
        <v>0.17437117772402796</v>
      </c>
      <c r="BD25" s="2">
        <f t="shared" si="17"/>
        <v>6.4517335757890343E-2</v>
      </c>
      <c r="BE25" t="s">
        <v>306</v>
      </c>
      <c r="BF25" t="str">
        <f>VLOOKUP(C25,[1]Data!$E$5:$H$194,4,FALSE)</f>
        <v>OtC-V</v>
      </c>
    </row>
    <row r="26" spans="1:64" s="35" customFormat="1" x14ac:dyDescent="0.2">
      <c r="A26" t="s">
        <v>566</v>
      </c>
      <c r="B26" t="s">
        <v>121</v>
      </c>
      <c r="C26" t="s">
        <v>365</v>
      </c>
      <c r="D26">
        <f t="shared" si="7"/>
        <v>18</v>
      </c>
      <c r="E26" s="9">
        <v>-3.0720917883056975</v>
      </c>
      <c r="F26" s="9">
        <v>0.31200225913981572</v>
      </c>
      <c r="G26" s="33">
        <v>-1.7664930555506553</v>
      </c>
      <c r="H26" s="33">
        <v>0.17838559706788151</v>
      </c>
      <c r="I26" s="33">
        <v>-0.16900532563169257</v>
      </c>
      <c r="J26" s="33">
        <v>0.22126223012793428</v>
      </c>
      <c r="K26" s="9">
        <v>-3.9340840708419473</v>
      </c>
      <c r="L26">
        <v>0.441</v>
      </c>
      <c r="M26" s="9">
        <v>-3.2807604571988471</v>
      </c>
      <c r="N26">
        <v>0.27600000000000002</v>
      </c>
      <c r="O26" s="9">
        <v>-1.2350367403610343</v>
      </c>
      <c r="P26" s="17">
        <v>3.6837420167136654E-3</v>
      </c>
      <c r="Q26" s="33">
        <v>0.10488182646217553</v>
      </c>
      <c r="R26" s="33">
        <v>3.8806275791004943E-2</v>
      </c>
      <c r="S26" s="2">
        <v>0.11993572972065707</v>
      </c>
      <c r="T26" s="9">
        <v>-4.3530234358814868E-2</v>
      </c>
      <c r="U26" s="9">
        <v>-0.86464856228418707</v>
      </c>
      <c r="V26" s="33">
        <v>-0.9638266777119231</v>
      </c>
      <c r="W26" s="9">
        <v>4.7405220000000003</v>
      </c>
      <c r="X26" s="9">
        <v>2.3843144999999999</v>
      </c>
      <c r="Y26" s="9">
        <v>1.9882117061318885</v>
      </c>
      <c r="Z26" s="17">
        <v>7324059</v>
      </c>
      <c r="AA26" s="6">
        <v>42719</v>
      </c>
      <c r="AB26" s="7">
        <v>6.1111111111111116E-2</v>
      </c>
      <c r="AC26">
        <v>177</v>
      </c>
      <c r="AD26">
        <v>-912</v>
      </c>
      <c r="AE26">
        <v>-15</v>
      </c>
      <c r="AF26">
        <v>-19</v>
      </c>
      <c r="AG26"/>
      <c r="AH26">
        <v>221</v>
      </c>
      <c r="AI26" t="s">
        <v>265</v>
      </c>
      <c r="AJ26">
        <v>1.58</v>
      </c>
      <c r="AK26">
        <v>6.89</v>
      </c>
      <c r="AL26">
        <v>2.21</v>
      </c>
      <c r="AM26">
        <v>0.52</v>
      </c>
      <c r="AN26">
        <v>47.77</v>
      </c>
      <c r="AO26">
        <v>0.7</v>
      </c>
      <c r="AP26">
        <v>39.01</v>
      </c>
      <c r="AQ26">
        <v>0.84</v>
      </c>
      <c r="AR26">
        <v>99.51</v>
      </c>
      <c r="AS26"/>
      <c r="AT26" t="s">
        <v>257</v>
      </c>
      <c r="AU26" s="2">
        <f t="shared" si="8"/>
        <v>-0.16900532563169257</v>
      </c>
      <c r="AV26" s="2">
        <f t="shared" si="9"/>
        <v>0.22126223012793428</v>
      </c>
      <c r="AW26" s="2">
        <f t="shared" si="10"/>
        <v>-3.0720917883056975</v>
      </c>
      <c r="AX26" s="2">
        <f t="shared" si="11"/>
        <v>0.31200225913981572</v>
      </c>
      <c r="AY26" s="43">
        <f t="shared" si="12"/>
        <v>2.21</v>
      </c>
      <c r="AZ26" s="2">
        <f t="shared" si="13"/>
        <v>0.1105</v>
      </c>
      <c r="BA26" s="2">
        <f t="shared" si="14"/>
        <v>0.52</v>
      </c>
      <c r="BB26" s="2">
        <f t="shared" si="15"/>
        <v>2.6000000000000002E-2</v>
      </c>
      <c r="BC26" s="2">
        <f t="shared" si="16"/>
        <v>0.10488182646217553</v>
      </c>
      <c r="BD26" s="2">
        <f t="shared" si="17"/>
        <v>3.8806275791004943E-2</v>
      </c>
      <c r="BE26" t="s">
        <v>306</v>
      </c>
      <c r="BF26" t="str">
        <f>VLOOKUP(C26,[1]Data!$E$5:$H$194,4,FALSE)</f>
        <v>OtC</v>
      </c>
      <c r="BG26"/>
      <c r="BH26"/>
      <c r="BI26"/>
      <c r="BJ26"/>
      <c r="BK26"/>
      <c r="BL26"/>
    </row>
    <row r="27" spans="1:64" x14ac:dyDescent="0.2">
      <c r="A27" t="s">
        <v>648</v>
      </c>
      <c r="B27" t="s">
        <v>151</v>
      </c>
      <c r="C27" t="s">
        <v>444</v>
      </c>
      <c r="D27">
        <f t="shared" si="7"/>
        <v>19</v>
      </c>
      <c r="E27" s="9">
        <v>6.1849898375223589</v>
      </c>
      <c r="F27" s="9">
        <v>0.27287796297728928</v>
      </c>
      <c r="G27" s="33">
        <v>3.1827170572087393</v>
      </c>
      <c r="H27" s="33">
        <v>0.29893973110746053</v>
      </c>
      <c r="I27" s="33">
        <v>-3.3477658302887292E-2</v>
      </c>
      <c r="J27" s="33">
        <v>0.2563892692817486</v>
      </c>
      <c r="K27" s="9">
        <v>5.064416049155497</v>
      </c>
      <c r="L27">
        <v>0.38200000000000001</v>
      </c>
      <c r="M27" s="9">
        <v>1.4678775994423223</v>
      </c>
      <c r="N27">
        <v>0.28000000000000003</v>
      </c>
      <c r="O27" s="9">
        <v>-1.1656187461185363</v>
      </c>
      <c r="P27" s="17">
        <v>3.658922261365001E-3</v>
      </c>
      <c r="Q27" s="33">
        <v>9.823032067088408E-2</v>
      </c>
      <c r="R27" s="33">
        <v>3.6345218648227109E-2</v>
      </c>
      <c r="S27" s="2">
        <v>0.3617483495196348</v>
      </c>
      <c r="T27" s="9">
        <v>-0.21566283474257386</v>
      </c>
      <c r="U27" s="9">
        <v>-1.1136856539151196</v>
      </c>
      <c r="V27" s="33">
        <v>-1.033821557627874</v>
      </c>
      <c r="W27" s="9">
        <v>4.3545309999999997</v>
      </c>
      <c r="X27" s="9">
        <v>2.5286119999999999</v>
      </c>
      <c r="Y27" s="9">
        <v>1.7221032724672667</v>
      </c>
      <c r="Z27" s="17">
        <v>6301042</v>
      </c>
      <c r="AA27" s="6">
        <v>42719</v>
      </c>
      <c r="AB27" s="7">
        <v>0.2951388888888889</v>
      </c>
      <c r="AC27">
        <v>103</v>
      </c>
      <c r="AD27">
        <v>-295</v>
      </c>
      <c r="AE27">
        <v>-5</v>
      </c>
      <c r="AF27">
        <v>-11</v>
      </c>
      <c r="AH27">
        <v>222</v>
      </c>
      <c r="AI27" t="s">
        <v>267</v>
      </c>
      <c r="AJ27">
        <v>10.130000000000001</v>
      </c>
      <c r="AK27">
        <v>17.670000000000002</v>
      </c>
      <c r="AL27">
        <v>1.66</v>
      </c>
      <c r="AM27">
        <v>0.56999999999999995</v>
      </c>
      <c r="AN27">
        <v>38.75</v>
      </c>
      <c r="AO27">
        <v>0.53</v>
      </c>
      <c r="AP27">
        <v>29.67</v>
      </c>
      <c r="AQ27">
        <v>0</v>
      </c>
      <c r="AR27">
        <v>98.99</v>
      </c>
      <c r="AT27" t="s">
        <v>257</v>
      </c>
      <c r="AU27" s="2">
        <f t="shared" si="8"/>
        <v>-3.3477658302887292E-2</v>
      </c>
      <c r="AV27" s="2">
        <f t="shared" si="9"/>
        <v>0.2563892692817486</v>
      </c>
      <c r="AW27" s="2">
        <f t="shared" si="10"/>
        <v>6.1849898375223589</v>
      </c>
      <c r="AX27" s="2">
        <f t="shared" si="11"/>
        <v>0.27287796297728928</v>
      </c>
      <c r="AY27" s="2">
        <f t="shared" si="12"/>
        <v>1.66</v>
      </c>
      <c r="AZ27" s="2">
        <f t="shared" si="13"/>
        <v>8.3000000000000004E-2</v>
      </c>
      <c r="BA27" s="2">
        <f t="shared" si="14"/>
        <v>0.56999999999999995</v>
      </c>
      <c r="BB27" s="2">
        <f t="shared" si="15"/>
        <v>2.8499999999999998E-2</v>
      </c>
      <c r="BC27" s="2">
        <f t="shared" si="16"/>
        <v>9.823032067088408E-2</v>
      </c>
      <c r="BD27" s="2">
        <f t="shared" si="17"/>
        <v>3.6345218648227109E-2</v>
      </c>
      <c r="BE27" t="s">
        <v>306</v>
      </c>
      <c r="BF27" t="str">
        <f>VLOOKUP(C27,[1]Data!$E$5:$H$194,4,FALSE)</f>
        <v>OtC</v>
      </c>
    </row>
    <row r="28" spans="1:64" x14ac:dyDescent="0.2">
      <c r="A28" t="s">
        <v>567</v>
      </c>
      <c r="B28" t="s">
        <v>164</v>
      </c>
      <c r="C28" t="s">
        <v>366</v>
      </c>
      <c r="D28">
        <f t="shared" si="7"/>
        <v>20</v>
      </c>
      <c r="E28" s="9">
        <v>-2.4563969540817299</v>
      </c>
      <c r="F28" s="9">
        <v>0.25526427903221344</v>
      </c>
      <c r="G28" s="33">
        <v>-1.1809300024503422</v>
      </c>
      <c r="H28" s="33">
        <v>0.32222528355574409</v>
      </c>
      <c r="I28" s="33">
        <v>9.6396413672157344E-2</v>
      </c>
      <c r="J28" s="33">
        <v>0.3155184547725487</v>
      </c>
      <c r="K28" s="9">
        <v>-3.4168232537422734</v>
      </c>
      <c r="L28">
        <v>0.42799999999999999</v>
      </c>
      <c r="M28" s="9">
        <v>-3.1024066572728723</v>
      </c>
      <c r="N28">
        <v>0.3</v>
      </c>
      <c r="O28" s="9">
        <v>-1.3256585653268902</v>
      </c>
      <c r="P28" s="17">
        <v>1.0820826038406447E-2</v>
      </c>
      <c r="Q28" s="33">
        <v>0.30198697412159065</v>
      </c>
      <c r="R28" s="33">
        <v>0.11173518042498853</v>
      </c>
      <c r="S28" s="2">
        <v>0.16816861273983935</v>
      </c>
      <c r="T28" s="9">
        <v>-7.7864470450378018E-2</v>
      </c>
      <c r="U28" s="9">
        <v>-0.96279129727061541</v>
      </c>
      <c r="V28" s="33">
        <v>-1.1252543710965488</v>
      </c>
      <c r="W28" s="9">
        <v>4.708272</v>
      </c>
      <c r="X28" s="9">
        <v>2.4324659999999998</v>
      </c>
      <c r="Y28" s="9">
        <v>1.9355962221054686</v>
      </c>
      <c r="Z28" s="17">
        <v>20944750</v>
      </c>
      <c r="AA28" s="6">
        <v>42719</v>
      </c>
      <c r="AB28" s="7">
        <v>0.39027777777777778</v>
      </c>
      <c r="AC28">
        <v>-413</v>
      </c>
      <c r="AD28">
        <v>1499</v>
      </c>
      <c r="AE28">
        <v>4</v>
      </c>
      <c r="AF28">
        <v>-2</v>
      </c>
      <c r="AH28">
        <v>222</v>
      </c>
      <c r="AI28" t="s">
        <v>281</v>
      </c>
      <c r="AJ28">
        <v>5.78</v>
      </c>
      <c r="AK28">
        <v>4.62</v>
      </c>
      <c r="AL28">
        <v>1.41</v>
      </c>
      <c r="AM28">
        <v>0.84</v>
      </c>
      <c r="AN28">
        <v>63.92</v>
      </c>
      <c r="AO28">
        <v>0.95</v>
      </c>
      <c r="AP28">
        <v>22.74</v>
      </c>
      <c r="AQ28">
        <v>0</v>
      </c>
      <c r="AR28">
        <v>100.27</v>
      </c>
      <c r="AT28" t="s">
        <v>257</v>
      </c>
      <c r="AU28" s="2">
        <f t="shared" si="8"/>
        <v>9.6396413672157344E-2</v>
      </c>
      <c r="AV28" s="2">
        <f t="shared" si="9"/>
        <v>0.3155184547725487</v>
      </c>
      <c r="AW28" s="2">
        <f t="shared" si="10"/>
        <v>-2.4563969540817299</v>
      </c>
      <c r="AX28" s="2">
        <f t="shared" si="11"/>
        <v>0.25526427903221344</v>
      </c>
      <c r="AY28" s="2">
        <f t="shared" si="12"/>
        <v>1.41</v>
      </c>
      <c r="AZ28" s="2">
        <f t="shared" si="13"/>
        <v>7.0499999999999993E-2</v>
      </c>
      <c r="BA28" s="2">
        <f t="shared" si="14"/>
        <v>0.84</v>
      </c>
      <c r="BB28" s="2">
        <f t="shared" si="15"/>
        <v>4.2000000000000003E-2</v>
      </c>
      <c r="BC28" s="2">
        <f t="shared" si="16"/>
        <v>0.30198697412159065</v>
      </c>
      <c r="BD28" s="2">
        <f t="shared" si="17"/>
        <v>0.11173518042498853</v>
      </c>
      <c r="BE28" t="s">
        <v>306</v>
      </c>
      <c r="BF28" t="str">
        <f>VLOOKUP(C28,[1]Data!$E$5:$H$194,4,FALSE)</f>
        <v>OtC-V</v>
      </c>
    </row>
    <row r="29" spans="1:64" x14ac:dyDescent="0.2">
      <c r="A29" t="s">
        <v>568</v>
      </c>
      <c r="B29" t="s">
        <v>169</v>
      </c>
      <c r="C29" t="s">
        <v>367</v>
      </c>
      <c r="D29">
        <f t="shared" si="7"/>
        <v>21</v>
      </c>
      <c r="E29" s="9">
        <v>-1.315420137597223</v>
      </c>
      <c r="F29" s="9">
        <v>0.25526427903221344</v>
      </c>
      <c r="G29" s="33">
        <v>-0.66652363769514889</v>
      </c>
      <c r="H29" s="33">
        <v>0.30754365824993041</v>
      </c>
      <c r="I29" s="33">
        <v>1.7494833855407066E-2</v>
      </c>
      <c r="J29" s="33">
        <v>0.30050934040263561</v>
      </c>
      <c r="K29" s="9">
        <v>-2.2978127334133838</v>
      </c>
      <c r="L29">
        <v>0.42599999999999999</v>
      </c>
      <c r="M29" s="9">
        <v>-2.4537242123604668</v>
      </c>
      <c r="N29">
        <v>0.31900000000000001</v>
      </c>
      <c r="O29" s="9">
        <v>-1.2588615909855072</v>
      </c>
      <c r="P29" s="17">
        <v>5.5885326053109266E-3</v>
      </c>
      <c r="Q29" s="33">
        <v>0.15381011772284478</v>
      </c>
      <c r="R29" s="33">
        <v>5.6909743557452569E-2</v>
      </c>
      <c r="S29" s="2">
        <v>0.19754836461981182</v>
      </c>
      <c r="T29" s="9">
        <v>-9.8778238697599469E-2</v>
      </c>
      <c r="U29" s="9">
        <v>-0.98368655692215867</v>
      </c>
      <c r="V29" s="33">
        <v>-1.1252543710965488</v>
      </c>
      <c r="W29" s="9">
        <v>4.7680949999999998</v>
      </c>
      <c r="X29" s="9">
        <v>2.4665360000000001</v>
      </c>
      <c r="Y29" s="9">
        <v>1.9331138892762967</v>
      </c>
      <c r="Z29" s="17">
        <v>10803270</v>
      </c>
      <c r="AA29" s="6">
        <v>42719</v>
      </c>
      <c r="AB29" s="7">
        <v>0.41666666666666669</v>
      </c>
      <c r="AC29">
        <v>1052</v>
      </c>
      <c r="AD29">
        <v>1462</v>
      </c>
      <c r="AE29">
        <v>-4</v>
      </c>
      <c r="AF29">
        <v>-1</v>
      </c>
      <c r="AH29">
        <v>222</v>
      </c>
      <c r="AI29" t="s">
        <v>288</v>
      </c>
      <c r="AJ29">
        <v>6.08</v>
      </c>
      <c r="AK29">
        <v>6.35</v>
      </c>
      <c r="AL29">
        <v>2.39</v>
      </c>
      <c r="AM29">
        <v>0.66</v>
      </c>
      <c r="AN29">
        <v>61.43</v>
      </c>
      <c r="AO29">
        <v>0.85</v>
      </c>
      <c r="AP29">
        <v>22.3</v>
      </c>
      <c r="AQ29">
        <v>0</v>
      </c>
      <c r="AR29">
        <v>100.06</v>
      </c>
      <c r="AT29" t="s">
        <v>257</v>
      </c>
      <c r="AU29" s="2">
        <f t="shared" si="8"/>
        <v>1.7494833855407066E-2</v>
      </c>
      <c r="AV29" s="2">
        <f t="shared" si="9"/>
        <v>0.30050934040263561</v>
      </c>
      <c r="AW29" s="2">
        <f t="shared" si="10"/>
        <v>-1.315420137597223</v>
      </c>
      <c r="AX29" s="2">
        <f t="shared" si="11"/>
        <v>0.25526427903221344</v>
      </c>
      <c r="AY29" s="43">
        <f t="shared" si="12"/>
        <v>2.39</v>
      </c>
      <c r="AZ29" s="2">
        <f t="shared" si="13"/>
        <v>0.11950000000000001</v>
      </c>
      <c r="BA29" s="2">
        <f t="shared" si="14"/>
        <v>0.66</v>
      </c>
      <c r="BB29" s="2">
        <f t="shared" si="15"/>
        <v>3.3000000000000002E-2</v>
      </c>
      <c r="BC29" s="2">
        <f t="shared" si="16"/>
        <v>0.15381011772284478</v>
      </c>
      <c r="BD29" s="2">
        <f t="shared" si="17"/>
        <v>5.6909743557452569E-2</v>
      </c>
      <c r="BE29" t="s">
        <v>306</v>
      </c>
      <c r="BF29" t="str">
        <f>VLOOKUP(C29,[1]Data!$E$5:$H$194,4,FALSE)</f>
        <v>OtC-V</v>
      </c>
    </row>
    <row r="30" spans="1:64" x14ac:dyDescent="0.2">
      <c r="A30" t="s">
        <v>569</v>
      </c>
      <c r="B30" t="s">
        <v>35</v>
      </c>
      <c r="C30" t="s">
        <v>368</v>
      </c>
      <c r="D30">
        <f t="shared" si="7"/>
        <v>22</v>
      </c>
      <c r="E30" s="9">
        <v>-2.8474155954320013</v>
      </c>
      <c r="F30" s="9">
        <v>0.26793230630484288</v>
      </c>
      <c r="G30" s="33">
        <v>-0.9901186465628431</v>
      </c>
      <c r="H30" s="33">
        <v>0.33263666518387119</v>
      </c>
      <c r="I30" s="33">
        <v>0.49053746306179757</v>
      </c>
      <c r="J30" s="33">
        <v>0.28667040924658654</v>
      </c>
      <c r="K30" s="9">
        <v>-3.7173500481527393</v>
      </c>
      <c r="L30">
        <v>0.40400000000000003</v>
      </c>
      <c r="M30" s="9">
        <v>-2.7785033327035449</v>
      </c>
      <c r="N30">
        <v>0.32200000000000001</v>
      </c>
      <c r="O30" s="9">
        <v>-0.84548130766412033</v>
      </c>
      <c r="P30" s="17">
        <v>1.1715415178721936E-2</v>
      </c>
      <c r="Q30" s="33">
        <v>0.31827294151380731</v>
      </c>
      <c r="R30" s="33">
        <v>0.1177609883601087</v>
      </c>
      <c r="S30" s="2">
        <v>0.10587829098999237</v>
      </c>
      <c r="T30" s="9">
        <v>-3.3523546182423383E-2</v>
      </c>
      <c r="U30" s="9">
        <v>-0.87241859102260566</v>
      </c>
      <c r="V30" s="33">
        <v>-1.022654356318462</v>
      </c>
      <c r="W30" s="9">
        <v>4.7352049999999997</v>
      </c>
      <c r="X30" s="9">
        <v>2.4988060000000001</v>
      </c>
      <c r="Y30" s="9">
        <v>1.8949870458130802</v>
      </c>
      <c r="Z30" s="17">
        <v>22200560</v>
      </c>
      <c r="AA30" s="6">
        <v>42717</v>
      </c>
      <c r="AB30" s="7">
        <v>0.96250000000000002</v>
      </c>
      <c r="AC30">
        <v>-713</v>
      </c>
      <c r="AD30">
        <v>427</v>
      </c>
      <c r="AE30">
        <v>-17</v>
      </c>
      <c r="AF30">
        <v>-8</v>
      </c>
      <c r="AH30">
        <v>219</v>
      </c>
      <c r="AI30" t="s">
        <v>256</v>
      </c>
      <c r="AJ30">
        <v>1.93</v>
      </c>
      <c r="AK30">
        <v>4.8</v>
      </c>
      <c r="AL30">
        <v>2.16</v>
      </c>
      <c r="AM30">
        <v>0.73</v>
      </c>
      <c r="AN30">
        <v>61.38</v>
      </c>
      <c r="AO30">
        <v>0.93</v>
      </c>
      <c r="AP30">
        <v>28.15</v>
      </c>
      <c r="AQ30">
        <v>0.68</v>
      </c>
      <c r="AR30">
        <v>100.77</v>
      </c>
      <c r="AT30" t="s">
        <v>257</v>
      </c>
      <c r="AU30" s="2">
        <f t="shared" si="8"/>
        <v>0.49053746306179757</v>
      </c>
      <c r="AV30" s="2">
        <f t="shared" si="9"/>
        <v>0.28667040924658654</v>
      </c>
      <c r="AW30" s="2">
        <f t="shared" si="10"/>
        <v>-2.8474155954320013</v>
      </c>
      <c r="AX30" s="2">
        <f t="shared" si="11"/>
        <v>0.26793230630484288</v>
      </c>
      <c r="AY30" s="2">
        <f t="shared" si="12"/>
        <v>2.16</v>
      </c>
      <c r="AZ30" s="2">
        <f t="shared" si="13"/>
        <v>0.10800000000000001</v>
      </c>
      <c r="BA30" s="2">
        <f t="shared" si="14"/>
        <v>0.73</v>
      </c>
      <c r="BB30" s="2">
        <f t="shared" si="15"/>
        <v>3.6499999999999998E-2</v>
      </c>
      <c r="BC30" s="2">
        <f t="shared" si="16"/>
        <v>0.31827294151380731</v>
      </c>
      <c r="BD30" s="2">
        <f t="shared" si="17"/>
        <v>0.1177609883601087</v>
      </c>
      <c r="BE30" t="s">
        <v>309</v>
      </c>
      <c r="BF30" t="str">
        <f>VLOOKUP(C30,[1]Data!$E$5:$H$194,4,FALSE)</f>
        <v>EC</v>
      </c>
    </row>
    <row r="31" spans="1:64" x14ac:dyDescent="0.2">
      <c r="A31" t="s">
        <v>570</v>
      </c>
      <c r="B31" t="s">
        <v>108</v>
      </c>
      <c r="C31" t="s">
        <v>369</v>
      </c>
      <c r="D31">
        <f t="shared" si="7"/>
        <v>23</v>
      </c>
      <c r="E31" s="9">
        <v>-1.8907472163273153</v>
      </c>
      <c r="F31" s="9">
        <v>0.24906635314610576</v>
      </c>
      <c r="G31" s="33">
        <v>-0.48880206138468552</v>
      </c>
      <c r="H31" s="33">
        <v>0.21636704439221513</v>
      </c>
      <c r="I31" s="33">
        <v>0.49438649110551847</v>
      </c>
      <c r="J31" s="33">
        <v>0.22547591214673726</v>
      </c>
      <c r="K31" s="9">
        <v>-2.7507876163152334</v>
      </c>
      <c r="L31">
        <v>0.42399999999999999</v>
      </c>
      <c r="M31" s="9">
        <v>-2.1572254831638564</v>
      </c>
      <c r="N31">
        <v>0.19800000000000001</v>
      </c>
      <c r="O31" s="9">
        <v>-0.72681592267993511</v>
      </c>
      <c r="P31" s="17">
        <v>8.9933640530233203E-3</v>
      </c>
      <c r="Q31" s="33">
        <v>0.25810443108177067</v>
      </c>
      <c r="R31" s="33">
        <v>9.5498639500255153E-2</v>
      </c>
      <c r="S31" s="2">
        <v>0.17126589617353061</v>
      </c>
      <c r="T31" s="9">
        <v>-8.0069249721244948E-2</v>
      </c>
      <c r="U31" s="9">
        <v>-0.86166959938427379</v>
      </c>
      <c r="V31" s="33">
        <v>-0.96678512810899342</v>
      </c>
      <c r="W31" s="9">
        <v>4.7677889999999996</v>
      </c>
      <c r="X31" s="9">
        <v>2.3653819999999999</v>
      </c>
      <c r="Y31" s="9">
        <v>2.0156528628356858</v>
      </c>
      <c r="Z31" s="17">
        <v>18127500</v>
      </c>
      <c r="AA31" s="6">
        <v>42718</v>
      </c>
      <c r="AB31" s="7">
        <v>0.96875</v>
      </c>
      <c r="AC31">
        <v>5</v>
      </c>
      <c r="AD31">
        <v>-973</v>
      </c>
      <c r="AE31">
        <v>-21</v>
      </c>
      <c r="AF31">
        <v>-22</v>
      </c>
      <c r="AH31">
        <v>220</v>
      </c>
      <c r="AI31" t="s">
        <v>282</v>
      </c>
      <c r="AJ31">
        <v>4.04</v>
      </c>
      <c r="AK31">
        <v>6.82</v>
      </c>
      <c r="AL31">
        <v>2.12</v>
      </c>
      <c r="AM31">
        <v>0.74</v>
      </c>
      <c r="AN31">
        <v>60.52</v>
      </c>
      <c r="AO31">
        <v>0.99</v>
      </c>
      <c r="AP31">
        <v>24.14</v>
      </c>
      <c r="AQ31">
        <v>0</v>
      </c>
      <c r="AR31">
        <v>99.37</v>
      </c>
      <c r="AT31" t="s">
        <v>257</v>
      </c>
      <c r="AU31" s="2">
        <f t="shared" si="8"/>
        <v>0.49438649110551847</v>
      </c>
      <c r="AV31" s="2">
        <f t="shared" si="9"/>
        <v>0.22547591214673726</v>
      </c>
      <c r="AW31" s="2">
        <f t="shared" si="10"/>
        <v>-1.8907472163273153</v>
      </c>
      <c r="AX31" s="2">
        <f t="shared" si="11"/>
        <v>0.24906635314610576</v>
      </c>
      <c r="AY31" s="2">
        <f t="shared" si="12"/>
        <v>2.12</v>
      </c>
      <c r="AZ31" s="2">
        <f t="shared" si="13"/>
        <v>0.10600000000000001</v>
      </c>
      <c r="BA31" s="2">
        <f t="shared" si="14"/>
        <v>0.74</v>
      </c>
      <c r="BB31" s="2">
        <f t="shared" si="15"/>
        <v>3.6999999999999998E-2</v>
      </c>
      <c r="BC31" s="2">
        <f t="shared" si="16"/>
        <v>0.25810443108177067</v>
      </c>
      <c r="BD31" s="2">
        <f t="shared" si="17"/>
        <v>9.5498639500255153E-2</v>
      </c>
      <c r="BE31" t="s">
        <v>309</v>
      </c>
      <c r="BF31" t="str">
        <f>VLOOKUP(C31,[1]Data!$E$5:$H$194,4,FALSE)</f>
        <v>EC</v>
      </c>
    </row>
    <row r="32" spans="1:64" x14ac:dyDescent="0.2">
      <c r="A32" t="s">
        <v>571</v>
      </c>
      <c r="B32" t="s">
        <v>119</v>
      </c>
      <c r="C32" t="s">
        <v>370</v>
      </c>
      <c r="D32">
        <f t="shared" si="7"/>
        <v>24</v>
      </c>
      <c r="E32" s="9">
        <v>-2.3085383957421879</v>
      </c>
      <c r="F32" s="9">
        <v>0.31200225913981572</v>
      </c>
      <c r="G32" s="33">
        <v>-0.6632989586555782</v>
      </c>
      <c r="H32" s="33">
        <v>0.21079362306500971</v>
      </c>
      <c r="I32" s="33">
        <v>0.5371410071303595</v>
      </c>
      <c r="J32" s="33">
        <v>0.24813203091256836</v>
      </c>
      <c r="K32" s="9">
        <v>-3.1982223330010515</v>
      </c>
      <c r="L32">
        <v>0.38800000000000001</v>
      </c>
      <c r="M32" s="9">
        <v>-2.4062418211320411</v>
      </c>
      <c r="N32">
        <v>0.24</v>
      </c>
      <c r="O32" s="9">
        <v>-0.74316620797149424</v>
      </c>
      <c r="P32" s="17">
        <v>1.1407499367576061E-2</v>
      </c>
      <c r="Q32" s="33">
        <v>0.32113814813155445</v>
      </c>
      <c r="R32" s="33">
        <v>0.11882111480867515</v>
      </c>
      <c r="S32" s="2">
        <v>0.15802877375527449</v>
      </c>
      <c r="T32" s="9">
        <v>-7.0646497900654456E-2</v>
      </c>
      <c r="U32" s="9">
        <v>-0.89174255919588497</v>
      </c>
      <c r="V32" s="33">
        <v>-0.9638266777119231</v>
      </c>
      <c r="W32" s="9">
        <v>4.7548880000000002</v>
      </c>
      <c r="X32" s="9">
        <v>2.4114215000000003</v>
      </c>
      <c r="Y32" s="9">
        <v>1.9718195263665019</v>
      </c>
      <c r="Z32" s="17">
        <v>22493530</v>
      </c>
      <c r="AA32" s="6">
        <v>42719</v>
      </c>
      <c r="AB32" s="7">
        <v>0.05</v>
      </c>
      <c r="AC32">
        <v>-166</v>
      </c>
      <c r="AD32">
        <v>-1187</v>
      </c>
      <c r="AE32">
        <v>-15</v>
      </c>
      <c r="AF32">
        <v>-20</v>
      </c>
      <c r="AH32">
        <v>221</v>
      </c>
      <c r="AI32" t="s">
        <v>263</v>
      </c>
      <c r="AJ32">
        <v>3.18</v>
      </c>
      <c r="AK32">
        <v>6.73</v>
      </c>
      <c r="AL32">
        <v>2.5099999999999998</v>
      </c>
      <c r="AM32">
        <v>0.67</v>
      </c>
      <c r="AN32">
        <v>59.25</v>
      </c>
      <c r="AO32">
        <v>0.91</v>
      </c>
      <c r="AP32">
        <v>24.72</v>
      </c>
      <c r="AQ32">
        <v>2.64</v>
      </c>
      <c r="AR32">
        <v>100.61</v>
      </c>
      <c r="AT32" t="s">
        <v>257</v>
      </c>
      <c r="AU32" s="2">
        <f t="shared" si="8"/>
        <v>0.5371410071303595</v>
      </c>
      <c r="AV32" s="2">
        <f t="shared" si="9"/>
        <v>0.24813203091256836</v>
      </c>
      <c r="AW32" s="2">
        <f t="shared" si="10"/>
        <v>-2.3085383957421879</v>
      </c>
      <c r="AX32" s="2">
        <f t="shared" si="11"/>
        <v>0.31200225913981572</v>
      </c>
      <c r="AY32" s="2">
        <f t="shared" si="12"/>
        <v>2.5099999999999998</v>
      </c>
      <c r="AZ32" s="2">
        <f t="shared" si="13"/>
        <v>0.1255</v>
      </c>
      <c r="BA32" s="2">
        <f t="shared" si="14"/>
        <v>0.67</v>
      </c>
      <c r="BB32" s="2">
        <f t="shared" si="15"/>
        <v>3.3500000000000002E-2</v>
      </c>
      <c r="BC32" s="2">
        <f t="shared" si="16"/>
        <v>0.32113814813155445</v>
      </c>
      <c r="BD32" s="2">
        <f t="shared" si="17"/>
        <v>0.11882111480867515</v>
      </c>
      <c r="BE32" t="s">
        <v>309</v>
      </c>
      <c r="BF32" t="str">
        <f>VLOOKUP(C32,[1]Data!$E$5:$H$194,4,FALSE)</f>
        <v>EC</v>
      </c>
    </row>
    <row r="33" spans="1:62" x14ac:dyDescent="0.2">
      <c r="A33" t="s">
        <v>656</v>
      </c>
      <c r="B33" t="s">
        <v>203</v>
      </c>
      <c r="C33" t="s">
        <v>452</v>
      </c>
      <c r="D33">
        <v>1</v>
      </c>
      <c r="E33" s="9">
        <v>5.5735856314589327</v>
      </c>
      <c r="F33" s="9">
        <v>0.30770830746324496</v>
      </c>
      <c r="G33" s="33">
        <v>3.000206958555296</v>
      </c>
      <c r="H33" s="33">
        <v>0.2450625390168758</v>
      </c>
      <c r="I33" s="33">
        <v>0.10194243019665095</v>
      </c>
      <c r="J33" s="33">
        <v>0.23096398998078108</v>
      </c>
      <c r="K33" s="9">
        <v>5.1433792594409447</v>
      </c>
      <c r="L33">
        <v>0.36499999999999999</v>
      </c>
      <c r="M33" s="9">
        <v>1.6808091189102279</v>
      </c>
      <c r="N33">
        <v>0.219</v>
      </c>
      <c r="O33" s="9">
        <v>-0.99374809599906344</v>
      </c>
      <c r="P33" s="17">
        <v>3.4328774987280306E-3</v>
      </c>
      <c r="Q33" s="33">
        <v>9.5425522353706202E-2</v>
      </c>
      <c r="R33" s="33">
        <v>3.5307443270871292E-2</v>
      </c>
      <c r="S33" s="2">
        <v>0.37978424358058238</v>
      </c>
      <c r="T33" s="9">
        <v>-0.22850155816212808</v>
      </c>
      <c r="U33" s="9">
        <v>-0.42782187018952644</v>
      </c>
      <c r="V33" s="33">
        <v>-0.99926023649878892</v>
      </c>
      <c r="W33" s="9">
        <v>4.1569409999999998</v>
      </c>
      <c r="X33" s="9">
        <v>2.4421274999999998</v>
      </c>
      <c r="Y33" s="9">
        <v>1.7021801687258344</v>
      </c>
      <c r="Z33" s="17">
        <v>5843376</v>
      </c>
      <c r="AA33" s="6">
        <v>42718</v>
      </c>
      <c r="AB33" s="7">
        <v>0.33124999999999999</v>
      </c>
      <c r="AC33">
        <v>-1845</v>
      </c>
      <c r="AD33">
        <v>-1192</v>
      </c>
      <c r="AE33">
        <v>10</v>
      </c>
      <c r="AF33">
        <v>-76</v>
      </c>
      <c r="AH33">
        <v>179</v>
      </c>
      <c r="AI33" t="s">
        <v>240</v>
      </c>
      <c r="AJ33">
        <v>10.88</v>
      </c>
      <c r="AK33">
        <v>18.059999999999999</v>
      </c>
      <c r="AL33">
        <v>1.29</v>
      </c>
      <c r="AM33">
        <v>0.36</v>
      </c>
      <c r="AN33">
        <v>40.33</v>
      </c>
      <c r="AO33">
        <v>0.17</v>
      </c>
      <c r="AP33">
        <v>26.92</v>
      </c>
      <c r="AQ33">
        <v>0.09</v>
      </c>
      <c r="AR33">
        <v>98.09</v>
      </c>
      <c r="AS33">
        <v>62</v>
      </c>
      <c r="AT33" t="s">
        <v>223</v>
      </c>
      <c r="AU33" s="2">
        <f t="shared" si="8"/>
        <v>0.10194243019665095</v>
      </c>
      <c r="AV33" s="2">
        <f t="shared" si="9"/>
        <v>0.23096398998078108</v>
      </c>
      <c r="AW33" s="2">
        <f t="shared" si="10"/>
        <v>5.5735856314589327</v>
      </c>
      <c r="AX33" s="2">
        <f t="shared" si="11"/>
        <v>0.30770830746324496</v>
      </c>
      <c r="AY33" s="2">
        <f t="shared" si="12"/>
        <v>1.29</v>
      </c>
      <c r="AZ33" s="2">
        <f t="shared" si="13"/>
        <v>6.4500000000000002E-2</v>
      </c>
      <c r="BA33" s="2">
        <f t="shared" si="14"/>
        <v>0.36</v>
      </c>
      <c r="BB33" s="2">
        <f t="shared" si="15"/>
        <v>1.7999999999999999E-2</v>
      </c>
      <c r="BC33" s="2">
        <f t="shared" si="16"/>
        <v>9.5425522353706202E-2</v>
      </c>
      <c r="BD33" s="2">
        <f t="shared" si="17"/>
        <v>3.5307443270871292E-2</v>
      </c>
      <c r="BE33" t="s">
        <v>320</v>
      </c>
      <c r="BF33" t="s">
        <v>536</v>
      </c>
    </row>
    <row r="34" spans="1:62" x14ac:dyDescent="0.2">
      <c r="A34" t="s">
        <v>655</v>
      </c>
      <c r="B34" t="s">
        <v>202</v>
      </c>
      <c r="C34" t="s">
        <v>451</v>
      </c>
      <c r="D34">
        <f t="shared" ref="D34:D65" si="18">IF(LEFT(B34,8)&lt;&gt;LEFT(B33,8),D33+1,D33)</f>
        <v>2</v>
      </c>
      <c r="E34" s="9">
        <v>2.6892636738335973</v>
      </c>
      <c r="F34" s="9">
        <v>0.30770830746324496</v>
      </c>
      <c r="G34" s="33">
        <v>1.2542092608067712</v>
      </c>
      <c r="H34" s="33">
        <v>0.25068020056475898</v>
      </c>
      <c r="I34" s="33">
        <v>-0.14420784958669941</v>
      </c>
      <c r="J34" s="33">
        <v>0.2369161868544071</v>
      </c>
      <c r="K34" s="9">
        <v>2.3367833116657981</v>
      </c>
      <c r="L34">
        <v>0.40699999999999997</v>
      </c>
      <c r="M34" s="9">
        <v>-9.8383096130652548E-2</v>
      </c>
      <c r="N34">
        <v>0.26700000000000002</v>
      </c>
      <c r="O34" s="9">
        <v>-1.3135104181968678</v>
      </c>
      <c r="P34" s="17">
        <v>6.1995411312818919E-3</v>
      </c>
      <c r="Q34" s="33">
        <v>0.17160630866172705</v>
      </c>
      <c r="R34" s="33">
        <v>6.3494334204839006E-2</v>
      </c>
      <c r="S34" s="2">
        <v>0.27259473781781446</v>
      </c>
      <c r="T34" s="9">
        <v>-0.15219946782402421</v>
      </c>
      <c r="U34" s="9">
        <v>-0.35153499188389503</v>
      </c>
      <c r="V34" s="33">
        <v>-0.99926023649878892</v>
      </c>
      <c r="W34" s="9">
        <v>4.3675940000000004</v>
      </c>
      <c r="X34" s="9">
        <v>2.4524540000000004</v>
      </c>
      <c r="Y34" s="9">
        <v>1.780907613353808</v>
      </c>
      <c r="Z34" s="17">
        <v>11040810</v>
      </c>
      <c r="AA34" s="6">
        <v>42718</v>
      </c>
      <c r="AB34" s="7">
        <v>0.32430555555555557</v>
      </c>
      <c r="AC34">
        <v>-1851</v>
      </c>
      <c r="AD34">
        <v>-767</v>
      </c>
      <c r="AE34">
        <v>8</v>
      </c>
      <c r="AF34">
        <v>-77</v>
      </c>
      <c r="AH34">
        <v>179</v>
      </c>
      <c r="AI34" t="s">
        <v>239</v>
      </c>
      <c r="AJ34">
        <v>7.3</v>
      </c>
      <c r="AK34">
        <v>11.14</v>
      </c>
      <c r="AL34">
        <v>0.57999999999999996</v>
      </c>
      <c r="AM34">
        <v>0.33</v>
      </c>
      <c r="AN34">
        <v>55.77</v>
      </c>
      <c r="AO34">
        <v>0.22</v>
      </c>
      <c r="AP34">
        <v>23.15</v>
      </c>
      <c r="AQ34">
        <v>0.16</v>
      </c>
      <c r="AR34">
        <v>98.65</v>
      </c>
      <c r="AS34">
        <v>60</v>
      </c>
      <c r="AT34" t="s">
        <v>223</v>
      </c>
      <c r="AU34" s="2">
        <f t="shared" si="8"/>
        <v>-0.14420784958669941</v>
      </c>
      <c r="AV34" s="2">
        <f t="shared" si="9"/>
        <v>0.2369161868544071</v>
      </c>
      <c r="AW34" s="2">
        <f t="shared" si="10"/>
        <v>2.6892636738335973</v>
      </c>
      <c r="AX34" s="2">
        <f t="shared" si="11"/>
        <v>0.30770830746324496</v>
      </c>
      <c r="AY34" s="2">
        <f t="shared" si="12"/>
        <v>0.57999999999999996</v>
      </c>
      <c r="AZ34" s="2">
        <f t="shared" si="13"/>
        <v>2.8999999999999998E-2</v>
      </c>
      <c r="BA34" s="2">
        <f t="shared" si="14"/>
        <v>0.33</v>
      </c>
      <c r="BB34" s="2">
        <f t="shared" si="15"/>
        <v>1.6500000000000001E-2</v>
      </c>
      <c r="BC34" s="2">
        <f t="shared" si="16"/>
        <v>0.17160630866172705</v>
      </c>
      <c r="BD34" s="2">
        <f t="shared" si="17"/>
        <v>6.3494334204839006E-2</v>
      </c>
      <c r="BE34" t="s">
        <v>320</v>
      </c>
      <c r="BF34" t="s">
        <v>536</v>
      </c>
    </row>
    <row r="35" spans="1:62" x14ac:dyDescent="0.2">
      <c r="A35" t="s">
        <v>658</v>
      </c>
      <c r="B35" t="s">
        <v>193</v>
      </c>
      <c r="C35" t="s">
        <v>454</v>
      </c>
      <c r="D35">
        <f t="shared" si="18"/>
        <v>3</v>
      </c>
      <c r="E35" s="9">
        <v>4.0840523559442232</v>
      </c>
      <c r="F35" s="9">
        <v>0.30770830746324496</v>
      </c>
      <c r="G35" s="33">
        <v>2.2421237497087798</v>
      </c>
      <c r="H35" s="33">
        <v>0.24559716910807627</v>
      </c>
      <c r="I35" s="33">
        <v>0.11841652461778374</v>
      </c>
      <c r="J35" s="33">
        <v>0.23153117740888718</v>
      </c>
      <c r="K35" s="9">
        <v>3.6888393385969982</v>
      </c>
      <c r="L35">
        <v>0.39</v>
      </c>
      <c r="M35" s="9">
        <v>0.93206576154893206</v>
      </c>
      <c r="N35">
        <v>0.223</v>
      </c>
      <c r="O35" s="9">
        <v>-0.98613069452150715</v>
      </c>
      <c r="P35" s="17">
        <v>3.7961892789733129E-3</v>
      </c>
      <c r="Q35" s="33">
        <v>0.10498658980172659</v>
      </c>
      <c r="R35" s="33">
        <v>3.8845038226638838E-2</v>
      </c>
      <c r="S35" s="2">
        <v>0.33170737081957874</v>
      </c>
      <c r="T35" s="9">
        <v>-0.19427837686766011</v>
      </c>
      <c r="U35" s="9">
        <v>-0.39360551182932024</v>
      </c>
      <c r="V35" s="33">
        <v>-0.99926023649878892</v>
      </c>
      <c r="W35" s="9">
        <v>4.3773989999999996</v>
      </c>
      <c r="X35" s="9">
        <v>2.4546445000000001</v>
      </c>
      <c r="Y35" s="9">
        <v>1.7833128178031481</v>
      </c>
      <c r="Z35" s="17">
        <v>6769793</v>
      </c>
      <c r="AA35" s="6">
        <v>42718</v>
      </c>
      <c r="AB35" s="7">
        <v>0.39166666666666666</v>
      </c>
      <c r="AC35">
        <v>-790</v>
      </c>
      <c r="AD35">
        <v>-1211</v>
      </c>
      <c r="AE35">
        <v>4</v>
      </c>
      <c r="AF35">
        <v>-75</v>
      </c>
      <c r="AH35">
        <v>179</v>
      </c>
      <c r="AI35" t="s">
        <v>249</v>
      </c>
      <c r="AJ35">
        <v>11.01</v>
      </c>
      <c r="AK35">
        <v>13.3</v>
      </c>
      <c r="AL35">
        <v>0.93</v>
      </c>
      <c r="AM35">
        <v>0.28999999999999998</v>
      </c>
      <c r="AN35">
        <v>46.98</v>
      </c>
      <c r="AO35">
        <v>0.14000000000000001</v>
      </c>
      <c r="AP35">
        <v>25.14</v>
      </c>
      <c r="AQ35">
        <v>0.12</v>
      </c>
      <c r="AR35">
        <v>97.92</v>
      </c>
      <c r="AS35">
        <v>60</v>
      </c>
      <c r="AT35" t="s">
        <v>223</v>
      </c>
      <c r="AU35" s="2">
        <f t="shared" si="8"/>
        <v>0.11841652461778374</v>
      </c>
      <c r="AV35" s="2">
        <f t="shared" si="9"/>
        <v>0.23153117740888718</v>
      </c>
      <c r="AW35" s="2">
        <f t="shared" si="10"/>
        <v>4.0840523559442232</v>
      </c>
      <c r="AX35" s="2">
        <f t="shared" si="11"/>
        <v>0.30770830746324496</v>
      </c>
      <c r="AY35" s="2">
        <f t="shared" si="12"/>
        <v>0.93</v>
      </c>
      <c r="AZ35" s="2">
        <f t="shared" si="13"/>
        <v>4.6500000000000007E-2</v>
      </c>
      <c r="BA35" s="2">
        <f t="shared" si="14"/>
        <v>0.28999999999999998</v>
      </c>
      <c r="BB35" s="2">
        <f t="shared" si="15"/>
        <v>1.4499999999999999E-2</v>
      </c>
      <c r="BC35" s="2">
        <f t="shared" si="16"/>
        <v>0.10498658980172659</v>
      </c>
      <c r="BD35" s="2">
        <f t="shared" si="17"/>
        <v>3.8845038226638838E-2</v>
      </c>
      <c r="BE35" t="s">
        <v>320</v>
      </c>
      <c r="BF35" t="s">
        <v>536</v>
      </c>
    </row>
    <row r="36" spans="1:62" x14ac:dyDescent="0.2">
      <c r="A36" t="s">
        <v>653</v>
      </c>
      <c r="B36" t="s">
        <v>186</v>
      </c>
      <c r="C36" t="s">
        <v>449</v>
      </c>
      <c r="D36">
        <f t="shared" si="18"/>
        <v>4</v>
      </c>
      <c r="E36" s="9">
        <v>4.9399271594876559</v>
      </c>
      <c r="F36" s="9">
        <v>0.25753555409517781</v>
      </c>
      <c r="G36" s="33">
        <v>2.6235688508320365</v>
      </c>
      <c r="H36" s="33">
        <v>0.25806046075704686</v>
      </c>
      <c r="I36" s="33">
        <v>5.4806727898455421E-2</v>
      </c>
      <c r="J36" s="33">
        <v>0.26608299847677142</v>
      </c>
      <c r="K36" s="9">
        <v>4.5009781007096681</v>
      </c>
      <c r="L36">
        <v>0.34300000000000003</v>
      </c>
      <c r="M36" s="9">
        <v>1.2332601857619765</v>
      </c>
      <c r="N36">
        <v>0.28299999999999997</v>
      </c>
      <c r="O36" s="9">
        <v>-1.1072484266070508</v>
      </c>
      <c r="P36" s="17">
        <v>3.5774524878888735E-3</v>
      </c>
      <c r="Q36" s="33">
        <v>0.10291421560349666</v>
      </c>
      <c r="R36" s="33">
        <v>3.8078259773293766E-2</v>
      </c>
      <c r="S36" s="2">
        <v>0.37442081875951716</v>
      </c>
      <c r="T36" s="9">
        <v>-0.22468364219818776</v>
      </c>
      <c r="U36" s="9">
        <v>-0.43679134136775932</v>
      </c>
      <c r="V36" s="33">
        <v>-1.0584224342759141</v>
      </c>
      <c r="W36" s="9">
        <v>4.100981</v>
      </c>
      <c r="X36" s="9">
        <v>2.3597885000000001</v>
      </c>
      <c r="Y36" s="9">
        <v>1.7378595581765059</v>
      </c>
      <c r="Z36" s="17">
        <v>6217110</v>
      </c>
      <c r="AA36" s="6">
        <v>42718</v>
      </c>
      <c r="AB36" s="7">
        <v>0.27500000000000002</v>
      </c>
      <c r="AC36">
        <v>-1850</v>
      </c>
      <c r="AD36">
        <v>285</v>
      </c>
      <c r="AE36">
        <v>11</v>
      </c>
      <c r="AF36">
        <v>-76</v>
      </c>
      <c r="AH36">
        <v>179</v>
      </c>
      <c r="AI36" t="s">
        <v>235</v>
      </c>
      <c r="AJ36">
        <v>11.38</v>
      </c>
      <c r="AK36">
        <v>16.68</v>
      </c>
      <c r="AL36">
        <v>0.91</v>
      </c>
      <c r="AM36">
        <v>0.18</v>
      </c>
      <c r="AN36">
        <v>43.04</v>
      </c>
      <c r="AO36">
        <v>0.17</v>
      </c>
      <c r="AP36">
        <v>24.79</v>
      </c>
      <c r="AQ36">
        <v>0.12</v>
      </c>
      <c r="AR36">
        <v>97.27</v>
      </c>
      <c r="AS36">
        <v>54</v>
      </c>
      <c r="AT36" t="s">
        <v>223</v>
      </c>
      <c r="AU36" s="2">
        <f t="shared" si="8"/>
        <v>5.4806727898455421E-2</v>
      </c>
      <c r="AV36" s="2">
        <f t="shared" si="9"/>
        <v>0.26608299847677142</v>
      </c>
      <c r="AW36" s="2">
        <f t="shared" si="10"/>
        <v>4.9399271594876559</v>
      </c>
      <c r="AX36" s="2">
        <f t="shared" si="11"/>
        <v>0.25753555409517781</v>
      </c>
      <c r="AY36" s="2">
        <f t="shared" si="12"/>
        <v>0.91</v>
      </c>
      <c r="AZ36" s="2">
        <f t="shared" si="13"/>
        <v>4.5500000000000006E-2</v>
      </c>
      <c r="BA36" s="2">
        <f t="shared" si="14"/>
        <v>0.18</v>
      </c>
      <c r="BB36" s="2">
        <f t="shared" si="15"/>
        <v>8.9999999999999993E-3</v>
      </c>
      <c r="BC36" s="2">
        <f t="shared" si="16"/>
        <v>0.10291421560349666</v>
      </c>
      <c r="BD36" s="2">
        <f t="shared" si="17"/>
        <v>3.8078259773293766E-2</v>
      </c>
      <c r="BE36" t="s">
        <v>320</v>
      </c>
      <c r="BF36" t="s">
        <v>536</v>
      </c>
    </row>
    <row r="37" spans="1:62" x14ac:dyDescent="0.2">
      <c r="A37" t="s">
        <v>659</v>
      </c>
      <c r="B37" t="s">
        <v>200</v>
      </c>
      <c r="C37" t="s">
        <v>455</v>
      </c>
      <c r="D37">
        <f t="shared" si="18"/>
        <v>5</v>
      </c>
      <c r="E37" s="9">
        <v>1.9971581205540101</v>
      </c>
      <c r="F37" s="9">
        <v>0.30770830746324496</v>
      </c>
      <c r="G37" s="33">
        <v>0.84375316291063207</v>
      </c>
      <c r="H37" s="33">
        <v>0.24541619257732417</v>
      </c>
      <c r="I37" s="33">
        <v>-0.19476905977745318</v>
      </c>
      <c r="J37" s="33">
        <v>0.23133919732201635</v>
      </c>
      <c r="K37" s="9">
        <v>1.6583789588042916</v>
      </c>
      <c r="L37">
        <v>0.39200000000000002</v>
      </c>
      <c r="M37" s="9">
        <v>-0.43264456418569558</v>
      </c>
      <c r="N37">
        <v>0.25600000000000001</v>
      </c>
      <c r="O37" s="9">
        <v>-1.2950016227639272</v>
      </c>
      <c r="P37" s="17">
        <v>3.7147557329502878E-3</v>
      </c>
      <c r="Q37" s="33">
        <v>0.10184833466008854</v>
      </c>
      <c r="R37" s="33">
        <v>3.768388382423276E-2</v>
      </c>
      <c r="S37" s="2">
        <v>0.25372294033982778</v>
      </c>
      <c r="T37" s="9">
        <v>-0.13876571247865807</v>
      </c>
      <c r="U37" s="9">
        <v>-0.33810391477073765</v>
      </c>
      <c r="V37" s="33">
        <v>-0.99926023649878892</v>
      </c>
      <c r="W37" s="9">
        <v>4.3803380000000001</v>
      </c>
      <c r="X37" s="9">
        <v>2.4760014999999997</v>
      </c>
      <c r="Y37" s="9">
        <v>1.7691176681435776</v>
      </c>
      <c r="Z37" s="17">
        <v>6571840</v>
      </c>
      <c r="AA37" s="6">
        <v>42718</v>
      </c>
      <c r="AB37" s="7">
        <v>0.4291666666666667</v>
      </c>
      <c r="AC37">
        <v>-142</v>
      </c>
      <c r="AD37">
        <v>-963</v>
      </c>
      <c r="AE37">
        <v>-1</v>
      </c>
      <c r="AF37">
        <v>-77</v>
      </c>
      <c r="AH37">
        <v>179</v>
      </c>
      <c r="AI37" t="s">
        <v>255</v>
      </c>
      <c r="AJ37">
        <v>6.79</v>
      </c>
      <c r="AK37">
        <v>11.83</v>
      </c>
      <c r="AL37">
        <v>2.02</v>
      </c>
      <c r="AM37">
        <v>0.43</v>
      </c>
      <c r="AN37">
        <v>41.55</v>
      </c>
      <c r="AO37">
        <v>0.21</v>
      </c>
      <c r="AP37">
        <v>34.950000000000003</v>
      </c>
      <c r="AQ37">
        <v>0.18</v>
      </c>
      <c r="AR37">
        <v>97.97</v>
      </c>
      <c r="AS37">
        <v>52</v>
      </c>
      <c r="AT37" t="s">
        <v>223</v>
      </c>
      <c r="AU37" s="2">
        <f t="shared" si="8"/>
        <v>-0.19476905977745318</v>
      </c>
      <c r="AV37" s="2">
        <f t="shared" si="9"/>
        <v>0.23133919732201635</v>
      </c>
      <c r="AW37" s="2">
        <f t="shared" si="10"/>
        <v>1.9971581205540101</v>
      </c>
      <c r="AX37" s="2">
        <f t="shared" si="11"/>
        <v>0.30770830746324496</v>
      </c>
      <c r="AY37" s="2">
        <f t="shared" si="12"/>
        <v>2.02</v>
      </c>
      <c r="AZ37" s="2">
        <f t="shared" si="13"/>
        <v>0.10100000000000001</v>
      </c>
      <c r="BA37" s="2">
        <f t="shared" si="14"/>
        <v>0.43</v>
      </c>
      <c r="BB37" s="2">
        <f t="shared" si="15"/>
        <v>2.1500000000000002E-2</v>
      </c>
      <c r="BC37" s="2">
        <f t="shared" si="16"/>
        <v>0.10184833466008854</v>
      </c>
      <c r="BD37" s="2">
        <f t="shared" si="17"/>
        <v>3.768388382423276E-2</v>
      </c>
      <c r="BE37" t="s">
        <v>320</v>
      </c>
      <c r="BF37" t="s">
        <v>536</v>
      </c>
    </row>
    <row r="38" spans="1:62" x14ac:dyDescent="0.2">
      <c r="A38" t="s">
        <v>650</v>
      </c>
      <c r="B38" t="s">
        <v>180</v>
      </c>
      <c r="C38" t="s">
        <v>446</v>
      </c>
      <c r="D38">
        <f t="shared" si="18"/>
        <v>6</v>
      </c>
      <c r="E38" s="9">
        <v>4.7511409560438977</v>
      </c>
      <c r="F38" s="9">
        <v>0.25753555409517781</v>
      </c>
      <c r="G38" s="33">
        <v>2.4347837265015215</v>
      </c>
      <c r="H38" s="33">
        <v>0.25814798773575992</v>
      </c>
      <c r="I38" s="33">
        <v>-3.5809570641305299E-2</v>
      </c>
      <c r="J38" s="33">
        <v>0.26616788732728874</v>
      </c>
      <c r="K38" s="9">
        <v>4.3295437533179344</v>
      </c>
      <c r="L38">
        <v>0.44500000000000001</v>
      </c>
      <c r="M38" s="9">
        <v>1.0521096678499804</v>
      </c>
      <c r="N38">
        <v>0.32100000000000001</v>
      </c>
      <c r="O38" s="9">
        <v>-1.1992530838753455</v>
      </c>
      <c r="P38" s="17">
        <v>3.7743332240990028E-3</v>
      </c>
      <c r="Q38" s="33">
        <v>0.10450537549810464</v>
      </c>
      <c r="R38" s="33">
        <v>3.8666988934298714E-2</v>
      </c>
      <c r="S38" s="2">
        <v>0.35027029146883965</v>
      </c>
      <c r="T38" s="9">
        <v>-0.20749226043060626</v>
      </c>
      <c r="U38" s="9">
        <v>-0.41960360684412112</v>
      </c>
      <c r="V38" s="33">
        <v>-1.0584224342759141</v>
      </c>
      <c r="W38" s="9">
        <v>4.213419</v>
      </c>
      <c r="X38" s="9">
        <v>2.4517499999999997</v>
      </c>
      <c r="Y38" s="9">
        <v>1.7185353319057819</v>
      </c>
      <c r="Z38" s="17">
        <v>6486325</v>
      </c>
      <c r="AA38" s="6">
        <v>42718</v>
      </c>
      <c r="AB38" s="7">
        <v>0.24097222222222223</v>
      </c>
      <c r="AC38">
        <v>-1482</v>
      </c>
      <c r="AD38">
        <v>951</v>
      </c>
      <c r="AE38">
        <v>5</v>
      </c>
      <c r="AF38">
        <v>-76</v>
      </c>
      <c r="AH38">
        <v>179</v>
      </c>
      <c r="AI38" t="s">
        <v>230</v>
      </c>
      <c r="AJ38">
        <v>11.01</v>
      </c>
      <c r="AK38">
        <v>15.07</v>
      </c>
      <c r="AL38">
        <v>0.91</v>
      </c>
      <c r="AM38">
        <v>0.25</v>
      </c>
      <c r="AN38">
        <v>46.48</v>
      </c>
      <c r="AO38">
        <v>0.16</v>
      </c>
      <c r="AP38">
        <v>24.91</v>
      </c>
      <c r="AQ38">
        <v>0.08</v>
      </c>
      <c r="AR38">
        <v>98.88</v>
      </c>
      <c r="AS38">
        <v>50</v>
      </c>
      <c r="AT38" t="s">
        <v>223</v>
      </c>
      <c r="AU38" s="2">
        <f t="shared" si="8"/>
        <v>-3.5809570641305299E-2</v>
      </c>
      <c r="AV38" s="2">
        <f t="shared" si="9"/>
        <v>0.26616788732728874</v>
      </c>
      <c r="AW38" s="2">
        <f t="shared" si="10"/>
        <v>4.7511409560438977</v>
      </c>
      <c r="AX38" s="2">
        <f t="shared" si="11"/>
        <v>0.25753555409517781</v>
      </c>
      <c r="AY38" s="2">
        <f t="shared" si="12"/>
        <v>0.91</v>
      </c>
      <c r="AZ38" s="2">
        <f t="shared" si="13"/>
        <v>4.5500000000000006E-2</v>
      </c>
      <c r="BA38" s="2">
        <f t="shared" si="14"/>
        <v>0.25</v>
      </c>
      <c r="BB38" s="2">
        <f t="shared" si="15"/>
        <v>1.2500000000000001E-2</v>
      </c>
      <c r="BC38" s="2">
        <f t="shared" si="16"/>
        <v>0.10450537549810464</v>
      </c>
      <c r="BD38" s="2">
        <f t="shared" si="17"/>
        <v>3.8666988934298714E-2</v>
      </c>
      <c r="BE38" t="s">
        <v>320</v>
      </c>
      <c r="BF38" t="s">
        <v>536</v>
      </c>
    </row>
    <row r="39" spans="1:62" x14ac:dyDescent="0.2">
      <c r="A39" t="s">
        <v>654</v>
      </c>
      <c r="B39" t="s">
        <v>187</v>
      </c>
      <c r="C39" t="s">
        <v>450</v>
      </c>
      <c r="D39">
        <f t="shared" si="18"/>
        <v>7</v>
      </c>
      <c r="E39" s="9">
        <v>1.5369739001485083</v>
      </c>
      <c r="F39" s="9">
        <v>0.25753555409517781</v>
      </c>
      <c r="G39" s="33">
        <v>0.78528262495325407</v>
      </c>
      <c r="H39" s="33">
        <v>0.25874075112703898</v>
      </c>
      <c r="I39" s="33">
        <v>-1.3943803123970255E-2</v>
      </c>
      <c r="J39" s="33">
        <v>0.26674282926825704</v>
      </c>
      <c r="K39" s="9">
        <v>1.1648116255379279</v>
      </c>
      <c r="L39">
        <v>0.44700000000000001</v>
      </c>
      <c r="M39" s="9">
        <v>-0.58035684269537458</v>
      </c>
      <c r="N39">
        <v>0.29099999999999998</v>
      </c>
      <c r="O39" s="9">
        <v>-1.1860588879750971</v>
      </c>
      <c r="P39" s="17">
        <v>3.9440284209974561E-3</v>
      </c>
      <c r="Q39" s="33">
        <v>0.11471464756204601</v>
      </c>
      <c r="R39" s="33">
        <v>4.2444419597957021E-2</v>
      </c>
      <c r="S39" s="2">
        <v>0.28280787059087581</v>
      </c>
      <c r="T39" s="9">
        <v>-0.15946961403786991</v>
      </c>
      <c r="U39" s="9">
        <v>-0.37159114871354593</v>
      </c>
      <c r="V39" s="33">
        <v>-1.0584224342759141</v>
      </c>
      <c r="W39" s="9">
        <v>4.3163799999999997</v>
      </c>
      <c r="X39" s="9">
        <v>2.3339724999999998</v>
      </c>
      <c r="Y39" s="9">
        <v>1.8493705474250446</v>
      </c>
      <c r="Z39" s="17">
        <v>7293970</v>
      </c>
      <c r="AA39" s="6">
        <v>42718</v>
      </c>
      <c r="AB39" s="7">
        <v>0.28125</v>
      </c>
      <c r="AC39">
        <v>-1834</v>
      </c>
      <c r="AD39">
        <v>-11</v>
      </c>
      <c r="AE39">
        <v>15</v>
      </c>
      <c r="AF39">
        <v>-77</v>
      </c>
      <c r="AH39">
        <v>179</v>
      </c>
      <c r="AI39" t="s">
        <v>236</v>
      </c>
      <c r="AJ39">
        <v>10.45</v>
      </c>
      <c r="AK39">
        <v>9.09</v>
      </c>
      <c r="AL39">
        <v>0.27</v>
      </c>
      <c r="AM39">
        <v>0.04</v>
      </c>
      <c r="AN39">
        <v>57.48</v>
      </c>
      <c r="AO39">
        <v>0.11</v>
      </c>
      <c r="AP39">
        <v>21.35</v>
      </c>
      <c r="AQ39">
        <v>0.05</v>
      </c>
      <c r="AR39">
        <v>98.84</v>
      </c>
      <c r="AS39">
        <v>43</v>
      </c>
      <c r="AT39" t="s">
        <v>223</v>
      </c>
      <c r="AU39" s="2">
        <f t="shared" si="8"/>
        <v>-1.3943803123970255E-2</v>
      </c>
      <c r="AV39" s="2">
        <f t="shared" si="9"/>
        <v>0.26674282926825704</v>
      </c>
      <c r="AW39" s="2">
        <f t="shared" si="10"/>
        <v>1.5369739001485083</v>
      </c>
      <c r="AX39" s="2">
        <f t="shared" si="11"/>
        <v>0.25753555409517781</v>
      </c>
      <c r="AY39" s="2">
        <f t="shared" si="12"/>
        <v>0.27</v>
      </c>
      <c r="AZ39" s="2">
        <f t="shared" si="13"/>
        <v>1.3500000000000002E-2</v>
      </c>
      <c r="BA39" s="2">
        <f t="shared" si="14"/>
        <v>0.04</v>
      </c>
      <c r="BB39" s="2">
        <f t="shared" si="15"/>
        <v>2E-3</v>
      </c>
      <c r="BC39" s="2">
        <f t="shared" si="16"/>
        <v>0.11471464756204601</v>
      </c>
      <c r="BD39" s="2">
        <f t="shared" si="17"/>
        <v>4.2444419597957021E-2</v>
      </c>
      <c r="BE39" t="s">
        <v>320</v>
      </c>
      <c r="BF39" t="s">
        <v>536</v>
      </c>
    </row>
    <row r="40" spans="1:62" x14ac:dyDescent="0.2">
      <c r="A40" t="s">
        <v>651</v>
      </c>
      <c r="B40" t="s">
        <v>183</v>
      </c>
      <c r="C40" t="s">
        <v>447</v>
      </c>
      <c r="D40">
        <f t="shared" si="18"/>
        <v>8</v>
      </c>
      <c r="E40" s="9">
        <v>2.950314283521438</v>
      </c>
      <c r="F40" s="9">
        <v>0.25753555409517781</v>
      </c>
      <c r="G40" s="33">
        <v>1.4622431467310459</v>
      </c>
      <c r="H40" s="33">
        <v>0.25837033421828992</v>
      </c>
      <c r="I40" s="33">
        <v>-7.1920280700101813E-2</v>
      </c>
      <c r="J40" s="33">
        <v>0.26638353979989277</v>
      </c>
      <c r="K40" s="9">
        <v>2.5445356333983793</v>
      </c>
      <c r="L40">
        <v>0.44700000000000001</v>
      </c>
      <c r="M40" s="9">
        <v>8.4750957408502775E-2</v>
      </c>
      <c r="N40">
        <v>0.32900000000000001</v>
      </c>
      <c r="O40" s="9">
        <v>-1.2384075719586545</v>
      </c>
      <c r="P40" s="17">
        <v>3.8828680129167374E-3</v>
      </c>
      <c r="Q40" s="33">
        <v>0.10844481569820925</v>
      </c>
      <c r="R40" s="33">
        <v>4.0124581808337424E-2</v>
      </c>
      <c r="S40" s="2">
        <v>0.32916760682292778</v>
      </c>
      <c r="T40" s="9">
        <v>-0.19247046385853758</v>
      </c>
      <c r="U40" s="9">
        <v>-0.40458499722673125</v>
      </c>
      <c r="V40" s="33">
        <v>-1.0584224342759141</v>
      </c>
      <c r="W40" s="9">
        <v>4.2715120000000004</v>
      </c>
      <c r="X40" s="9">
        <v>2.4306274999999999</v>
      </c>
      <c r="Y40" s="9">
        <v>1.7573700618461696</v>
      </c>
      <c r="Z40" s="17">
        <v>6823636</v>
      </c>
      <c r="AA40" s="6">
        <v>42718</v>
      </c>
      <c r="AB40" s="7">
        <v>0.25833333333333336</v>
      </c>
      <c r="AC40">
        <v>-1729</v>
      </c>
      <c r="AD40">
        <v>964</v>
      </c>
      <c r="AE40">
        <v>6</v>
      </c>
      <c r="AF40">
        <v>-75</v>
      </c>
      <c r="AH40">
        <v>179</v>
      </c>
      <c r="AI40" t="s">
        <v>232</v>
      </c>
      <c r="AJ40">
        <v>10.85</v>
      </c>
      <c r="AK40">
        <v>12.96</v>
      </c>
      <c r="AL40">
        <v>0.78</v>
      </c>
      <c r="AM40">
        <v>0.32</v>
      </c>
      <c r="AN40">
        <v>49.36</v>
      </c>
      <c r="AO40">
        <v>0.16</v>
      </c>
      <c r="AP40">
        <v>23.77</v>
      </c>
      <c r="AQ40">
        <v>0.06</v>
      </c>
      <c r="AR40">
        <v>98.25</v>
      </c>
      <c r="AS40">
        <v>35</v>
      </c>
      <c r="AT40" t="s">
        <v>223</v>
      </c>
      <c r="AU40" s="2">
        <f t="shared" si="8"/>
        <v>-7.1920280700101813E-2</v>
      </c>
      <c r="AV40" s="2">
        <f t="shared" si="9"/>
        <v>0.26638353979989277</v>
      </c>
      <c r="AW40" s="2">
        <f t="shared" si="10"/>
        <v>2.950314283521438</v>
      </c>
      <c r="AX40" s="2">
        <f t="shared" si="11"/>
        <v>0.25753555409517781</v>
      </c>
      <c r="AY40" s="2">
        <f t="shared" si="12"/>
        <v>0.78</v>
      </c>
      <c r="AZ40" s="2">
        <f t="shared" si="13"/>
        <v>3.9000000000000007E-2</v>
      </c>
      <c r="BA40" s="2">
        <f t="shared" si="14"/>
        <v>0.32</v>
      </c>
      <c r="BB40" s="2">
        <f t="shared" si="15"/>
        <v>1.6E-2</v>
      </c>
      <c r="BC40" s="2">
        <f t="shared" si="16"/>
        <v>0.10844481569820925</v>
      </c>
      <c r="BD40" s="2">
        <f t="shared" si="17"/>
        <v>4.0124581808337424E-2</v>
      </c>
      <c r="BE40" t="s">
        <v>320</v>
      </c>
      <c r="BF40" t="s">
        <v>536</v>
      </c>
    </row>
    <row r="41" spans="1:62" x14ac:dyDescent="0.2">
      <c r="A41" t="s">
        <v>660</v>
      </c>
      <c r="B41" t="s">
        <v>0</v>
      </c>
      <c r="C41" t="s">
        <v>456</v>
      </c>
      <c r="D41">
        <f t="shared" si="18"/>
        <v>9</v>
      </c>
      <c r="E41" s="9">
        <v>6.2913569755473908</v>
      </c>
      <c r="F41" s="9">
        <v>0.30433546347082718</v>
      </c>
      <c r="G41" s="33">
        <v>3.4623225219945208</v>
      </c>
      <c r="H41" s="33">
        <v>0.22072600001709691</v>
      </c>
      <c r="I41" s="33">
        <v>0.19081689470987762</v>
      </c>
      <c r="J41" s="33">
        <v>0.21814007417358755</v>
      </c>
      <c r="K41" s="9">
        <v>4.9781411973878607</v>
      </c>
      <c r="L41">
        <v>0.29599999999999999</v>
      </c>
      <c r="M41" s="9">
        <v>1.6299405446272122</v>
      </c>
      <c r="N41">
        <v>0.26700000000000002</v>
      </c>
      <c r="O41" s="9">
        <v>-0.95869287801447545</v>
      </c>
      <c r="P41" s="17">
        <v>3.5907347759957997E-3</v>
      </c>
      <c r="Q41" s="33">
        <v>0.10274789079523924</v>
      </c>
      <c r="R41" s="33">
        <v>3.8016719594238517E-2</v>
      </c>
      <c r="S41" s="2">
        <v>0.57023701606525679</v>
      </c>
      <c r="T41" s="9">
        <v>-0.3640740150725098</v>
      </c>
      <c r="U41" s="9">
        <v>-1.3050055225618529</v>
      </c>
      <c r="V41" s="33">
        <v>-1.0465877936168686</v>
      </c>
      <c r="W41" s="9">
        <v>3.4515959999999999</v>
      </c>
      <c r="X41" s="9">
        <v>2.3723839999999998</v>
      </c>
      <c r="Y41" s="9">
        <v>1.4549061197512714</v>
      </c>
      <c r="Z41" s="17">
        <v>5224182</v>
      </c>
      <c r="AA41" s="6">
        <v>42717</v>
      </c>
      <c r="AB41" s="7">
        <v>0.71527777777777779</v>
      </c>
      <c r="AC41">
        <v>207</v>
      </c>
      <c r="AD41">
        <v>298</v>
      </c>
      <c r="AE41">
        <v>-15</v>
      </c>
      <c r="AF41">
        <v>-21</v>
      </c>
      <c r="AH41">
        <v>218</v>
      </c>
      <c r="AI41" t="s">
        <v>256</v>
      </c>
      <c r="AJ41">
        <v>15.45</v>
      </c>
      <c r="AK41">
        <v>33.93</v>
      </c>
      <c r="AL41">
        <v>0.49</v>
      </c>
      <c r="AM41">
        <v>0</v>
      </c>
      <c r="AN41">
        <v>26.01</v>
      </c>
      <c r="AO41">
        <v>0</v>
      </c>
      <c r="AP41">
        <v>23.14</v>
      </c>
      <c r="AQ41">
        <v>0</v>
      </c>
      <c r="AR41">
        <v>99.01</v>
      </c>
      <c r="AT41" t="s">
        <v>257</v>
      </c>
      <c r="AU41" s="2">
        <f t="shared" ref="AU41:AU72" si="19">I41</f>
        <v>0.19081689470987762</v>
      </c>
      <c r="AV41" s="2">
        <f t="shared" ref="AV41:AV72" si="20">J41</f>
        <v>0.21814007417358755</v>
      </c>
      <c r="AW41" s="2">
        <f t="shared" ref="AW41:AW72" si="21">E41</f>
        <v>6.2913569755473908</v>
      </c>
      <c r="AX41" s="2">
        <f t="shared" ref="AX41:AX72" si="22">F41</f>
        <v>0.30433546347082718</v>
      </c>
      <c r="AY41" s="2">
        <f t="shared" ref="AY41:AY72" si="23">AL41</f>
        <v>0.49</v>
      </c>
      <c r="AZ41" s="2">
        <f t="shared" ref="AZ41:AZ72" si="24">0.05*AY41</f>
        <v>2.4500000000000001E-2</v>
      </c>
      <c r="BA41" s="2">
        <f t="shared" ref="BA41:BA72" si="25">AM41</f>
        <v>0</v>
      </c>
      <c r="BB41" s="2">
        <f t="shared" ref="BB41:BB72" si="26">0.05*BA41</f>
        <v>0</v>
      </c>
      <c r="BC41" s="2">
        <f t="shared" ref="BC41:BC72" si="27">Q41</f>
        <v>0.10274789079523924</v>
      </c>
      <c r="BD41" s="2">
        <f t="shared" ref="BD41:BD72" si="28">R41</f>
        <v>3.8016719594238517E-2</v>
      </c>
      <c r="BE41" t="s">
        <v>320</v>
      </c>
      <c r="BF41" t="str">
        <f>VLOOKUP(C41,[1]Data!$E$5:$H$194,4,FALSE)</f>
        <v>OtC</v>
      </c>
      <c r="BG41">
        <v>724.86349999999993</v>
      </c>
      <c r="BH41">
        <v>55.444200000000002</v>
      </c>
      <c r="BI41">
        <v>585.89699999999993</v>
      </c>
      <c r="BJ41">
        <v>120.9</v>
      </c>
    </row>
    <row r="42" spans="1:62" x14ac:dyDescent="0.2">
      <c r="A42" t="s">
        <v>661</v>
      </c>
      <c r="B42" t="s">
        <v>1</v>
      </c>
      <c r="C42" t="s">
        <v>457</v>
      </c>
      <c r="D42">
        <f t="shared" si="18"/>
        <v>10</v>
      </c>
      <c r="E42" s="9">
        <v>4.3791463642193218</v>
      </c>
      <c r="F42" s="9">
        <v>0.30433546347082718</v>
      </c>
      <c r="G42" s="33">
        <v>2.3070249008003696</v>
      </c>
      <c r="H42" s="33">
        <v>0.22350691196980663</v>
      </c>
      <c r="I42" s="33">
        <v>2.9868791406322259E-2</v>
      </c>
      <c r="J42" s="33">
        <v>0.22095353487824021</v>
      </c>
      <c r="K42" s="9">
        <v>3.2354988787235541</v>
      </c>
      <c r="L42">
        <v>0.41299999999999998</v>
      </c>
      <c r="M42" s="9">
        <v>0.52670393147915806</v>
      </c>
      <c r="N42">
        <v>0.36899999999999999</v>
      </c>
      <c r="O42" s="9">
        <v>-1.1557554854570902</v>
      </c>
      <c r="P42" s="17">
        <v>4.8686897447694803E-3</v>
      </c>
      <c r="Q42" s="33">
        <v>0.13993224864430989</v>
      </c>
      <c r="R42" s="33">
        <v>5.1774931998394662E-2</v>
      </c>
      <c r="S42" s="2">
        <v>0.33633551860490957</v>
      </c>
      <c r="T42" s="9">
        <v>-0.19757289108247489</v>
      </c>
      <c r="U42" s="9">
        <v>-1.1386611217841791</v>
      </c>
      <c r="V42" s="33">
        <v>-1.0465877936168686</v>
      </c>
      <c r="W42" s="9">
        <v>4.3321230000000002</v>
      </c>
      <c r="X42" s="9">
        <v>2.3619399999999997</v>
      </c>
      <c r="Y42" s="9">
        <v>1.8341376156887985</v>
      </c>
      <c r="Z42" s="17">
        <v>8929847</v>
      </c>
      <c r="AA42" s="6">
        <v>42717</v>
      </c>
      <c r="AB42" s="7">
        <v>0.72083333333333333</v>
      </c>
      <c r="AC42">
        <v>111</v>
      </c>
      <c r="AD42">
        <v>299</v>
      </c>
      <c r="AE42">
        <v>-15</v>
      </c>
      <c r="AF42">
        <v>-21</v>
      </c>
      <c r="AH42">
        <v>218</v>
      </c>
      <c r="AI42" t="s">
        <v>258</v>
      </c>
      <c r="AJ42">
        <v>10.96</v>
      </c>
      <c r="AK42">
        <v>14.14</v>
      </c>
      <c r="AL42">
        <v>0.96</v>
      </c>
      <c r="AM42">
        <v>0.34</v>
      </c>
      <c r="AN42">
        <v>48.29</v>
      </c>
      <c r="AO42">
        <v>0.44</v>
      </c>
      <c r="AP42">
        <v>25.21</v>
      </c>
      <c r="AQ42">
        <v>0</v>
      </c>
      <c r="AR42">
        <v>100.34</v>
      </c>
      <c r="AT42" t="s">
        <v>257</v>
      </c>
      <c r="AU42" s="2">
        <f t="shared" si="19"/>
        <v>2.9868791406322259E-2</v>
      </c>
      <c r="AV42" s="2">
        <f t="shared" si="20"/>
        <v>0.22095353487824021</v>
      </c>
      <c r="AW42" s="2">
        <f t="shared" si="21"/>
        <v>4.3791463642193218</v>
      </c>
      <c r="AX42" s="2">
        <f t="shared" si="22"/>
        <v>0.30433546347082718</v>
      </c>
      <c r="AY42" s="2">
        <f t="shared" si="23"/>
        <v>0.96</v>
      </c>
      <c r="AZ42" s="2">
        <f t="shared" si="24"/>
        <v>4.8000000000000001E-2</v>
      </c>
      <c r="BA42" s="2">
        <f t="shared" si="25"/>
        <v>0.34</v>
      </c>
      <c r="BB42" s="2">
        <f t="shared" si="26"/>
        <v>1.7000000000000001E-2</v>
      </c>
      <c r="BC42" s="2">
        <f t="shared" si="27"/>
        <v>0.13993224864430989</v>
      </c>
      <c r="BD42" s="2">
        <f t="shared" si="28"/>
        <v>5.1774931998394662E-2</v>
      </c>
      <c r="BE42" t="s">
        <v>320</v>
      </c>
      <c r="BF42" t="str">
        <f>VLOOKUP(C42,[1]Data!$E$5:$H$194,4,FALSE)</f>
        <v>OtC</v>
      </c>
      <c r="BG42">
        <v>693.14499999999998</v>
      </c>
      <c r="BH42">
        <v>51.505499999999998</v>
      </c>
      <c r="BI42">
        <v>562.62900000000002</v>
      </c>
      <c r="BJ42">
        <v>87.722099999999998</v>
      </c>
    </row>
    <row r="43" spans="1:62" x14ac:dyDescent="0.2">
      <c r="A43" t="s">
        <v>662</v>
      </c>
      <c r="B43" t="s">
        <v>2</v>
      </c>
      <c r="C43" t="s">
        <v>458</v>
      </c>
      <c r="D43">
        <f t="shared" si="18"/>
        <v>11</v>
      </c>
      <c r="E43" s="9">
        <v>3.8105242433430497</v>
      </c>
      <c r="F43" s="9">
        <v>0.30433546347082718</v>
      </c>
      <c r="G43" s="33">
        <v>1.9109073367062912</v>
      </c>
      <c r="H43" s="33">
        <v>0.22350040678049732</v>
      </c>
      <c r="I43" s="33">
        <v>-7.0565269832094657E-2</v>
      </c>
      <c r="J43" s="33">
        <v>0.22094695451161708</v>
      </c>
      <c r="K43" s="9">
        <v>2.6916595512050003</v>
      </c>
      <c r="L43">
        <v>0.47</v>
      </c>
      <c r="M43" s="9">
        <v>0.14383688782997173</v>
      </c>
      <c r="N43">
        <v>0.32700000000000001</v>
      </c>
      <c r="O43" s="9">
        <v>-1.2558260787966287</v>
      </c>
      <c r="P43" s="17">
        <v>4.8584740436703197E-3</v>
      </c>
      <c r="Q43" s="33">
        <v>0.13985633127661376</v>
      </c>
      <c r="R43" s="33">
        <v>5.1746842572347088E-2</v>
      </c>
      <c r="S43" s="2">
        <v>0.30252699310747166</v>
      </c>
      <c r="T43" s="9">
        <v>-0.17350653170945093</v>
      </c>
      <c r="U43" s="9">
        <v>-1.1146174154543775</v>
      </c>
      <c r="V43" s="33">
        <v>-1.0465877936168686</v>
      </c>
      <c r="W43" s="9">
        <v>4.3752139999999997</v>
      </c>
      <c r="X43" s="9">
        <v>2.3582634999999996</v>
      </c>
      <c r="Y43" s="9">
        <v>1.8552693539123175</v>
      </c>
      <c r="Z43" s="17">
        <v>9013778</v>
      </c>
      <c r="AA43" s="6">
        <v>42717</v>
      </c>
      <c r="AB43" s="7">
        <v>0.72638888888888886</v>
      </c>
      <c r="AC43">
        <v>-47</v>
      </c>
      <c r="AD43">
        <v>322</v>
      </c>
      <c r="AE43">
        <v>-14</v>
      </c>
      <c r="AF43">
        <v>-23</v>
      </c>
      <c r="AH43">
        <v>218</v>
      </c>
      <c r="AI43" t="s">
        <v>259</v>
      </c>
      <c r="AJ43">
        <v>9.09</v>
      </c>
      <c r="AK43">
        <v>13.54</v>
      </c>
      <c r="AL43">
        <v>0.9</v>
      </c>
      <c r="AM43">
        <v>0.45</v>
      </c>
      <c r="AN43">
        <v>48.87</v>
      </c>
      <c r="AO43">
        <v>0.39</v>
      </c>
      <c r="AP43">
        <v>28.24</v>
      </c>
      <c r="AQ43">
        <v>0</v>
      </c>
      <c r="AR43">
        <v>101.47</v>
      </c>
      <c r="AT43" t="s">
        <v>257</v>
      </c>
      <c r="AU43" s="2">
        <f t="shared" si="19"/>
        <v>-7.0565269832094657E-2</v>
      </c>
      <c r="AV43" s="2">
        <f t="shared" si="20"/>
        <v>0.22094695451161708</v>
      </c>
      <c r="AW43" s="2">
        <f t="shared" si="21"/>
        <v>3.8105242433430497</v>
      </c>
      <c r="AX43" s="2">
        <f t="shared" si="22"/>
        <v>0.30433546347082718</v>
      </c>
      <c r="AY43" s="2">
        <f t="shared" si="23"/>
        <v>0.9</v>
      </c>
      <c r="AZ43" s="2">
        <f t="shared" si="24"/>
        <v>4.5000000000000005E-2</v>
      </c>
      <c r="BA43" s="2">
        <f t="shared" si="25"/>
        <v>0.45</v>
      </c>
      <c r="BB43" s="2">
        <f t="shared" si="26"/>
        <v>2.2500000000000003E-2</v>
      </c>
      <c r="BC43" s="2">
        <f t="shared" si="27"/>
        <v>0.13985633127661376</v>
      </c>
      <c r="BD43" s="2">
        <f t="shared" si="28"/>
        <v>5.1746842572347088E-2</v>
      </c>
      <c r="BE43" t="s">
        <v>320</v>
      </c>
      <c r="BF43" t="str">
        <f>VLOOKUP(C43,[1]Data!$E$5:$H$194,4,FALSE)</f>
        <v>OtC-V</v>
      </c>
      <c r="BG43">
        <v>685.98450000000003</v>
      </c>
      <c r="BH43">
        <v>60.968400000000003</v>
      </c>
      <c r="BI43">
        <v>557.48199999999997</v>
      </c>
      <c r="BJ43">
        <v>104.17840000000001</v>
      </c>
    </row>
    <row r="44" spans="1:62" x14ac:dyDescent="0.2">
      <c r="A44" t="s">
        <v>663</v>
      </c>
      <c r="B44" t="s">
        <v>3</v>
      </c>
      <c r="C44" t="s">
        <v>459</v>
      </c>
      <c r="D44">
        <f t="shared" si="18"/>
        <v>12</v>
      </c>
      <c r="E44" s="9">
        <v>5.0861924525762436</v>
      </c>
      <c r="F44" s="9">
        <v>0.30433546347082718</v>
      </c>
      <c r="G44" s="33">
        <v>2.6649339058846255</v>
      </c>
      <c r="H44" s="33">
        <v>0.22657275386498191</v>
      </c>
      <c r="I44" s="33">
        <v>2.0113830544978839E-2</v>
      </c>
      <c r="J44" s="33">
        <v>0.22405431857224375</v>
      </c>
      <c r="K44" s="9">
        <v>3.8445599600320763</v>
      </c>
      <c r="L44">
        <v>0.24199999999999999</v>
      </c>
      <c r="M44" s="9">
        <v>0.80180548408284724</v>
      </c>
      <c r="N44">
        <v>0.253</v>
      </c>
      <c r="O44" s="9">
        <v>-1.1973656951338325</v>
      </c>
      <c r="P44" s="17">
        <v>5.9516699825338673E-3</v>
      </c>
      <c r="Q44" s="33">
        <v>0.17222211776083673</v>
      </c>
      <c r="R44" s="33">
        <v>6.3722183571509591E-2</v>
      </c>
      <c r="S44" s="2">
        <v>0.47229141600092189</v>
      </c>
      <c r="T44" s="9">
        <v>-0.29435213352126038</v>
      </c>
      <c r="U44" s="9">
        <v>-1.2353492684188394</v>
      </c>
      <c r="V44" s="33">
        <v>-1.0465877936168686</v>
      </c>
      <c r="W44" s="9">
        <v>3.4874350000000001</v>
      </c>
      <c r="X44" s="9">
        <v>2.3459810000000001</v>
      </c>
      <c r="Y44" s="9">
        <v>1.4865572227567061</v>
      </c>
      <c r="Z44" s="17">
        <v>8847498</v>
      </c>
      <c r="AA44" s="6">
        <v>42717</v>
      </c>
      <c r="AB44" s="7">
        <v>0.73124999999999996</v>
      </c>
      <c r="AC44">
        <v>-172</v>
      </c>
      <c r="AD44">
        <v>307</v>
      </c>
      <c r="AE44">
        <v>-15</v>
      </c>
      <c r="AF44">
        <v>-24</v>
      </c>
      <c r="AH44">
        <v>218</v>
      </c>
      <c r="AI44" t="s">
        <v>260</v>
      </c>
      <c r="AJ44">
        <v>7.33</v>
      </c>
      <c r="AK44">
        <v>29.41</v>
      </c>
      <c r="AL44">
        <v>0.62</v>
      </c>
      <c r="AM44">
        <v>0</v>
      </c>
      <c r="AN44">
        <v>36.619999999999997</v>
      </c>
      <c r="AO44">
        <v>0</v>
      </c>
      <c r="AP44">
        <v>26.03</v>
      </c>
      <c r="AQ44">
        <v>0.5</v>
      </c>
      <c r="AR44">
        <v>100.52</v>
      </c>
      <c r="AT44" t="s">
        <v>257</v>
      </c>
      <c r="AU44" s="2">
        <f t="shared" si="19"/>
        <v>2.0113830544978839E-2</v>
      </c>
      <c r="AV44" s="2">
        <f t="shared" si="20"/>
        <v>0.22405431857224375</v>
      </c>
      <c r="AW44" s="2">
        <f t="shared" si="21"/>
        <v>5.0861924525762436</v>
      </c>
      <c r="AX44" s="2">
        <f t="shared" si="22"/>
        <v>0.30433546347082718</v>
      </c>
      <c r="AY44" s="2">
        <f t="shared" si="23"/>
        <v>0.62</v>
      </c>
      <c r="AZ44" s="2">
        <f t="shared" si="24"/>
        <v>3.1E-2</v>
      </c>
      <c r="BA44" s="2">
        <f t="shared" si="25"/>
        <v>0</v>
      </c>
      <c r="BB44" s="2">
        <f t="shared" si="26"/>
        <v>0</v>
      </c>
      <c r="BC44" s="2">
        <f t="shared" si="27"/>
        <v>0.17222211776083673</v>
      </c>
      <c r="BD44" s="2">
        <f t="shared" si="28"/>
        <v>6.3722183571509591E-2</v>
      </c>
      <c r="BE44" t="s">
        <v>320</v>
      </c>
      <c r="BF44" t="str">
        <f>VLOOKUP(C44,[1]Data!$E$5:$H$194,4,FALSE)</f>
        <v>OtC</v>
      </c>
      <c r="BG44">
        <v>717.52933333333328</v>
      </c>
      <c r="BH44">
        <v>59.645666666666671</v>
      </c>
      <c r="BI44">
        <v>594.78433333333339</v>
      </c>
      <c r="BJ44">
        <v>78.492033333333325</v>
      </c>
    </row>
    <row r="45" spans="1:62" x14ac:dyDescent="0.2">
      <c r="A45" t="s">
        <v>665</v>
      </c>
      <c r="B45" t="s">
        <v>5</v>
      </c>
      <c r="C45" t="s">
        <v>461</v>
      </c>
      <c r="D45">
        <f t="shared" si="18"/>
        <v>13</v>
      </c>
      <c r="E45" s="9">
        <v>5.5258280987589004</v>
      </c>
      <c r="F45" s="9">
        <v>0.30433546347082718</v>
      </c>
      <c r="G45" s="33">
        <v>2.9058994882604772</v>
      </c>
      <c r="H45" s="33">
        <v>0.22327689739925238</v>
      </c>
      <c r="I45" s="33">
        <v>3.2468876905848987E-2</v>
      </c>
      <c r="J45" s="33">
        <v>0.2207208594336908</v>
      </c>
      <c r="K45" s="9">
        <v>4.3594507297042542</v>
      </c>
      <c r="L45">
        <v>0.375</v>
      </c>
      <c r="M45" s="9">
        <v>1.1161537418757799</v>
      </c>
      <c r="N45">
        <v>0.23100000000000001</v>
      </c>
      <c r="O45" s="9">
        <v>-1.1507606375704322</v>
      </c>
      <c r="P45" s="17">
        <v>4.6922221837088895E-3</v>
      </c>
      <c r="Q45" s="33">
        <v>0.13722377254015342</v>
      </c>
      <c r="R45" s="33">
        <v>5.0772795839856763E-2</v>
      </c>
      <c r="S45" s="2">
        <v>0.3662951338884905</v>
      </c>
      <c r="T45" s="9">
        <v>-0.21889943098575582</v>
      </c>
      <c r="U45" s="9">
        <v>-1.1599675875656468</v>
      </c>
      <c r="V45" s="33">
        <v>-1.0465877936168686</v>
      </c>
      <c r="W45" s="9">
        <v>4.0948589999999996</v>
      </c>
      <c r="X45" s="9">
        <v>2.3212599999999997</v>
      </c>
      <c r="Y45" s="9">
        <v>1.7640673599682932</v>
      </c>
      <c r="Z45" s="17">
        <v>8277396</v>
      </c>
      <c r="AA45" s="6">
        <v>42717</v>
      </c>
      <c r="AB45" s="7">
        <v>0.7416666666666667</v>
      </c>
      <c r="AC45">
        <v>-551</v>
      </c>
      <c r="AD45">
        <v>340</v>
      </c>
      <c r="AE45">
        <v>-15</v>
      </c>
      <c r="AF45">
        <v>-26</v>
      </c>
      <c r="AH45">
        <v>218</v>
      </c>
      <c r="AI45" t="s">
        <v>262</v>
      </c>
      <c r="AJ45">
        <v>11.51</v>
      </c>
      <c r="AK45">
        <v>16.63</v>
      </c>
      <c r="AL45">
        <v>0.84</v>
      </c>
      <c r="AM45">
        <v>0.36</v>
      </c>
      <c r="AN45">
        <v>43.92</v>
      </c>
      <c r="AO45">
        <v>0</v>
      </c>
      <c r="AP45">
        <v>26.17</v>
      </c>
      <c r="AQ45">
        <v>0</v>
      </c>
      <c r="AR45">
        <v>99.44</v>
      </c>
      <c r="AT45" t="s">
        <v>257</v>
      </c>
      <c r="AU45" s="2">
        <f t="shared" si="19"/>
        <v>3.2468876905848987E-2</v>
      </c>
      <c r="AV45" s="2">
        <f t="shared" si="20"/>
        <v>0.2207208594336908</v>
      </c>
      <c r="AW45" s="2">
        <f t="shared" si="21"/>
        <v>5.5258280987589004</v>
      </c>
      <c r="AX45" s="2">
        <f t="shared" si="22"/>
        <v>0.30433546347082718</v>
      </c>
      <c r="AY45" s="2">
        <f t="shared" si="23"/>
        <v>0.84</v>
      </c>
      <c r="AZ45" s="2">
        <f t="shared" si="24"/>
        <v>4.2000000000000003E-2</v>
      </c>
      <c r="BA45" s="2">
        <f t="shared" si="25"/>
        <v>0.36</v>
      </c>
      <c r="BB45" s="2">
        <f t="shared" si="26"/>
        <v>1.7999999999999999E-2</v>
      </c>
      <c r="BC45" s="2">
        <f t="shared" si="27"/>
        <v>0.13722377254015342</v>
      </c>
      <c r="BD45" s="2">
        <f t="shared" si="28"/>
        <v>5.0772795839856763E-2</v>
      </c>
      <c r="BE45" t="s">
        <v>320</v>
      </c>
      <c r="BF45" t="str">
        <f>VLOOKUP(C45,[1]Data!$E$5:$H$194,4,FALSE)</f>
        <v>OtC</v>
      </c>
      <c r="BG45">
        <v>693.33749999999998</v>
      </c>
      <c r="BH45">
        <v>62.978749999999998</v>
      </c>
      <c r="BI45">
        <v>562.98099999999999</v>
      </c>
      <c r="BJ45">
        <v>118.004</v>
      </c>
    </row>
    <row r="46" spans="1:62" x14ac:dyDescent="0.2">
      <c r="A46" t="s">
        <v>666</v>
      </c>
      <c r="B46" t="s">
        <v>6</v>
      </c>
      <c r="C46" t="s">
        <v>462</v>
      </c>
      <c r="D46">
        <f t="shared" si="18"/>
        <v>14</v>
      </c>
      <c r="E46" s="9">
        <v>4.8831519405030388</v>
      </c>
      <c r="F46" s="9">
        <v>0.30433546347082718</v>
      </c>
      <c r="G46" s="33">
        <v>2.4700214660535735</v>
      </c>
      <c r="H46" s="33">
        <v>0.22349940598661744</v>
      </c>
      <c r="I46" s="33">
        <v>-6.9217543008006643E-2</v>
      </c>
      <c r="J46" s="33">
        <v>0.22094594215165317</v>
      </c>
      <c r="K46" s="9">
        <v>3.7232838537048769</v>
      </c>
      <c r="L46">
        <v>0.376</v>
      </c>
      <c r="M46" s="9">
        <v>0.68140294123129497</v>
      </c>
      <c r="N46">
        <v>0.32300000000000001</v>
      </c>
      <c r="O46" s="9">
        <v>-1.2547046626952412</v>
      </c>
      <c r="P46" s="17">
        <v>4.7484803137423899E-3</v>
      </c>
      <c r="Q46" s="33">
        <v>0.13984464827204243</v>
      </c>
      <c r="R46" s="33">
        <v>5.17425198606557E-2</v>
      </c>
      <c r="S46" s="2">
        <v>0.35822987971642684</v>
      </c>
      <c r="T46" s="9">
        <v>-0.21315823693828473</v>
      </c>
      <c r="U46" s="9">
        <v>-1.1542317975560268</v>
      </c>
      <c r="V46" s="33">
        <v>-1.0465877936168686</v>
      </c>
      <c r="W46" s="9">
        <v>4.1326580000000002</v>
      </c>
      <c r="X46" s="9">
        <v>2.3050660000000001</v>
      </c>
      <c r="Y46" s="9">
        <v>1.7928588595727846</v>
      </c>
      <c r="Z46" s="17">
        <v>8513355</v>
      </c>
      <c r="AA46" s="6">
        <v>42717</v>
      </c>
      <c r="AB46" s="7">
        <v>0.74791666666666667</v>
      </c>
      <c r="AC46">
        <v>-675</v>
      </c>
      <c r="AD46">
        <v>342</v>
      </c>
      <c r="AE46">
        <v>-15</v>
      </c>
      <c r="AF46">
        <v>-28</v>
      </c>
      <c r="AH46">
        <v>218</v>
      </c>
      <c r="AI46" t="s">
        <v>263</v>
      </c>
      <c r="AJ46">
        <v>11.64</v>
      </c>
      <c r="AK46">
        <v>15.22</v>
      </c>
      <c r="AL46">
        <v>0.8</v>
      </c>
      <c r="AM46">
        <v>0.41</v>
      </c>
      <c r="AN46">
        <v>47.28</v>
      </c>
      <c r="AO46">
        <v>0.43</v>
      </c>
      <c r="AP46">
        <v>23.95</v>
      </c>
      <c r="AQ46">
        <v>0</v>
      </c>
      <c r="AR46">
        <v>99.74</v>
      </c>
      <c r="AT46" t="s">
        <v>257</v>
      </c>
      <c r="AU46" s="2">
        <f t="shared" si="19"/>
        <v>-6.9217543008006643E-2</v>
      </c>
      <c r="AV46" s="2">
        <f t="shared" si="20"/>
        <v>0.22094594215165317</v>
      </c>
      <c r="AW46" s="2">
        <f t="shared" si="21"/>
        <v>4.8831519405030388</v>
      </c>
      <c r="AX46" s="2">
        <f t="shared" si="22"/>
        <v>0.30433546347082718</v>
      </c>
      <c r="AY46" s="2">
        <f t="shared" si="23"/>
        <v>0.8</v>
      </c>
      <c r="AZ46" s="2">
        <f t="shared" si="24"/>
        <v>4.0000000000000008E-2</v>
      </c>
      <c r="BA46" s="2">
        <f t="shared" si="25"/>
        <v>0.41</v>
      </c>
      <c r="BB46" s="2">
        <f t="shared" si="26"/>
        <v>2.0500000000000001E-2</v>
      </c>
      <c r="BC46" s="2">
        <f t="shared" si="27"/>
        <v>0.13984464827204243</v>
      </c>
      <c r="BD46" s="2">
        <f t="shared" si="28"/>
        <v>5.17425198606557E-2</v>
      </c>
      <c r="BE46" t="s">
        <v>320</v>
      </c>
      <c r="BF46" t="str">
        <f>VLOOKUP(C46,[1]Data!$E$5:$H$194,4,FALSE)</f>
        <v>OtC</v>
      </c>
      <c r="BG46">
        <v>690.33750000000009</v>
      </c>
      <c r="BH46">
        <v>63.115399999999994</v>
      </c>
      <c r="BI46">
        <v>561.36950000000002</v>
      </c>
      <c r="BJ46">
        <v>109.27250000000001</v>
      </c>
    </row>
    <row r="47" spans="1:62" x14ac:dyDescent="0.2">
      <c r="A47" t="s">
        <v>667</v>
      </c>
      <c r="B47" t="s">
        <v>9</v>
      </c>
      <c r="C47" t="s">
        <v>463</v>
      </c>
      <c r="D47">
        <f t="shared" si="18"/>
        <v>15</v>
      </c>
      <c r="E47" s="9">
        <v>2.2989064223075673</v>
      </c>
      <c r="F47" s="9">
        <v>0.30433546347082718</v>
      </c>
      <c r="G47" s="33">
        <v>1.0156885610113076</v>
      </c>
      <c r="H47" s="33">
        <v>0.2278996289663594</v>
      </c>
      <c r="I47" s="33">
        <v>-0.17974277858862742</v>
      </c>
      <c r="J47" s="33">
        <v>0.2253960198404468</v>
      </c>
      <c r="K47" s="9">
        <v>1.1912428458658675</v>
      </c>
      <c r="L47">
        <v>0.42199999999999999</v>
      </c>
      <c r="M47" s="9">
        <v>-0.78902994678296257</v>
      </c>
      <c r="N47">
        <v>0.308</v>
      </c>
      <c r="O47" s="9">
        <v>-1.4084762266332138</v>
      </c>
      <c r="P47" s="17">
        <v>6.8645465551514075E-3</v>
      </c>
      <c r="Q47" s="33">
        <v>0.18456797655746507</v>
      </c>
      <c r="R47" s="33">
        <v>6.829015132626208E-2</v>
      </c>
      <c r="S47" s="2">
        <v>0.289176633873301</v>
      </c>
      <c r="T47" s="9">
        <v>-0.16400317306363041</v>
      </c>
      <c r="U47" s="9">
        <v>-1.1051230020748815</v>
      </c>
      <c r="V47" s="33">
        <v>-1.0465877936168686</v>
      </c>
      <c r="W47" s="9">
        <v>4.8186530000000003</v>
      </c>
      <c r="X47" s="9">
        <v>2.5248179999999998</v>
      </c>
      <c r="Y47" s="9">
        <v>1.908514989991358</v>
      </c>
      <c r="Z47" s="17">
        <v>13101090</v>
      </c>
      <c r="AA47" s="6">
        <v>42717</v>
      </c>
      <c r="AB47" s="7">
        <v>0.76458333333333339</v>
      </c>
      <c r="AC47">
        <v>-583</v>
      </c>
      <c r="AD47">
        <v>96</v>
      </c>
      <c r="AE47">
        <v>-13</v>
      </c>
      <c r="AF47">
        <v>-25</v>
      </c>
      <c r="AH47">
        <v>218</v>
      </c>
      <c r="AI47" t="s">
        <v>266</v>
      </c>
      <c r="AJ47">
        <v>10.84</v>
      </c>
      <c r="AK47">
        <v>9.7899999999999991</v>
      </c>
      <c r="AL47">
        <v>0.54</v>
      </c>
      <c r="AM47">
        <v>0.32</v>
      </c>
      <c r="AN47">
        <v>56.9</v>
      </c>
      <c r="AO47">
        <v>0</v>
      </c>
      <c r="AP47">
        <v>22.81</v>
      </c>
      <c r="AQ47">
        <v>0</v>
      </c>
      <c r="AR47">
        <v>101.21</v>
      </c>
      <c r="AT47" t="s">
        <v>257</v>
      </c>
      <c r="AU47" s="2">
        <f t="shared" si="19"/>
        <v>-0.17974277858862742</v>
      </c>
      <c r="AV47" s="2">
        <f t="shared" si="20"/>
        <v>0.2253960198404468</v>
      </c>
      <c r="AW47" s="2">
        <f t="shared" si="21"/>
        <v>2.2989064223075673</v>
      </c>
      <c r="AX47" s="2">
        <f t="shared" si="22"/>
        <v>0.30433546347082718</v>
      </c>
      <c r="AY47" s="2">
        <f t="shared" si="23"/>
        <v>0.54</v>
      </c>
      <c r="AZ47" s="2">
        <f t="shared" si="24"/>
        <v>2.7000000000000003E-2</v>
      </c>
      <c r="BA47" s="2">
        <f t="shared" si="25"/>
        <v>0.32</v>
      </c>
      <c r="BB47" s="2">
        <f t="shared" si="26"/>
        <v>1.6E-2</v>
      </c>
      <c r="BC47" s="2">
        <f t="shared" si="27"/>
        <v>0.18456797655746507</v>
      </c>
      <c r="BD47" s="2">
        <f t="shared" si="28"/>
        <v>6.829015132626208E-2</v>
      </c>
      <c r="BE47" t="s">
        <v>320</v>
      </c>
      <c r="BF47" t="str">
        <f>VLOOKUP(C47,[1]Data!$E$5:$H$194,4,FALSE)</f>
        <v>OtC</v>
      </c>
      <c r="BG47">
        <v>684.19900000000007</v>
      </c>
      <c r="BH47">
        <v>73.259399999999999</v>
      </c>
      <c r="BI47">
        <v>553.75250000000005</v>
      </c>
      <c r="BJ47">
        <v>80.7029</v>
      </c>
    </row>
    <row r="48" spans="1:62" x14ac:dyDescent="0.2">
      <c r="A48" t="s">
        <v>668</v>
      </c>
      <c r="B48" t="s">
        <v>13</v>
      </c>
      <c r="C48" t="s">
        <v>464</v>
      </c>
      <c r="D48">
        <f t="shared" si="18"/>
        <v>16</v>
      </c>
      <c r="E48" s="9">
        <v>6.0553953012794093</v>
      </c>
      <c r="F48" s="9">
        <v>0.30433546347082718</v>
      </c>
      <c r="G48" s="33">
        <v>3.1739949934452838</v>
      </c>
      <c r="H48" s="33">
        <v>0.22268671571723997</v>
      </c>
      <c r="I48" s="33">
        <v>2.518943677999097E-2</v>
      </c>
      <c r="J48" s="33">
        <v>0.22012382477560594</v>
      </c>
      <c r="K48" s="9">
        <v>4.9671676099657569</v>
      </c>
      <c r="L48">
        <v>0.38100000000000001</v>
      </c>
      <c r="M48" s="9">
        <v>1.4317335940149485</v>
      </c>
      <c r="N48">
        <v>0.27800000000000002</v>
      </c>
      <c r="O48" s="9">
        <v>-1.1511935631672452</v>
      </c>
      <c r="P48" s="17">
        <v>4.7541740191013706E-3</v>
      </c>
      <c r="Q48" s="33">
        <v>0.13002998030685076</v>
      </c>
      <c r="R48" s="33">
        <v>4.8111092713534781E-2</v>
      </c>
      <c r="S48" s="2">
        <v>0.25620954861442469</v>
      </c>
      <c r="T48" s="9">
        <v>-0.14053578696359587</v>
      </c>
      <c r="U48" s="9">
        <v>-1.0816777052199411</v>
      </c>
      <c r="V48" s="33">
        <v>-1.0465877936168686</v>
      </c>
      <c r="W48" s="9">
        <v>4.2924670000000003</v>
      </c>
      <c r="X48" s="9">
        <v>2.4820250000000001</v>
      </c>
      <c r="Y48" s="9">
        <v>1.7294213394305054</v>
      </c>
      <c r="Z48" s="17">
        <v>8221970</v>
      </c>
      <c r="AA48" s="6">
        <v>42717</v>
      </c>
      <c r="AB48" s="7">
        <v>0.78611111111111109</v>
      </c>
      <c r="AC48">
        <v>43</v>
      </c>
      <c r="AD48">
        <v>58</v>
      </c>
      <c r="AE48">
        <v>-15</v>
      </c>
      <c r="AF48">
        <v>-24</v>
      </c>
      <c r="AH48">
        <v>218</v>
      </c>
      <c r="AI48" t="s">
        <v>270</v>
      </c>
      <c r="AJ48">
        <v>6.76</v>
      </c>
      <c r="AK48">
        <v>12.44</v>
      </c>
      <c r="AL48">
        <v>1.26</v>
      </c>
      <c r="AM48">
        <v>0.32</v>
      </c>
      <c r="AN48">
        <v>46.04</v>
      </c>
      <c r="AO48">
        <v>0</v>
      </c>
      <c r="AP48">
        <v>33.770000000000003</v>
      </c>
      <c r="AQ48">
        <v>0</v>
      </c>
      <c r="AR48">
        <v>100.6</v>
      </c>
      <c r="AT48" t="s">
        <v>257</v>
      </c>
      <c r="AU48" s="2">
        <f t="shared" si="19"/>
        <v>2.518943677999097E-2</v>
      </c>
      <c r="AV48" s="2">
        <f t="shared" si="20"/>
        <v>0.22012382477560594</v>
      </c>
      <c r="AW48" s="2">
        <f t="shared" si="21"/>
        <v>6.0553953012794093</v>
      </c>
      <c r="AX48" s="2">
        <f t="shared" si="22"/>
        <v>0.30433546347082718</v>
      </c>
      <c r="AY48" s="2">
        <f t="shared" si="23"/>
        <v>1.26</v>
      </c>
      <c r="AZ48" s="2">
        <f t="shared" si="24"/>
        <v>6.3E-2</v>
      </c>
      <c r="BA48" s="2">
        <f t="shared" si="25"/>
        <v>0.32</v>
      </c>
      <c r="BB48" s="2">
        <f t="shared" si="26"/>
        <v>1.6E-2</v>
      </c>
      <c r="BC48" s="2">
        <f t="shared" si="27"/>
        <v>0.13002998030685076</v>
      </c>
      <c r="BD48" s="2">
        <f t="shared" si="28"/>
        <v>4.8111092713534781E-2</v>
      </c>
      <c r="BE48" t="s">
        <v>320</v>
      </c>
      <c r="BF48" t="str">
        <f>VLOOKUP(C48,[1]Data!$E$5:$H$194,4,FALSE)</f>
        <v>OtC</v>
      </c>
      <c r="BG48">
        <v>697.23850000000004</v>
      </c>
      <c r="BH48">
        <v>54.255850000000002</v>
      </c>
      <c r="BI48">
        <v>560.89549999999997</v>
      </c>
      <c r="BJ48">
        <v>101.73385</v>
      </c>
    </row>
    <row r="49" spans="1:62" x14ac:dyDescent="0.2">
      <c r="A49" t="s">
        <v>669</v>
      </c>
      <c r="B49" t="s">
        <v>16</v>
      </c>
      <c r="C49" t="s">
        <v>465</v>
      </c>
      <c r="D49">
        <f t="shared" si="18"/>
        <v>17</v>
      </c>
      <c r="E49" s="9">
        <v>5.2407250537094274</v>
      </c>
      <c r="F49" s="9">
        <v>0.26057244838428251</v>
      </c>
      <c r="G49" s="33">
        <v>2.6663149103540729</v>
      </c>
      <c r="H49" s="33">
        <v>0.33890349840198369</v>
      </c>
      <c r="I49" s="33">
        <v>-5.8862117574829398E-2</v>
      </c>
      <c r="J49" s="33">
        <v>0.25466973647925445</v>
      </c>
      <c r="K49" s="9">
        <v>4.2150246297068428</v>
      </c>
      <c r="L49">
        <v>0.38</v>
      </c>
      <c r="M49" s="9">
        <v>0.96639815859593881</v>
      </c>
      <c r="N49">
        <v>0.25800000000000001</v>
      </c>
      <c r="O49" s="9">
        <v>-1.2254146488516193</v>
      </c>
      <c r="P49" s="17">
        <v>4.5453998737043201E-3</v>
      </c>
      <c r="Q49" s="33">
        <v>0.13218599405576784</v>
      </c>
      <c r="R49" s="33">
        <v>4.8908817800634101E-2</v>
      </c>
      <c r="S49" s="2">
        <v>0.32768863632241013</v>
      </c>
      <c r="T49" s="9">
        <v>-0.19141766918489064</v>
      </c>
      <c r="U49" s="9">
        <v>-1.0203530342921541</v>
      </c>
      <c r="V49" s="33">
        <v>-1.0349410279595705</v>
      </c>
      <c r="W49" s="9">
        <v>4.2061890000000002</v>
      </c>
      <c r="X49" s="9">
        <v>2.3343245000000001</v>
      </c>
      <c r="Y49" s="9">
        <v>1.8018870127096724</v>
      </c>
      <c r="Z49" s="17">
        <v>8190297</v>
      </c>
      <c r="AA49" s="6">
        <v>42717</v>
      </c>
      <c r="AB49" s="7">
        <v>0.82847222222222217</v>
      </c>
      <c r="AC49">
        <v>68</v>
      </c>
      <c r="AD49">
        <v>-1047</v>
      </c>
      <c r="AE49">
        <v>-13</v>
      </c>
      <c r="AF49">
        <v>-23</v>
      </c>
      <c r="AH49">
        <v>218</v>
      </c>
      <c r="AI49" t="s">
        <v>273</v>
      </c>
      <c r="AJ49">
        <v>9.36</v>
      </c>
      <c r="AK49">
        <v>15.84</v>
      </c>
      <c r="AL49">
        <v>0.93</v>
      </c>
      <c r="AM49">
        <v>0.36</v>
      </c>
      <c r="AN49">
        <v>42.04</v>
      </c>
      <c r="AO49">
        <v>0</v>
      </c>
      <c r="AP49">
        <v>30.65</v>
      </c>
      <c r="AQ49">
        <v>0</v>
      </c>
      <c r="AR49">
        <v>99.18</v>
      </c>
      <c r="AT49" t="s">
        <v>257</v>
      </c>
      <c r="AU49" s="2">
        <f t="shared" si="19"/>
        <v>-5.8862117574829398E-2</v>
      </c>
      <c r="AV49" s="2">
        <f t="shared" si="20"/>
        <v>0.25466973647925445</v>
      </c>
      <c r="AW49" s="2">
        <f t="shared" si="21"/>
        <v>5.2407250537094274</v>
      </c>
      <c r="AX49" s="2">
        <f t="shared" si="22"/>
        <v>0.26057244838428251</v>
      </c>
      <c r="AY49" s="2">
        <f t="shared" si="23"/>
        <v>0.93</v>
      </c>
      <c r="AZ49" s="2">
        <f t="shared" si="24"/>
        <v>4.6500000000000007E-2</v>
      </c>
      <c r="BA49" s="2">
        <f t="shared" si="25"/>
        <v>0.36</v>
      </c>
      <c r="BB49" s="2">
        <f t="shared" si="26"/>
        <v>1.7999999999999999E-2</v>
      </c>
      <c r="BC49" s="2">
        <f t="shared" si="27"/>
        <v>0.13218599405576784</v>
      </c>
      <c r="BD49" s="2">
        <f t="shared" si="28"/>
        <v>4.8908817800634101E-2</v>
      </c>
      <c r="BE49" t="s">
        <v>320</v>
      </c>
      <c r="BF49" t="str">
        <f>VLOOKUP(C49,[1]Data!$E$5:$H$194,4,FALSE)</f>
        <v>OtC</v>
      </c>
      <c r="BG49">
        <v>682.96900000000005</v>
      </c>
      <c r="BH49">
        <v>80.545400000000001</v>
      </c>
      <c r="BI49">
        <v>555.12800000000004</v>
      </c>
      <c r="BJ49">
        <v>116.74</v>
      </c>
    </row>
    <row r="50" spans="1:62" x14ac:dyDescent="0.2">
      <c r="A50" t="s">
        <v>672</v>
      </c>
      <c r="B50" t="s">
        <v>31</v>
      </c>
      <c r="C50" t="s">
        <v>468</v>
      </c>
      <c r="D50">
        <f t="shared" si="18"/>
        <v>18</v>
      </c>
      <c r="E50" s="9">
        <v>4.1046210020019291</v>
      </c>
      <c r="F50" s="9">
        <v>0.26057244838428251</v>
      </c>
      <c r="G50" s="33">
        <v>2.1280371569989409</v>
      </c>
      <c r="H50" s="33">
        <v>0.33991125105889952</v>
      </c>
      <c r="I50" s="33">
        <v>-6.3657640420622386E-3</v>
      </c>
      <c r="J50" s="33">
        <v>0.25600928117108523</v>
      </c>
      <c r="K50" s="9">
        <v>3.2040318452384549</v>
      </c>
      <c r="L50">
        <v>0.436</v>
      </c>
      <c r="M50" s="9">
        <v>0.47584086825784044</v>
      </c>
      <c r="N50">
        <v>0.23599999999999999</v>
      </c>
      <c r="O50" s="9">
        <v>-1.1902556912661559</v>
      </c>
      <c r="P50" s="17">
        <v>5.416581197394358E-3</v>
      </c>
      <c r="Q50" s="33">
        <v>0.1499001329587652</v>
      </c>
      <c r="R50" s="33">
        <v>5.5463049194743125E-2</v>
      </c>
      <c r="S50" s="2">
        <v>0.1541281869056951</v>
      </c>
      <c r="T50" s="9">
        <v>-6.7869892783853872E-2</v>
      </c>
      <c r="U50" s="9">
        <v>-0.8969076906196749</v>
      </c>
      <c r="V50" s="33">
        <v>-1.0349410279595705</v>
      </c>
      <c r="W50" s="9">
        <v>4.3703630000000002</v>
      </c>
      <c r="X50" s="9">
        <v>2.4530015000000001</v>
      </c>
      <c r="Y50" s="9">
        <v>1.781638943147813</v>
      </c>
      <c r="Z50" s="17">
        <v>9650392</v>
      </c>
      <c r="AA50" s="6">
        <v>42717</v>
      </c>
      <c r="AB50" s="7">
        <v>0.90902777777777777</v>
      </c>
      <c r="AC50">
        <v>-58</v>
      </c>
      <c r="AD50">
        <v>-1335</v>
      </c>
      <c r="AE50">
        <v>-13</v>
      </c>
      <c r="AF50">
        <v>-25</v>
      </c>
      <c r="AH50">
        <v>218</v>
      </c>
      <c r="AI50" t="s">
        <v>287</v>
      </c>
      <c r="AJ50">
        <v>9.4</v>
      </c>
      <c r="AK50">
        <v>16.579999999999998</v>
      </c>
      <c r="AL50">
        <v>1.86</v>
      </c>
      <c r="AM50">
        <v>0.43</v>
      </c>
      <c r="AN50">
        <v>37.44</v>
      </c>
      <c r="AO50">
        <v>0</v>
      </c>
      <c r="AP50">
        <v>32.99</v>
      </c>
      <c r="AQ50">
        <v>0</v>
      </c>
      <c r="AR50">
        <v>98.71</v>
      </c>
      <c r="AT50" t="s">
        <v>257</v>
      </c>
      <c r="AU50" s="2">
        <f t="shared" si="19"/>
        <v>-6.3657640420622386E-3</v>
      </c>
      <c r="AV50" s="2">
        <f t="shared" si="20"/>
        <v>0.25600928117108523</v>
      </c>
      <c r="AW50" s="2">
        <f t="shared" si="21"/>
        <v>4.1046210020019291</v>
      </c>
      <c r="AX50" s="2">
        <f t="shared" si="22"/>
        <v>0.26057244838428251</v>
      </c>
      <c r="AY50" s="2">
        <f t="shared" si="23"/>
        <v>1.86</v>
      </c>
      <c r="AZ50" s="2">
        <f t="shared" si="24"/>
        <v>9.3000000000000013E-2</v>
      </c>
      <c r="BA50" s="2">
        <f t="shared" si="25"/>
        <v>0.43</v>
      </c>
      <c r="BB50" s="2">
        <f t="shared" si="26"/>
        <v>2.1500000000000002E-2</v>
      </c>
      <c r="BC50" s="2">
        <f t="shared" si="27"/>
        <v>0.1499001329587652</v>
      </c>
      <c r="BD50" s="2">
        <f t="shared" si="28"/>
        <v>5.5463049194743125E-2</v>
      </c>
      <c r="BE50" t="s">
        <v>320</v>
      </c>
      <c r="BF50" t="str">
        <f>VLOOKUP(C50,[1]Data!$E$5:$H$194,4,FALSE)</f>
        <v>OtC</v>
      </c>
      <c r="BG50">
        <v>691.13199999999995</v>
      </c>
      <c r="BH50">
        <v>53.663550000000001</v>
      </c>
      <c r="BI50">
        <v>560.13900000000001</v>
      </c>
      <c r="BJ50">
        <v>109.629</v>
      </c>
    </row>
    <row r="51" spans="1:62" x14ac:dyDescent="0.2">
      <c r="A51" t="s">
        <v>673</v>
      </c>
      <c r="B51" t="s">
        <v>38</v>
      </c>
      <c r="C51" t="s">
        <v>469</v>
      </c>
      <c r="D51">
        <f t="shared" si="18"/>
        <v>19</v>
      </c>
      <c r="E51" s="9">
        <v>6.3159604850484552</v>
      </c>
      <c r="F51" s="9">
        <v>0.26793230630484288</v>
      </c>
      <c r="G51" s="33">
        <v>3.298204394699189</v>
      </c>
      <c r="H51" s="33">
        <v>0.31356420523289918</v>
      </c>
      <c r="I51" s="33">
        <v>1.3904942473992321E-2</v>
      </c>
      <c r="J51" s="33">
        <v>0.2643015007832879</v>
      </c>
      <c r="K51" s="9">
        <v>5.1146651310506659</v>
      </c>
      <c r="L51">
        <v>0.19400000000000001</v>
      </c>
      <c r="M51" s="9">
        <v>1.5447921183714672</v>
      </c>
      <c r="N51">
        <v>0.253</v>
      </c>
      <c r="O51" s="9">
        <v>-1.1148337497748793</v>
      </c>
      <c r="P51" s="17">
        <v>3.8708651208747879E-3</v>
      </c>
      <c r="Q51" s="33">
        <v>0.10616531887757909</v>
      </c>
      <c r="R51" s="33">
        <v>3.9281167984704261E-2</v>
      </c>
      <c r="S51" s="2">
        <v>0.55767298581448443</v>
      </c>
      <c r="T51" s="9">
        <v>-0.35513039914310329</v>
      </c>
      <c r="U51" s="9">
        <v>-1.1937556405432481</v>
      </c>
      <c r="V51" s="33">
        <v>-1.022654356318462</v>
      </c>
      <c r="W51" s="9">
        <v>3.6219960000000002</v>
      </c>
      <c r="X51" s="9">
        <v>2.4751409999999998</v>
      </c>
      <c r="Y51" s="9">
        <v>1.4633493607030874</v>
      </c>
      <c r="Z51" s="17">
        <v>5664428</v>
      </c>
      <c r="AA51" s="6">
        <v>42717</v>
      </c>
      <c r="AB51" s="7">
        <v>0.97916666666666663</v>
      </c>
      <c r="AC51">
        <v>-868</v>
      </c>
      <c r="AD51">
        <v>406</v>
      </c>
      <c r="AE51">
        <v>-19</v>
      </c>
      <c r="AF51">
        <v>-8</v>
      </c>
      <c r="AH51">
        <v>219</v>
      </c>
      <c r="AI51" t="s">
        <v>259</v>
      </c>
      <c r="AJ51">
        <v>16.079999999999998</v>
      </c>
      <c r="AK51">
        <v>29.79</v>
      </c>
      <c r="AL51">
        <v>0.83</v>
      </c>
      <c r="AM51">
        <v>0</v>
      </c>
      <c r="AN51">
        <v>34.770000000000003</v>
      </c>
      <c r="AO51">
        <v>0</v>
      </c>
      <c r="AP51">
        <v>18</v>
      </c>
      <c r="AQ51">
        <v>0</v>
      </c>
      <c r="AR51">
        <v>99.47</v>
      </c>
      <c r="AT51" t="s">
        <v>257</v>
      </c>
      <c r="AU51" s="2">
        <f t="shared" si="19"/>
        <v>1.3904942473992321E-2</v>
      </c>
      <c r="AV51" s="2">
        <f t="shared" si="20"/>
        <v>0.2643015007832879</v>
      </c>
      <c r="AW51" s="2">
        <f t="shared" si="21"/>
        <v>6.3159604850484552</v>
      </c>
      <c r="AX51" s="2">
        <f t="shared" si="22"/>
        <v>0.26793230630484288</v>
      </c>
      <c r="AY51" s="2">
        <f t="shared" si="23"/>
        <v>0.83</v>
      </c>
      <c r="AZ51" s="2">
        <f t="shared" si="24"/>
        <v>4.1500000000000002E-2</v>
      </c>
      <c r="BA51" s="2">
        <f t="shared" si="25"/>
        <v>0</v>
      </c>
      <c r="BB51" s="2">
        <f t="shared" si="26"/>
        <v>0</v>
      </c>
      <c r="BC51" s="2">
        <f t="shared" si="27"/>
        <v>0.10616531887757909</v>
      </c>
      <c r="BD51" s="2">
        <f t="shared" si="28"/>
        <v>3.9281167984704261E-2</v>
      </c>
      <c r="BE51" t="s">
        <v>320</v>
      </c>
      <c r="BF51" t="str">
        <f>VLOOKUP(C51,[1]Data!$E$5:$H$194,4,FALSE)</f>
        <v>OtC</v>
      </c>
      <c r="BG51">
        <v>710.62</v>
      </c>
      <c r="BH51">
        <v>43.209400000000002</v>
      </c>
      <c r="BI51">
        <v>581.73599999999999</v>
      </c>
      <c r="BJ51">
        <v>112.571</v>
      </c>
    </row>
    <row r="52" spans="1:62" x14ac:dyDescent="0.2">
      <c r="A52" t="s">
        <v>674</v>
      </c>
      <c r="B52" t="s">
        <v>53</v>
      </c>
      <c r="C52" t="s">
        <v>470</v>
      </c>
      <c r="D52">
        <f t="shared" si="18"/>
        <v>20</v>
      </c>
      <c r="E52" s="9">
        <v>5.2601438583426141</v>
      </c>
      <c r="F52" s="9">
        <v>0.1658489895180503</v>
      </c>
      <c r="G52" s="33">
        <v>2.578979515779789</v>
      </c>
      <c r="H52" s="33">
        <v>0.17519269773152063</v>
      </c>
      <c r="I52" s="33">
        <v>-0.15629529055837033</v>
      </c>
      <c r="J52" s="33">
        <v>0.25784717330012524</v>
      </c>
      <c r="K52" s="9">
        <v>4.1080786212742177</v>
      </c>
      <c r="L52">
        <v>0.38400000000000001</v>
      </c>
      <c r="M52" s="9">
        <v>0.75776891347041642</v>
      </c>
      <c r="N52">
        <v>0.372</v>
      </c>
      <c r="O52" s="9">
        <v>-1.378431969592177</v>
      </c>
      <c r="P52" s="17">
        <v>4.7064621279607807E-3</v>
      </c>
      <c r="Q52" s="33">
        <v>0.13836301164644257</v>
      </c>
      <c r="R52" s="33">
        <v>5.1194314309183753E-2</v>
      </c>
      <c r="S52" s="2">
        <v>0.35078930404926001</v>
      </c>
      <c r="T52" s="9">
        <v>-0.20786171585925142</v>
      </c>
      <c r="U52" s="9">
        <v>-1.1460369180127383</v>
      </c>
      <c r="V52" s="33">
        <v>-1.0846342240783491</v>
      </c>
      <c r="W52" s="9">
        <v>4.1512719999999996</v>
      </c>
      <c r="X52" s="9">
        <v>2.3091340000000002</v>
      </c>
      <c r="Y52" s="9">
        <v>1.7977614118539673</v>
      </c>
      <c r="Z52" s="17">
        <v>8461096</v>
      </c>
      <c r="AA52" s="6">
        <v>42718</v>
      </c>
      <c r="AB52" s="7">
        <v>8.1944444444444445E-2</v>
      </c>
      <c r="AC52">
        <v>-459</v>
      </c>
      <c r="AD52">
        <v>-1259</v>
      </c>
      <c r="AE52">
        <v>-25</v>
      </c>
      <c r="AF52">
        <v>-11</v>
      </c>
      <c r="AH52">
        <v>219</v>
      </c>
      <c r="AI52" t="s">
        <v>273</v>
      </c>
      <c r="AJ52">
        <v>10.23</v>
      </c>
      <c r="AK52">
        <v>16.22</v>
      </c>
      <c r="AL52">
        <v>1.17</v>
      </c>
      <c r="AM52">
        <v>0.33</v>
      </c>
      <c r="AN52">
        <v>43.83</v>
      </c>
      <c r="AO52">
        <v>0</v>
      </c>
      <c r="AP52">
        <v>27.24</v>
      </c>
      <c r="AQ52">
        <v>0</v>
      </c>
      <c r="AR52">
        <v>99.03</v>
      </c>
      <c r="AT52" t="s">
        <v>257</v>
      </c>
      <c r="AU52" s="2">
        <f t="shared" si="19"/>
        <v>-0.15629529055837033</v>
      </c>
      <c r="AV52" s="2">
        <f t="shared" si="20"/>
        <v>0.25784717330012524</v>
      </c>
      <c r="AW52" s="2">
        <f t="shared" si="21"/>
        <v>5.2601438583426141</v>
      </c>
      <c r="AX52" s="2">
        <f t="shared" si="22"/>
        <v>0.1658489895180503</v>
      </c>
      <c r="AY52" s="2">
        <f t="shared" si="23"/>
        <v>1.17</v>
      </c>
      <c r="AZ52" s="2">
        <f t="shared" si="24"/>
        <v>5.8499999999999996E-2</v>
      </c>
      <c r="BA52" s="2">
        <f t="shared" si="25"/>
        <v>0.33</v>
      </c>
      <c r="BB52" s="2">
        <f t="shared" si="26"/>
        <v>1.6500000000000001E-2</v>
      </c>
      <c r="BC52" s="2">
        <f t="shared" si="27"/>
        <v>0.13836301164644257</v>
      </c>
      <c r="BD52" s="2">
        <f t="shared" si="28"/>
        <v>5.1194314309183753E-2</v>
      </c>
      <c r="BE52" t="s">
        <v>320</v>
      </c>
      <c r="BF52" t="str">
        <f>VLOOKUP(C52,[1]Data!$E$5:$H$194,4,FALSE)</f>
        <v>OtC</v>
      </c>
    </row>
    <row r="53" spans="1:62" x14ac:dyDescent="0.2">
      <c r="A53" t="s">
        <v>675</v>
      </c>
      <c r="B53" t="s">
        <v>54</v>
      </c>
      <c r="C53" t="s">
        <v>471</v>
      </c>
      <c r="D53">
        <f t="shared" si="18"/>
        <v>21</v>
      </c>
      <c r="E53" s="9">
        <v>1.9056871199010228</v>
      </c>
      <c r="F53" s="9">
        <v>0.1658489895180503</v>
      </c>
      <c r="G53" s="33">
        <v>0.94149043465030502</v>
      </c>
      <c r="H53" s="33">
        <v>0.17616111591120356</v>
      </c>
      <c r="I53" s="33">
        <v>-4.9466867698226835E-2</v>
      </c>
      <c r="J53" s="33">
        <v>0.25850613570957531</v>
      </c>
      <c r="K53" s="9">
        <v>0.49537167686555328</v>
      </c>
      <c r="L53">
        <v>0.47699999999999998</v>
      </c>
      <c r="M53" s="9">
        <v>-1.0217042157561562</v>
      </c>
      <c r="N53">
        <v>0.32600000000000001</v>
      </c>
      <c r="O53" s="9">
        <v>-1.279297487726244</v>
      </c>
      <c r="P53" s="17">
        <v>4.9635875458647035E-3</v>
      </c>
      <c r="Q53" s="33">
        <v>0.14707062246703717</v>
      </c>
      <c r="R53" s="33">
        <v>5.4416130312803755E-2</v>
      </c>
      <c r="S53" s="2">
        <v>0.71862568437389662</v>
      </c>
      <c r="T53" s="9">
        <v>-0.46970343741069509</v>
      </c>
      <c r="U53" s="9">
        <v>-1.4076329350815042</v>
      </c>
      <c r="V53" s="33">
        <v>-1.0846342240783491</v>
      </c>
      <c r="W53" s="9">
        <v>4.4317849999999996</v>
      </c>
      <c r="X53" s="9">
        <v>2.2911014999999999</v>
      </c>
      <c r="Y53" s="9">
        <v>1.9343468632882479</v>
      </c>
      <c r="Z53" s="17">
        <v>9601300</v>
      </c>
      <c r="AA53" s="6">
        <v>42718</v>
      </c>
      <c r="AB53" s="7">
        <v>8.7499999999999994E-2</v>
      </c>
      <c r="AC53">
        <v>-984</v>
      </c>
      <c r="AD53">
        <v>-1352</v>
      </c>
      <c r="AE53">
        <v>-24</v>
      </c>
      <c r="AF53">
        <v>-12</v>
      </c>
      <c r="AH53">
        <v>219</v>
      </c>
      <c r="AI53" t="s">
        <v>275</v>
      </c>
      <c r="AJ53">
        <v>9.57</v>
      </c>
      <c r="AK53">
        <v>10.64</v>
      </c>
      <c r="AL53">
        <v>0.9</v>
      </c>
      <c r="AM53">
        <v>0.24</v>
      </c>
      <c r="AN53">
        <v>53.2</v>
      </c>
      <c r="AO53">
        <v>0</v>
      </c>
      <c r="AP53">
        <v>25.87</v>
      </c>
      <c r="AQ53">
        <v>0</v>
      </c>
      <c r="AR53">
        <v>100.43</v>
      </c>
      <c r="AT53" t="s">
        <v>257</v>
      </c>
      <c r="AU53" s="2">
        <f t="shared" si="19"/>
        <v>-4.9466867698226835E-2</v>
      </c>
      <c r="AV53" s="2">
        <f t="shared" si="20"/>
        <v>0.25850613570957531</v>
      </c>
      <c r="AW53" s="2">
        <f t="shared" si="21"/>
        <v>1.9056871199010228</v>
      </c>
      <c r="AX53" s="2">
        <f t="shared" si="22"/>
        <v>0.1658489895180503</v>
      </c>
      <c r="AY53" s="2">
        <f t="shared" si="23"/>
        <v>0.9</v>
      </c>
      <c r="AZ53" s="2">
        <f t="shared" si="24"/>
        <v>4.5000000000000005E-2</v>
      </c>
      <c r="BA53" s="2">
        <f t="shared" si="25"/>
        <v>0.24</v>
      </c>
      <c r="BB53" s="2">
        <f t="shared" si="26"/>
        <v>1.2E-2</v>
      </c>
      <c r="BC53" s="2">
        <f t="shared" si="27"/>
        <v>0.14707062246703717</v>
      </c>
      <c r="BD53" s="2">
        <f t="shared" si="28"/>
        <v>5.4416130312803755E-2</v>
      </c>
      <c r="BE53" t="s">
        <v>320</v>
      </c>
      <c r="BF53" t="str">
        <f>VLOOKUP(C53,[1]Data!$E$5:$H$194,4,FALSE)</f>
        <v>OtC</v>
      </c>
    </row>
    <row r="54" spans="1:62" x14ac:dyDescent="0.2">
      <c r="A54" t="s">
        <v>677</v>
      </c>
      <c r="B54" t="s">
        <v>63</v>
      </c>
      <c r="C54" t="s">
        <v>473</v>
      </c>
      <c r="D54">
        <f t="shared" si="18"/>
        <v>22</v>
      </c>
      <c r="E54" s="9">
        <v>6.3706623167345544</v>
      </c>
      <c r="F54" s="9">
        <v>0.1658489895180503</v>
      </c>
      <c r="G54" s="33">
        <v>3.463374101758232</v>
      </c>
      <c r="H54" s="33">
        <v>0.1704202751527692</v>
      </c>
      <c r="I54" s="33">
        <v>0.15062969705626372</v>
      </c>
      <c r="J54" s="33">
        <v>0.25462865829195741</v>
      </c>
      <c r="K54" s="9">
        <v>5.0088296392814868</v>
      </c>
      <c r="L54">
        <v>0.14099999999999999</v>
      </c>
      <c r="M54" s="9">
        <v>1.5858923826261544</v>
      </c>
      <c r="N54">
        <v>0.27500000000000002</v>
      </c>
      <c r="O54" s="9">
        <v>-1.0186990298002188</v>
      </c>
      <c r="P54" s="17">
        <v>2.9299850534433626E-3</v>
      </c>
      <c r="Q54" s="33">
        <v>8.4237943554528155E-2</v>
      </c>
      <c r="R54" s="33">
        <v>3.1168039115175416E-2</v>
      </c>
      <c r="S54" s="2">
        <v>0.64210286299148567</v>
      </c>
      <c r="T54" s="9">
        <v>-0.41523120910347755</v>
      </c>
      <c r="U54" s="9">
        <v>-1.3532118218929634</v>
      </c>
      <c r="V54" s="33">
        <v>-1.0846342240783491</v>
      </c>
      <c r="W54" s="9">
        <v>3.071663</v>
      </c>
      <c r="X54" s="9">
        <v>2.3611969999999998</v>
      </c>
      <c r="Y54" s="9">
        <v>1.300892301658862</v>
      </c>
      <c r="Z54" s="17">
        <v>3811595</v>
      </c>
      <c r="AA54" s="6">
        <v>42718</v>
      </c>
      <c r="AB54" s="7">
        <v>0.13750000000000001</v>
      </c>
      <c r="AC54">
        <v>-920</v>
      </c>
      <c r="AD54">
        <v>-1633</v>
      </c>
      <c r="AE54">
        <v>-25</v>
      </c>
      <c r="AF54">
        <v>-14</v>
      </c>
      <c r="AH54">
        <v>219</v>
      </c>
      <c r="AI54" t="s">
        <v>285</v>
      </c>
      <c r="AJ54">
        <v>14.31</v>
      </c>
      <c r="AK54">
        <v>41.27</v>
      </c>
      <c r="AL54">
        <v>0</v>
      </c>
      <c r="AM54">
        <v>0.21</v>
      </c>
      <c r="AN54">
        <v>24.47</v>
      </c>
      <c r="AO54">
        <v>0</v>
      </c>
      <c r="AP54">
        <v>20.07</v>
      </c>
      <c r="AQ54">
        <v>0.36</v>
      </c>
      <c r="AR54">
        <v>100.69</v>
      </c>
      <c r="AT54" t="s">
        <v>257</v>
      </c>
      <c r="AU54" s="2">
        <f t="shared" si="19"/>
        <v>0.15062969705626372</v>
      </c>
      <c r="AV54" s="2">
        <f t="shared" si="20"/>
        <v>0.25462865829195741</v>
      </c>
      <c r="AW54" s="2">
        <f t="shared" si="21"/>
        <v>6.3706623167345544</v>
      </c>
      <c r="AX54" s="2">
        <f t="shared" si="22"/>
        <v>0.1658489895180503</v>
      </c>
      <c r="AY54" s="2">
        <f t="shared" si="23"/>
        <v>0</v>
      </c>
      <c r="AZ54" s="2">
        <f t="shared" si="24"/>
        <v>0</v>
      </c>
      <c r="BA54" s="2">
        <f t="shared" si="25"/>
        <v>0.21</v>
      </c>
      <c r="BB54" s="2">
        <f t="shared" si="26"/>
        <v>1.0500000000000001E-2</v>
      </c>
      <c r="BC54" s="2">
        <f t="shared" si="27"/>
        <v>8.4237943554528155E-2</v>
      </c>
      <c r="BD54" s="2">
        <f t="shared" si="28"/>
        <v>3.1168039115175416E-2</v>
      </c>
      <c r="BE54" t="s">
        <v>320</v>
      </c>
      <c r="BF54" t="str">
        <f>VLOOKUP(C54,[1]Data!$E$5:$H$194,4,FALSE)</f>
        <v>OtC</v>
      </c>
    </row>
    <row r="55" spans="1:62" x14ac:dyDescent="0.2">
      <c r="A55" t="s">
        <v>678</v>
      </c>
      <c r="B55" t="s">
        <v>64</v>
      </c>
      <c r="C55" t="s">
        <v>474</v>
      </c>
      <c r="D55">
        <f t="shared" si="18"/>
        <v>23</v>
      </c>
      <c r="E55" s="9">
        <v>4.0000479243140763</v>
      </c>
      <c r="F55" s="9">
        <v>0.1658489895180503</v>
      </c>
      <c r="G55" s="33">
        <v>2.1104285054931449</v>
      </c>
      <c r="H55" s="33">
        <v>0.17565960733604397</v>
      </c>
      <c r="I55" s="33">
        <v>3.0403584849825194E-2</v>
      </c>
      <c r="J55" s="33">
        <v>0.25816463950330226</v>
      </c>
      <c r="K55" s="9">
        <v>2.8750354517248025</v>
      </c>
      <c r="L55">
        <v>0.441</v>
      </c>
      <c r="M55" s="9">
        <v>0.29910153432266123</v>
      </c>
      <c r="N55">
        <v>0.31</v>
      </c>
      <c r="O55" s="9">
        <v>-1.1959169005742361</v>
      </c>
      <c r="P55" s="17">
        <v>4.9141882584232731E-3</v>
      </c>
      <c r="Q55" s="33">
        <v>0.14262165308382002</v>
      </c>
      <c r="R55" s="33">
        <v>5.2770011641013408E-2</v>
      </c>
      <c r="S55" s="2">
        <v>0.31492383867992646</v>
      </c>
      <c r="T55" s="9">
        <v>-0.18233113840994686</v>
      </c>
      <c r="U55" s="9">
        <v>-1.1205302976977638</v>
      </c>
      <c r="V55" s="33">
        <v>-1.0846342240783491</v>
      </c>
      <c r="W55" s="9">
        <v>4.3506840000000002</v>
      </c>
      <c r="X55" s="9">
        <v>2.3390575</v>
      </c>
      <c r="Y55" s="9">
        <v>1.8600158397132178</v>
      </c>
      <c r="Z55" s="17">
        <v>9140468</v>
      </c>
      <c r="AA55" s="6">
        <v>42718</v>
      </c>
      <c r="AB55" s="7">
        <v>0.14305555555555557</v>
      </c>
      <c r="AC55">
        <v>-750</v>
      </c>
      <c r="AD55">
        <v>-1607</v>
      </c>
      <c r="AE55">
        <v>-24</v>
      </c>
      <c r="AF55">
        <v>-13</v>
      </c>
      <c r="AH55">
        <v>219</v>
      </c>
      <c r="AI55" t="s">
        <v>286</v>
      </c>
      <c r="AJ55">
        <v>11</v>
      </c>
      <c r="AK55">
        <v>12.4</v>
      </c>
      <c r="AL55">
        <v>0.87</v>
      </c>
      <c r="AM55">
        <v>0.3</v>
      </c>
      <c r="AN55">
        <v>49.89</v>
      </c>
      <c r="AO55">
        <v>0.56999999999999995</v>
      </c>
      <c r="AP55">
        <v>25.64</v>
      </c>
      <c r="AQ55">
        <v>0</v>
      </c>
      <c r="AR55">
        <v>100.66</v>
      </c>
      <c r="AT55" t="s">
        <v>257</v>
      </c>
      <c r="AU55" s="2">
        <f t="shared" si="19"/>
        <v>3.0403584849825194E-2</v>
      </c>
      <c r="AV55" s="2">
        <f t="shared" si="20"/>
        <v>0.25816463950330226</v>
      </c>
      <c r="AW55" s="2">
        <f t="shared" si="21"/>
        <v>4.0000479243140763</v>
      </c>
      <c r="AX55" s="2">
        <f t="shared" si="22"/>
        <v>0.1658489895180503</v>
      </c>
      <c r="AY55" s="2">
        <f t="shared" si="23"/>
        <v>0.87</v>
      </c>
      <c r="AZ55" s="2">
        <f t="shared" si="24"/>
        <v>4.3500000000000004E-2</v>
      </c>
      <c r="BA55" s="2">
        <f t="shared" si="25"/>
        <v>0.3</v>
      </c>
      <c r="BB55" s="2">
        <f t="shared" si="26"/>
        <v>1.4999999999999999E-2</v>
      </c>
      <c r="BC55" s="2">
        <f t="shared" si="27"/>
        <v>0.14262165308382002</v>
      </c>
      <c r="BD55" s="2">
        <f t="shared" si="28"/>
        <v>5.2770011641013408E-2</v>
      </c>
      <c r="BE55" t="s">
        <v>320</v>
      </c>
      <c r="BF55" t="str">
        <f>VLOOKUP(C55,[1]Data!$E$5:$H$194,4,FALSE)</f>
        <v>OtC</v>
      </c>
    </row>
    <row r="56" spans="1:62" x14ac:dyDescent="0.2">
      <c r="A56" t="s">
        <v>679</v>
      </c>
      <c r="B56" t="s">
        <v>89</v>
      </c>
      <c r="C56" t="s">
        <v>475</v>
      </c>
      <c r="D56">
        <f t="shared" si="18"/>
        <v>24</v>
      </c>
      <c r="E56" s="9">
        <v>5.7099205100532568</v>
      </c>
      <c r="F56" s="9">
        <v>0.43279503563910088</v>
      </c>
      <c r="G56" s="33">
        <v>2.963682877982432</v>
      </c>
      <c r="H56" s="33">
        <v>0.28921654546916908</v>
      </c>
      <c r="I56" s="33">
        <v>-5.475787245261543E-3</v>
      </c>
      <c r="J56" s="33">
        <v>0.2200924721950813</v>
      </c>
      <c r="K56" s="9">
        <v>4.5579382463757474</v>
      </c>
      <c r="L56">
        <v>0.35199999999999998</v>
      </c>
      <c r="M56" s="9">
        <v>1.2281047812734409</v>
      </c>
      <c r="N56">
        <v>0.20499999999999999</v>
      </c>
      <c r="O56" s="9">
        <v>-1.142023106841948</v>
      </c>
      <c r="P56" s="17">
        <v>3.8534124605139521E-3</v>
      </c>
      <c r="Q56" s="33">
        <v>0.10897781137856329</v>
      </c>
      <c r="R56" s="33">
        <v>4.0321790210068417E-2</v>
      </c>
      <c r="S56" s="2">
        <v>0.37413960672478364</v>
      </c>
      <c r="T56" s="9">
        <v>-0.22448346340339148</v>
      </c>
      <c r="U56" s="9">
        <v>-1.1454418815846079</v>
      </c>
      <c r="V56" s="33">
        <v>-1.0277817284520818</v>
      </c>
      <c r="W56" s="9">
        <v>4.3472949999999999</v>
      </c>
      <c r="X56" s="9">
        <v>2.4003909999999999</v>
      </c>
      <c r="Y56" s="9">
        <v>1.8110778618983323</v>
      </c>
      <c r="Z56" s="17">
        <v>6978830</v>
      </c>
      <c r="AA56" s="6">
        <v>42718</v>
      </c>
      <c r="AB56" s="7">
        <v>0.80625000000000002</v>
      </c>
      <c r="AC56">
        <v>-190</v>
      </c>
      <c r="AD56">
        <v>1045</v>
      </c>
      <c r="AE56">
        <v>-26</v>
      </c>
      <c r="AF56">
        <v>-18</v>
      </c>
      <c r="AH56">
        <v>220</v>
      </c>
      <c r="AI56" t="s">
        <v>263</v>
      </c>
      <c r="AJ56">
        <v>12.51</v>
      </c>
      <c r="AK56">
        <v>15.85</v>
      </c>
      <c r="AL56">
        <v>0.9</v>
      </c>
      <c r="AM56">
        <v>0.34</v>
      </c>
      <c r="AN56">
        <v>48.74</v>
      </c>
      <c r="AO56">
        <v>0</v>
      </c>
      <c r="AP56">
        <v>22.63</v>
      </c>
      <c r="AQ56">
        <v>0</v>
      </c>
      <c r="AR56">
        <v>100.97</v>
      </c>
      <c r="AT56" t="s">
        <v>257</v>
      </c>
      <c r="AU56" s="2">
        <f t="shared" si="19"/>
        <v>-5.475787245261543E-3</v>
      </c>
      <c r="AV56" s="2">
        <f t="shared" si="20"/>
        <v>0.2200924721950813</v>
      </c>
      <c r="AW56" s="2">
        <f t="shared" si="21"/>
        <v>5.7099205100532568</v>
      </c>
      <c r="AX56" s="2">
        <f t="shared" si="22"/>
        <v>0.43279503563910088</v>
      </c>
      <c r="AY56" s="2">
        <f t="shared" si="23"/>
        <v>0.9</v>
      </c>
      <c r="AZ56" s="2">
        <f t="shared" si="24"/>
        <v>4.5000000000000005E-2</v>
      </c>
      <c r="BA56" s="2">
        <f t="shared" si="25"/>
        <v>0.34</v>
      </c>
      <c r="BB56" s="2">
        <f t="shared" si="26"/>
        <v>1.7000000000000001E-2</v>
      </c>
      <c r="BC56" s="2">
        <f t="shared" si="27"/>
        <v>0.10897781137856329</v>
      </c>
      <c r="BD56" s="2">
        <f t="shared" si="28"/>
        <v>4.0321790210068417E-2</v>
      </c>
      <c r="BE56" t="s">
        <v>320</v>
      </c>
      <c r="BF56" t="str">
        <f>VLOOKUP(C56,[1]Data!$E$5:$H$194,4,FALSE)</f>
        <v>OtC</v>
      </c>
    </row>
    <row r="57" spans="1:62" x14ac:dyDescent="0.2">
      <c r="A57" t="s">
        <v>680</v>
      </c>
      <c r="B57" t="s">
        <v>100</v>
      </c>
      <c r="C57" t="s">
        <v>476</v>
      </c>
      <c r="D57">
        <f t="shared" si="18"/>
        <v>25</v>
      </c>
      <c r="E57" s="9">
        <v>2.9728735349034974</v>
      </c>
      <c r="F57" s="9">
        <v>0.22830118355662904</v>
      </c>
      <c r="G57" s="33">
        <v>1.4758838328030599</v>
      </c>
      <c r="H57" s="33">
        <v>0.27464116284594847</v>
      </c>
      <c r="I57" s="33">
        <v>-7.0010405346758731E-2</v>
      </c>
      <c r="J57" s="33">
        <v>0.23295251549215898</v>
      </c>
      <c r="K57" s="9">
        <v>2.0790586984988657</v>
      </c>
      <c r="L57">
        <v>0.41</v>
      </c>
      <c r="M57" s="9">
        <v>-0.1295551298312817</v>
      </c>
      <c r="N57">
        <v>0.26100000000000001</v>
      </c>
      <c r="O57" s="9">
        <v>-1.2106656530506918</v>
      </c>
      <c r="P57" s="17">
        <v>3.990303228554001E-3</v>
      </c>
      <c r="Q57" s="33">
        <v>0.10836393452330993</v>
      </c>
      <c r="R57" s="33">
        <v>4.0094655773624671E-2</v>
      </c>
      <c r="S57" s="2">
        <v>0.28617482153671053</v>
      </c>
      <c r="T57" s="9">
        <v>-0.1618663542169097</v>
      </c>
      <c r="U57" s="9">
        <v>-0.89116551403278788</v>
      </c>
      <c r="V57" s="33">
        <v>-1.0330736893617898</v>
      </c>
      <c r="W57" s="9">
        <v>4.7856129999999997</v>
      </c>
      <c r="X57" s="9">
        <v>2.4997449999999999</v>
      </c>
      <c r="Y57" s="9">
        <v>1.9144404729282387</v>
      </c>
      <c r="Z57" s="17">
        <v>7639198</v>
      </c>
      <c r="AA57" s="6">
        <v>42718</v>
      </c>
      <c r="AB57" s="7">
        <v>0.88888888888888884</v>
      </c>
      <c r="AC57">
        <v>-1230</v>
      </c>
      <c r="AD57">
        <v>674</v>
      </c>
      <c r="AE57">
        <v>-25</v>
      </c>
      <c r="AF57">
        <v>-18</v>
      </c>
      <c r="AH57">
        <v>220</v>
      </c>
      <c r="AI57" t="s">
        <v>273</v>
      </c>
      <c r="AJ57">
        <v>10.58</v>
      </c>
      <c r="AK57">
        <v>10.220000000000001</v>
      </c>
      <c r="AL57">
        <v>0.74</v>
      </c>
      <c r="AM57">
        <v>0</v>
      </c>
      <c r="AN57">
        <v>52.48</v>
      </c>
      <c r="AO57">
        <v>0.53</v>
      </c>
      <c r="AP57">
        <v>25.59</v>
      </c>
      <c r="AQ57">
        <v>0</v>
      </c>
      <c r="AR57">
        <v>100.14</v>
      </c>
      <c r="AT57" t="s">
        <v>257</v>
      </c>
      <c r="AU57" s="2">
        <f t="shared" si="19"/>
        <v>-7.0010405346758731E-2</v>
      </c>
      <c r="AV57" s="2">
        <f t="shared" si="20"/>
        <v>0.23295251549215898</v>
      </c>
      <c r="AW57" s="2">
        <f t="shared" si="21"/>
        <v>2.9728735349034974</v>
      </c>
      <c r="AX57" s="2">
        <f t="shared" si="22"/>
        <v>0.22830118355662904</v>
      </c>
      <c r="AY57" s="2">
        <f t="shared" si="23"/>
        <v>0.74</v>
      </c>
      <c r="AZ57" s="2">
        <f t="shared" si="24"/>
        <v>3.6999999999999998E-2</v>
      </c>
      <c r="BA57" s="2">
        <f t="shared" si="25"/>
        <v>0</v>
      </c>
      <c r="BB57" s="2">
        <f t="shared" si="26"/>
        <v>0</v>
      </c>
      <c r="BC57" s="2">
        <f t="shared" si="27"/>
        <v>0.10836393452330993</v>
      </c>
      <c r="BD57" s="2">
        <f t="shared" si="28"/>
        <v>4.0094655773624671E-2</v>
      </c>
      <c r="BE57" t="s">
        <v>320</v>
      </c>
      <c r="BF57" t="str">
        <f>VLOOKUP(C57,[1]Data!$E$5:$H$194,4,FALSE)</f>
        <v>OtC</v>
      </c>
    </row>
    <row r="58" spans="1:62" x14ac:dyDescent="0.2">
      <c r="A58" t="s">
        <v>681</v>
      </c>
      <c r="B58" t="s">
        <v>104</v>
      </c>
      <c r="C58" t="s">
        <v>477</v>
      </c>
      <c r="D58">
        <f t="shared" si="18"/>
        <v>26</v>
      </c>
      <c r="E58" s="9">
        <v>4.0909442622554248</v>
      </c>
      <c r="F58" s="9">
        <v>0.22830118355662904</v>
      </c>
      <c r="G58" s="33">
        <v>2.0735270722320731</v>
      </c>
      <c r="H58" s="33">
        <v>0.27455402082299596</v>
      </c>
      <c r="I58" s="33">
        <v>-5.376394414074781E-2</v>
      </c>
      <c r="J58" s="33">
        <v>0.23284977237443003</v>
      </c>
      <c r="K58" s="9">
        <v>3.1308351708047497</v>
      </c>
      <c r="L58">
        <v>0.315</v>
      </c>
      <c r="M58" s="9">
        <v>0.43490807595885589</v>
      </c>
      <c r="N58">
        <v>0.28399999999999997</v>
      </c>
      <c r="O58" s="9">
        <v>-1.1931262128596141</v>
      </c>
      <c r="P58" s="17">
        <v>3.8323607134429804E-3</v>
      </c>
      <c r="Q58" s="33">
        <v>0.10673874094667155</v>
      </c>
      <c r="R58" s="33">
        <v>3.9493334150268469E-2</v>
      </c>
      <c r="S58" s="2">
        <v>0.37759849928302819</v>
      </c>
      <c r="T58" s="9">
        <v>-0.22694565156790342</v>
      </c>
      <c r="U58" s="9">
        <v>-0.95619734142315949</v>
      </c>
      <c r="V58" s="33">
        <v>-1.0330736893617898</v>
      </c>
      <c r="W58" s="9">
        <v>4.6580519999999996</v>
      </c>
      <c r="X58" s="9">
        <v>2.4373554999999998</v>
      </c>
      <c r="Y58" s="9">
        <v>1.9111089867686515</v>
      </c>
      <c r="Z58" s="17">
        <v>7324059</v>
      </c>
      <c r="AA58" s="6">
        <v>42718</v>
      </c>
      <c r="AB58" s="7">
        <v>0.91041666666666676</v>
      </c>
      <c r="AC58">
        <v>-426</v>
      </c>
      <c r="AD58">
        <v>-722</v>
      </c>
      <c r="AE58">
        <v>-22</v>
      </c>
      <c r="AF58">
        <v>-22</v>
      </c>
      <c r="AH58">
        <v>220</v>
      </c>
      <c r="AI58" t="s">
        <v>293</v>
      </c>
      <c r="AJ58">
        <v>16.29</v>
      </c>
      <c r="AK58">
        <v>11.74</v>
      </c>
      <c r="AL58">
        <v>0.38</v>
      </c>
      <c r="AM58">
        <v>0</v>
      </c>
      <c r="AN58">
        <v>56.85</v>
      </c>
      <c r="AO58">
        <v>0</v>
      </c>
      <c r="AP58">
        <v>15.55</v>
      </c>
      <c r="AQ58">
        <v>0</v>
      </c>
      <c r="AR58">
        <v>100.8</v>
      </c>
      <c r="AT58" t="s">
        <v>257</v>
      </c>
      <c r="AU58" s="2">
        <f t="shared" si="19"/>
        <v>-5.376394414074781E-2</v>
      </c>
      <c r="AV58" s="2">
        <f t="shared" si="20"/>
        <v>0.23284977237443003</v>
      </c>
      <c r="AW58" s="2">
        <f t="shared" si="21"/>
        <v>4.0909442622554248</v>
      </c>
      <c r="AX58" s="2">
        <f t="shared" si="22"/>
        <v>0.22830118355662904</v>
      </c>
      <c r="AY58" s="2">
        <f t="shared" si="23"/>
        <v>0.38</v>
      </c>
      <c r="AZ58" s="2">
        <f t="shared" si="24"/>
        <v>1.9000000000000003E-2</v>
      </c>
      <c r="BA58" s="2">
        <f t="shared" si="25"/>
        <v>0</v>
      </c>
      <c r="BB58" s="2">
        <f t="shared" si="26"/>
        <v>0</v>
      </c>
      <c r="BC58" s="2">
        <f t="shared" si="27"/>
        <v>0.10673874094667155</v>
      </c>
      <c r="BD58" s="2">
        <f t="shared" si="28"/>
        <v>3.9493334150268469E-2</v>
      </c>
      <c r="BE58" t="s">
        <v>320</v>
      </c>
      <c r="BF58" t="str">
        <f>VLOOKUP(C58,[1]Data!$E$5:$H$194,4,FALSE)</f>
        <v>OtC</v>
      </c>
    </row>
    <row r="59" spans="1:62" x14ac:dyDescent="0.2">
      <c r="A59" t="s">
        <v>682</v>
      </c>
      <c r="B59" t="s">
        <v>109</v>
      </c>
      <c r="C59" t="s">
        <v>478</v>
      </c>
      <c r="D59">
        <f t="shared" si="18"/>
        <v>27</v>
      </c>
      <c r="E59" s="9">
        <v>4.5978062708547096</v>
      </c>
      <c r="F59" s="9">
        <v>0.24906635314610576</v>
      </c>
      <c r="G59" s="33">
        <v>2.3102411159809932</v>
      </c>
      <c r="H59" s="33">
        <v>0.19782437280776669</v>
      </c>
      <c r="I59" s="33">
        <v>-8.0618144863455754E-2</v>
      </c>
      <c r="J59" s="33">
        <v>0.20774785567164503</v>
      </c>
      <c r="K59" s="9">
        <v>3.5985930441640126</v>
      </c>
      <c r="L59">
        <v>0.35499999999999998</v>
      </c>
      <c r="M59" s="9">
        <v>0.72178926116850317</v>
      </c>
      <c r="N59">
        <v>0.28999999999999998</v>
      </c>
      <c r="O59" s="9">
        <v>-1.1494791217967832</v>
      </c>
      <c r="P59" s="17">
        <v>3.5414733397069269E-3</v>
      </c>
      <c r="Q59" s="33">
        <v>0.10255233388147394</v>
      </c>
      <c r="R59" s="33">
        <v>3.7944363536145359E-2</v>
      </c>
      <c r="S59" s="2">
        <v>0.35820950605928509</v>
      </c>
      <c r="T59" s="9">
        <v>-0.21314373409477699</v>
      </c>
      <c r="U59" s="9">
        <v>-0.99464006436555952</v>
      </c>
      <c r="V59" s="33">
        <v>-0.96678512810899342</v>
      </c>
      <c r="W59" s="9">
        <v>4.2422950000000004</v>
      </c>
      <c r="X59" s="9">
        <v>2.3442989999999999</v>
      </c>
      <c r="Y59" s="9">
        <v>1.8096219808138811</v>
      </c>
      <c r="Z59" s="17">
        <v>6408728</v>
      </c>
      <c r="AA59" s="6">
        <v>42718</v>
      </c>
      <c r="AB59" s="7">
        <v>0.97361111111111109</v>
      </c>
      <c r="AC59">
        <v>-127</v>
      </c>
      <c r="AD59">
        <v>-963</v>
      </c>
      <c r="AE59">
        <v>-22</v>
      </c>
      <c r="AF59">
        <v>-22</v>
      </c>
      <c r="AH59">
        <v>220</v>
      </c>
      <c r="AI59" t="s">
        <v>283</v>
      </c>
      <c r="AJ59">
        <v>11.37</v>
      </c>
      <c r="AK59">
        <v>15.46</v>
      </c>
      <c r="AL59">
        <v>1.01</v>
      </c>
      <c r="AM59">
        <v>0.39</v>
      </c>
      <c r="AN59">
        <v>45.09</v>
      </c>
      <c r="AO59">
        <v>0</v>
      </c>
      <c r="AP59">
        <v>25.21</v>
      </c>
      <c r="AQ59">
        <v>0</v>
      </c>
      <c r="AR59">
        <v>98.54</v>
      </c>
      <c r="AT59" t="s">
        <v>257</v>
      </c>
      <c r="AU59" s="2">
        <f t="shared" si="19"/>
        <v>-8.0618144863455754E-2</v>
      </c>
      <c r="AV59" s="2">
        <f t="shared" si="20"/>
        <v>0.20774785567164503</v>
      </c>
      <c r="AW59" s="2">
        <f t="shared" si="21"/>
        <v>4.5978062708547096</v>
      </c>
      <c r="AX59" s="2">
        <f t="shared" si="22"/>
        <v>0.24906635314610576</v>
      </c>
      <c r="AY59" s="2">
        <f t="shared" si="23"/>
        <v>1.01</v>
      </c>
      <c r="AZ59" s="2">
        <f t="shared" si="24"/>
        <v>5.0500000000000003E-2</v>
      </c>
      <c r="BA59" s="2">
        <f t="shared" si="25"/>
        <v>0.39</v>
      </c>
      <c r="BB59" s="2">
        <f t="shared" si="26"/>
        <v>1.9500000000000003E-2</v>
      </c>
      <c r="BC59" s="2">
        <f t="shared" si="27"/>
        <v>0.10255233388147394</v>
      </c>
      <c r="BD59" s="2">
        <f t="shared" si="28"/>
        <v>3.7944363536145359E-2</v>
      </c>
      <c r="BE59" t="s">
        <v>320</v>
      </c>
      <c r="BF59" t="str">
        <f>VLOOKUP(C59,[1]Data!$E$5:$H$194,4,FALSE)</f>
        <v>OtC</v>
      </c>
    </row>
    <row r="60" spans="1:62" x14ac:dyDescent="0.2">
      <c r="A60" t="s">
        <v>683</v>
      </c>
      <c r="B60" t="s">
        <v>112</v>
      </c>
      <c r="C60" t="s">
        <v>479</v>
      </c>
      <c r="D60">
        <f t="shared" si="18"/>
        <v>28</v>
      </c>
      <c r="E60" s="9">
        <v>4.4793132792435575</v>
      </c>
      <c r="F60" s="9">
        <v>0.24906635314610576</v>
      </c>
      <c r="G60" s="33">
        <v>2.0957561422354498</v>
      </c>
      <c r="H60" s="33">
        <v>0.19737985603138233</v>
      </c>
      <c r="I60" s="33">
        <v>-0.23348676297120008</v>
      </c>
      <c r="J60" s="33">
        <v>0.20732461654697354</v>
      </c>
      <c r="K60" s="9">
        <v>3.494923154524336</v>
      </c>
      <c r="L60">
        <v>0.34599999999999997</v>
      </c>
      <c r="M60" s="9">
        <v>0.52161493828671734</v>
      </c>
      <c r="N60">
        <v>0.312</v>
      </c>
      <c r="O60" s="9">
        <v>-1.2957451020659376</v>
      </c>
      <c r="P60" s="17">
        <v>3.3472923969891624E-3</v>
      </c>
      <c r="Q60" s="33">
        <v>9.6092382136393345E-2</v>
      </c>
      <c r="R60" s="33">
        <v>3.5554181390465539E-2</v>
      </c>
      <c r="S60" s="2">
        <v>0.33762754851823396</v>
      </c>
      <c r="T60" s="9">
        <v>-0.19849261342343053</v>
      </c>
      <c r="U60" s="9">
        <v>-0.98000039593215682</v>
      </c>
      <c r="V60" s="33">
        <v>-0.96678512810899342</v>
      </c>
      <c r="W60" s="9">
        <v>4.3305879999999997</v>
      </c>
      <c r="X60" s="9">
        <v>2.3647175000000002</v>
      </c>
      <c r="Y60" s="9">
        <v>1.8313341868531861</v>
      </c>
      <c r="Z60" s="17">
        <v>6130011</v>
      </c>
      <c r="AA60" s="6">
        <v>42718</v>
      </c>
      <c r="AB60" s="7">
        <v>0.98888888888888893</v>
      </c>
      <c r="AC60">
        <v>-1067</v>
      </c>
      <c r="AD60">
        <v>-1030</v>
      </c>
      <c r="AE60">
        <v>-22</v>
      </c>
      <c r="AF60">
        <v>-22</v>
      </c>
      <c r="AH60">
        <v>220</v>
      </c>
      <c r="AI60" t="s">
        <v>288</v>
      </c>
      <c r="AJ60">
        <v>8.92</v>
      </c>
      <c r="AK60">
        <v>16.920000000000002</v>
      </c>
      <c r="AL60">
        <v>1.72</v>
      </c>
      <c r="AM60">
        <v>0.47</v>
      </c>
      <c r="AN60">
        <v>39.14</v>
      </c>
      <c r="AO60">
        <v>0</v>
      </c>
      <c r="AP60">
        <v>31.72</v>
      </c>
      <c r="AQ60">
        <v>0</v>
      </c>
      <c r="AR60">
        <v>98.88</v>
      </c>
      <c r="AT60" t="s">
        <v>257</v>
      </c>
      <c r="AU60" s="2">
        <f t="shared" si="19"/>
        <v>-0.23348676297120008</v>
      </c>
      <c r="AV60" s="2">
        <f t="shared" si="20"/>
        <v>0.20732461654697354</v>
      </c>
      <c r="AW60" s="2">
        <f t="shared" si="21"/>
        <v>4.4793132792435575</v>
      </c>
      <c r="AX60" s="2">
        <f t="shared" si="22"/>
        <v>0.24906635314610576</v>
      </c>
      <c r="AY60" s="2">
        <f t="shared" si="23"/>
        <v>1.72</v>
      </c>
      <c r="AZ60" s="2">
        <f t="shared" si="24"/>
        <v>8.6000000000000007E-2</v>
      </c>
      <c r="BA60" s="2">
        <f t="shared" si="25"/>
        <v>0.47</v>
      </c>
      <c r="BB60" s="2">
        <f t="shared" si="26"/>
        <v>2.35E-2</v>
      </c>
      <c r="BC60" s="2">
        <f t="shared" si="27"/>
        <v>9.6092382136393345E-2</v>
      </c>
      <c r="BD60" s="2">
        <f t="shared" si="28"/>
        <v>3.5554181390465539E-2</v>
      </c>
      <c r="BE60" t="s">
        <v>320</v>
      </c>
      <c r="BF60" t="str">
        <f>VLOOKUP(C60,[1]Data!$E$5:$H$194,4,FALSE)</f>
        <v>OtC</v>
      </c>
    </row>
    <row r="61" spans="1:62" x14ac:dyDescent="0.2">
      <c r="A61" t="s">
        <v>684</v>
      </c>
      <c r="B61" t="s">
        <v>113</v>
      </c>
      <c r="C61" t="s">
        <v>480</v>
      </c>
      <c r="D61">
        <f t="shared" si="18"/>
        <v>29</v>
      </c>
      <c r="E61" s="9">
        <v>3.285601332475796</v>
      </c>
      <c r="F61" s="9">
        <v>0.24906635314610576</v>
      </c>
      <c r="G61" s="33">
        <v>1.5439780394823632</v>
      </c>
      <c r="H61" s="33">
        <v>0.19775083853544298</v>
      </c>
      <c r="I61" s="33">
        <v>-0.16453465340505069</v>
      </c>
      <c r="J61" s="33">
        <v>0.20767783512173665</v>
      </c>
      <c r="K61" s="9">
        <v>2.3326402176558174</v>
      </c>
      <c r="L61">
        <v>0.38800000000000001</v>
      </c>
      <c r="M61" s="9">
        <v>-1.8979109933928789E-2</v>
      </c>
      <c r="N61">
        <v>0.311</v>
      </c>
      <c r="O61" s="9">
        <v>-1.2319520231149539</v>
      </c>
      <c r="P61" s="17">
        <v>3.6317985721547952E-3</v>
      </c>
      <c r="Q61" s="33">
        <v>0.10151109533025396</v>
      </c>
      <c r="R61" s="33">
        <v>3.7559105272193964E-2</v>
      </c>
      <c r="S61" s="2">
        <v>0.29522539699099953</v>
      </c>
      <c r="T61" s="9">
        <v>-0.16830894223903731</v>
      </c>
      <c r="U61" s="9">
        <v>-0.94984031820488646</v>
      </c>
      <c r="V61" s="33">
        <v>-0.96678512810899342</v>
      </c>
      <c r="W61" s="9">
        <v>4.6109340000000003</v>
      </c>
      <c r="X61" s="9">
        <v>2.42875</v>
      </c>
      <c r="Y61" s="9">
        <v>1.8984802882141021</v>
      </c>
      <c r="Z61" s="17">
        <v>6894898</v>
      </c>
      <c r="AA61" s="6">
        <v>42718</v>
      </c>
      <c r="AB61" s="7">
        <v>0.99375000000000002</v>
      </c>
      <c r="AC61">
        <v>-1198</v>
      </c>
      <c r="AD61">
        <v>-1026</v>
      </c>
      <c r="AE61">
        <v>-22</v>
      </c>
      <c r="AF61">
        <v>-22</v>
      </c>
      <c r="AH61">
        <v>220</v>
      </c>
      <c r="AI61" t="s">
        <v>289</v>
      </c>
      <c r="AJ61">
        <v>10.1</v>
      </c>
      <c r="AK61">
        <v>11.95</v>
      </c>
      <c r="AL61">
        <v>0.96</v>
      </c>
      <c r="AM61">
        <v>0</v>
      </c>
      <c r="AN61">
        <v>48.2</v>
      </c>
      <c r="AO61">
        <v>0</v>
      </c>
      <c r="AP61">
        <v>28.54</v>
      </c>
      <c r="AQ61">
        <v>0</v>
      </c>
      <c r="AR61">
        <v>99.76</v>
      </c>
      <c r="AT61" t="s">
        <v>257</v>
      </c>
      <c r="AU61" s="2">
        <f t="shared" si="19"/>
        <v>-0.16453465340505069</v>
      </c>
      <c r="AV61" s="2">
        <f t="shared" si="20"/>
        <v>0.20767783512173665</v>
      </c>
      <c r="AW61" s="2">
        <f t="shared" si="21"/>
        <v>3.285601332475796</v>
      </c>
      <c r="AX61" s="2">
        <f t="shared" si="22"/>
        <v>0.24906635314610576</v>
      </c>
      <c r="AY61" s="2">
        <f t="shared" si="23"/>
        <v>0.96</v>
      </c>
      <c r="AZ61" s="2">
        <f t="shared" si="24"/>
        <v>4.8000000000000001E-2</v>
      </c>
      <c r="BA61" s="2">
        <f t="shared" si="25"/>
        <v>0</v>
      </c>
      <c r="BB61" s="2">
        <f t="shared" si="26"/>
        <v>0</v>
      </c>
      <c r="BC61" s="2">
        <f t="shared" si="27"/>
        <v>0.10151109533025396</v>
      </c>
      <c r="BD61" s="2">
        <f t="shared" si="28"/>
        <v>3.7559105272193964E-2</v>
      </c>
      <c r="BE61" t="s">
        <v>320</v>
      </c>
      <c r="BF61" t="str">
        <f>VLOOKUP(C61,[1]Data!$E$5:$H$194,4,FALSE)</f>
        <v>OtC</v>
      </c>
    </row>
    <row r="62" spans="1:62" x14ac:dyDescent="0.2">
      <c r="A62" t="s">
        <v>685</v>
      </c>
      <c r="B62" t="s">
        <v>118</v>
      </c>
      <c r="C62" t="s">
        <v>481</v>
      </c>
      <c r="D62">
        <f t="shared" si="18"/>
        <v>30</v>
      </c>
      <c r="E62" s="9">
        <v>1.9577564218951071</v>
      </c>
      <c r="F62" s="9">
        <v>0.31200225913981572</v>
      </c>
      <c r="G62" s="33">
        <v>0.93903925433247437</v>
      </c>
      <c r="H62" s="33">
        <v>0.179461243820287</v>
      </c>
      <c r="I62" s="33">
        <v>-7.8994085052981333E-2</v>
      </c>
      <c r="J62" s="33">
        <v>0.22213034748418972</v>
      </c>
      <c r="K62" s="9">
        <v>0.96913131663822427</v>
      </c>
      <c r="L62">
        <v>0.438</v>
      </c>
      <c r="M62" s="9">
        <v>-0.65502900618790161</v>
      </c>
      <c r="N62">
        <v>0.32900000000000001</v>
      </c>
      <c r="O62" s="9">
        <v>-1.1589772908397782</v>
      </c>
      <c r="P62" s="17">
        <v>4.210313922954974E-3</v>
      </c>
      <c r="Q62" s="33">
        <v>0.11752387610105601</v>
      </c>
      <c r="R62" s="33">
        <v>4.3483834157390724E-2</v>
      </c>
      <c r="S62" s="2">
        <v>0.29152574611072762</v>
      </c>
      <c r="T62" s="9">
        <v>-0.1656753719685416</v>
      </c>
      <c r="U62" s="9">
        <v>-0.98669339991674931</v>
      </c>
      <c r="V62" s="33">
        <v>-0.9638266777119231</v>
      </c>
      <c r="W62" s="9">
        <v>4.63307</v>
      </c>
      <c r="X62" s="9">
        <v>2.4319965000000003</v>
      </c>
      <c r="Y62" s="9">
        <v>1.9050479719029199</v>
      </c>
      <c r="Z62" s="17">
        <v>8020850</v>
      </c>
      <c r="AA62" s="6">
        <v>42719</v>
      </c>
      <c r="AB62" s="7">
        <v>4.5138888888888888E-2</v>
      </c>
      <c r="AC62">
        <v>-539</v>
      </c>
      <c r="AD62">
        <v>-1235</v>
      </c>
      <c r="AE62">
        <v>-12</v>
      </c>
      <c r="AF62">
        <v>-18</v>
      </c>
      <c r="AH62">
        <v>221</v>
      </c>
      <c r="AI62" t="s">
        <v>290</v>
      </c>
      <c r="AJ62">
        <v>10.050000000000001</v>
      </c>
      <c r="AK62">
        <v>10.59</v>
      </c>
      <c r="AL62">
        <v>0.68</v>
      </c>
      <c r="AM62">
        <v>0</v>
      </c>
      <c r="AN62">
        <v>54.11</v>
      </c>
      <c r="AO62">
        <v>0</v>
      </c>
      <c r="AP62">
        <v>23.73</v>
      </c>
      <c r="AQ62">
        <v>0</v>
      </c>
      <c r="AR62">
        <v>99.15</v>
      </c>
      <c r="AT62" t="s">
        <v>257</v>
      </c>
      <c r="AU62" s="2">
        <f t="shared" si="19"/>
        <v>-7.8994085052981333E-2</v>
      </c>
      <c r="AV62" s="2">
        <f t="shared" si="20"/>
        <v>0.22213034748418972</v>
      </c>
      <c r="AW62" s="2">
        <f t="shared" si="21"/>
        <v>1.9577564218951071</v>
      </c>
      <c r="AX62" s="2">
        <f t="shared" si="22"/>
        <v>0.31200225913981572</v>
      </c>
      <c r="AY62" s="2">
        <f t="shared" si="23"/>
        <v>0.68</v>
      </c>
      <c r="AZ62" s="2">
        <f t="shared" si="24"/>
        <v>3.4000000000000002E-2</v>
      </c>
      <c r="BA62" s="2">
        <f t="shared" si="25"/>
        <v>0</v>
      </c>
      <c r="BB62" s="2">
        <f t="shared" si="26"/>
        <v>0</v>
      </c>
      <c r="BC62" s="2">
        <f t="shared" si="27"/>
        <v>0.11752387610105601</v>
      </c>
      <c r="BD62" s="2">
        <f t="shared" si="28"/>
        <v>4.3483834157390724E-2</v>
      </c>
      <c r="BE62" t="s">
        <v>320</v>
      </c>
      <c r="BF62" t="str">
        <f>VLOOKUP(C62,[1]Data!$E$5:$H$194,4,FALSE)</f>
        <v>OtC</v>
      </c>
    </row>
    <row r="63" spans="1:62" x14ac:dyDescent="0.2">
      <c r="A63" t="s">
        <v>686</v>
      </c>
      <c r="B63" t="s">
        <v>124</v>
      </c>
      <c r="C63" t="s">
        <v>482</v>
      </c>
      <c r="D63">
        <f t="shared" si="18"/>
        <v>31</v>
      </c>
      <c r="E63" s="9">
        <v>4.293337717601986</v>
      </c>
      <c r="F63" s="9">
        <v>0.31200225913981572</v>
      </c>
      <c r="G63" s="33">
        <v>2.175665144645178</v>
      </c>
      <c r="H63" s="33">
        <v>0.1822946940786965</v>
      </c>
      <c r="I63" s="33">
        <v>-5.687046850785471E-2</v>
      </c>
      <c r="J63" s="33">
        <v>0.22442573098726429</v>
      </c>
      <c r="K63" s="9">
        <v>3.2455335948344906</v>
      </c>
      <c r="L63">
        <v>0.34399999999999997</v>
      </c>
      <c r="M63" s="9">
        <v>0.52226262368548193</v>
      </c>
      <c r="N63">
        <v>0.21</v>
      </c>
      <c r="O63" s="9">
        <v>-1.1654148456284532</v>
      </c>
      <c r="P63" s="17">
        <v>5.0055699095490295E-3</v>
      </c>
      <c r="Q63" s="33">
        <v>0.1459424746521242</v>
      </c>
      <c r="R63" s="33">
        <v>5.3998715621285956E-2</v>
      </c>
      <c r="S63" s="2">
        <v>0.37114713064593047</v>
      </c>
      <c r="T63" s="9">
        <v>-0.22235329050560226</v>
      </c>
      <c r="U63" s="9">
        <v>-1.0433247771500787</v>
      </c>
      <c r="V63" s="33">
        <v>-0.9638266777119231</v>
      </c>
      <c r="W63" s="9">
        <v>4.04617</v>
      </c>
      <c r="X63" s="9">
        <v>2.3283399999999999</v>
      </c>
      <c r="Y63" s="9">
        <v>1.7377917314481564</v>
      </c>
      <c r="Z63" s="17">
        <v>8698638</v>
      </c>
      <c r="AA63" s="6">
        <v>42719</v>
      </c>
      <c r="AB63" s="7">
        <v>7.6388888888888895E-2</v>
      </c>
      <c r="AC63">
        <v>-406</v>
      </c>
      <c r="AD63">
        <v>-937</v>
      </c>
      <c r="AE63">
        <v>-12</v>
      </c>
      <c r="AF63">
        <v>-21</v>
      </c>
      <c r="AH63">
        <v>221</v>
      </c>
      <c r="AI63" t="s">
        <v>268</v>
      </c>
      <c r="AJ63">
        <v>10.220000000000001</v>
      </c>
      <c r="AK63">
        <v>18.760000000000002</v>
      </c>
      <c r="AL63">
        <v>2.36</v>
      </c>
      <c r="AM63">
        <v>0</v>
      </c>
      <c r="AN63">
        <v>37.11</v>
      </c>
      <c r="AO63">
        <v>0.5</v>
      </c>
      <c r="AP63">
        <v>30.86</v>
      </c>
      <c r="AQ63">
        <v>0</v>
      </c>
      <c r="AR63">
        <v>99.81</v>
      </c>
      <c r="AT63" t="s">
        <v>257</v>
      </c>
      <c r="AU63" s="2">
        <f t="shared" si="19"/>
        <v>-5.687046850785471E-2</v>
      </c>
      <c r="AV63" s="2">
        <f t="shared" si="20"/>
        <v>0.22442573098726429</v>
      </c>
      <c r="AW63" s="2">
        <f t="shared" si="21"/>
        <v>4.293337717601986</v>
      </c>
      <c r="AX63" s="2">
        <f t="shared" si="22"/>
        <v>0.31200225913981572</v>
      </c>
      <c r="AY63" s="2">
        <f t="shared" si="23"/>
        <v>2.36</v>
      </c>
      <c r="AZ63" s="2">
        <f t="shared" si="24"/>
        <v>0.11799999999999999</v>
      </c>
      <c r="BA63" s="2">
        <f t="shared" si="25"/>
        <v>0</v>
      </c>
      <c r="BB63" s="2">
        <f t="shared" si="26"/>
        <v>0</v>
      </c>
      <c r="BC63" s="2">
        <f t="shared" si="27"/>
        <v>0.1459424746521242</v>
      </c>
      <c r="BD63" s="2">
        <f t="shared" si="28"/>
        <v>5.3998715621285956E-2</v>
      </c>
      <c r="BE63" t="s">
        <v>320</v>
      </c>
      <c r="BF63" t="str">
        <f>VLOOKUP(C63,[1]Data!$E$5:$H$194,4,FALSE)</f>
        <v>OtC</v>
      </c>
      <c r="BG63" t="s">
        <v>318</v>
      </c>
      <c r="BH63" t="s">
        <v>318</v>
      </c>
      <c r="BI63" t="s">
        <v>318</v>
      </c>
      <c r="BJ63" t="s">
        <v>318</v>
      </c>
    </row>
    <row r="64" spans="1:62" x14ac:dyDescent="0.2">
      <c r="A64" t="s">
        <v>687</v>
      </c>
      <c r="B64" t="s">
        <v>138</v>
      </c>
      <c r="C64" t="s">
        <v>483</v>
      </c>
      <c r="D64">
        <f t="shared" si="18"/>
        <v>32</v>
      </c>
      <c r="E64" s="9">
        <v>1.3857375429611185</v>
      </c>
      <c r="F64" s="9">
        <v>0.39199814944924721</v>
      </c>
      <c r="G64" s="33">
        <v>0.66147962139129213</v>
      </c>
      <c r="H64" s="33">
        <v>0.23039856565487746</v>
      </c>
      <c r="I64" s="33">
        <v>-5.9103900948489496E-2</v>
      </c>
      <c r="J64" s="33">
        <v>0.19108950443233302</v>
      </c>
      <c r="K64" s="9">
        <v>0.42046547349807384</v>
      </c>
      <c r="L64">
        <v>0.42</v>
      </c>
      <c r="M64" s="9">
        <v>-1.032520004209857</v>
      </c>
      <c r="N64">
        <v>0.23899999999999999</v>
      </c>
      <c r="O64" s="9">
        <v>-1.2511620504288554</v>
      </c>
      <c r="P64" s="17">
        <v>7.2032601029990819E-3</v>
      </c>
      <c r="Q64" s="33">
        <v>0.19627796279028556</v>
      </c>
      <c r="R64" s="33">
        <v>7.2622846232405655E-2</v>
      </c>
      <c r="S64" s="2">
        <v>0.24271914687199886</v>
      </c>
      <c r="T64" s="9">
        <v>-0.13093274005034636</v>
      </c>
      <c r="U64" s="9">
        <v>-0.96393630673374808</v>
      </c>
      <c r="V64" s="33">
        <v>-0.99840504666884211</v>
      </c>
      <c r="W64" s="9">
        <v>4.884995</v>
      </c>
      <c r="X64" s="9">
        <v>2.4913349999999999</v>
      </c>
      <c r="Y64" s="9">
        <v>1.9607941123935562</v>
      </c>
      <c r="Z64" s="17">
        <v>14124110</v>
      </c>
      <c r="AA64" s="6">
        <v>42719</v>
      </c>
      <c r="AB64" s="7">
        <v>0.18680555555555556</v>
      </c>
      <c r="AC64">
        <v>-247</v>
      </c>
      <c r="AD64">
        <v>449</v>
      </c>
      <c r="AE64">
        <v>-19</v>
      </c>
      <c r="AF64">
        <v>-21</v>
      </c>
      <c r="AH64">
        <v>221</v>
      </c>
      <c r="AI64" t="s">
        <v>283</v>
      </c>
      <c r="AJ64">
        <v>9.2799999999999994</v>
      </c>
      <c r="AK64">
        <v>7.42</v>
      </c>
      <c r="AL64">
        <v>0.34</v>
      </c>
      <c r="AM64">
        <v>0</v>
      </c>
      <c r="AN64">
        <v>60.19</v>
      </c>
      <c r="AO64">
        <v>0</v>
      </c>
      <c r="AP64">
        <v>23.5</v>
      </c>
      <c r="AQ64">
        <v>0</v>
      </c>
      <c r="AR64">
        <v>100.73</v>
      </c>
      <c r="AT64" t="s">
        <v>257</v>
      </c>
      <c r="AU64" s="2">
        <f t="shared" si="19"/>
        <v>-5.9103900948489496E-2</v>
      </c>
      <c r="AV64" s="2">
        <f t="shared" si="20"/>
        <v>0.19108950443233302</v>
      </c>
      <c r="AW64" s="2">
        <f t="shared" si="21"/>
        <v>1.3857375429611185</v>
      </c>
      <c r="AX64" s="2">
        <f t="shared" si="22"/>
        <v>0.39199814944924721</v>
      </c>
      <c r="AY64" s="2">
        <f t="shared" si="23"/>
        <v>0.34</v>
      </c>
      <c r="AZ64" s="2">
        <f t="shared" si="24"/>
        <v>1.7000000000000001E-2</v>
      </c>
      <c r="BA64" s="2">
        <f t="shared" si="25"/>
        <v>0</v>
      </c>
      <c r="BB64" s="2">
        <f t="shared" si="26"/>
        <v>0</v>
      </c>
      <c r="BC64" s="2">
        <f t="shared" si="27"/>
        <v>0.19627796279028556</v>
      </c>
      <c r="BD64" s="2">
        <f t="shared" si="28"/>
        <v>7.2622846232405655E-2</v>
      </c>
      <c r="BE64" t="s">
        <v>320</v>
      </c>
      <c r="BF64" t="str">
        <f>VLOOKUP(C64,[1]Data!$E$5:$H$194,4,FALSE)</f>
        <v>OtC</v>
      </c>
    </row>
    <row r="65" spans="1:62" x14ac:dyDescent="0.2">
      <c r="A65" t="s">
        <v>688</v>
      </c>
      <c r="B65" t="s">
        <v>139</v>
      </c>
      <c r="C65" t="s">
        <v>484</v>
      </c>
      <c r="D65">
        <f t="shared" si="18"/>
        <v>33</v>
      </c>
      <c r="E65" s="9">
        <v>3.5933538879013849</v>
      </c>
      <c r="F65" s="9">
        <v>0.39199814944924721</v>
      </c>
      <c r="G65" s="33">
        <v>1.8455622328075183</v>
      </c>
      <c r="H65" s="33">
        <v>0.2219349974116902</v>
      </c>
      <c r="I65" s="33">
        <v>-2.2981788901201838E-2</v>
      </c>
      <c r="J65" s="33">
        <v>0.18079502959013191</v>
      </c>
      <c r="K65" s="9">
        <v>2.5900808669043616</v>
      </c>
      <c r="L65">
        <v>0.47799999999999998</v>
      </c>
      <c r="M65" s="9">
        <v>0.22328722655160177</v>
      </c>
      <c r="N65">
        <v>0.32800000000000001</v>
      </c>
      <c r="O65" s="9">
        <v>-1.1235548242386664</v>
      </c>
      <c r="P65" s="17">
        <v>3.7876449040434193E-3</v>
      </c>
      <c r="Q65" s="33">
        <v>0.1027639154421572</v>
      </c>
      <c r="R65" s="33">
        <v>3.8022648713598166E-2</v>
      </c>
      <c r="S65" s="2">
        <v>0.29297505383490507</v>
      </c>
      <c r="T65" s="9">
        <v>-0.16670705140498426</v>
      </c>
      <c r="U65" s="9">
        <v>-0.9996808140571023</v>
      </c>
      <c r="V65" s="33">
        <v>-0.99840504666884211</v>
      </c>
      <c r="W65" s="9">
        <v>4.6928099999999997</v>
      </c>
      <c r="X65" s="9">
        <v>2.5020914999999997</v>
      </c>
      <c r="Y65" s="9">
        <v>1.8755549107616569</v>
      </c>
      <c r="Z65" s="17">
        <v>7103936</v>
      </c>
      <c r="AA65" s="6">
        <v>42719</v>
      </c>
      <c r="AB65" s="7">
        <v>0.19166666666666665</v>
      </c>
      <c r="AC65">
        <v>-434</v>
      </c>
      <c r="AD65">
        <v>418</v>
      </c>
      <c r="AE65">
        <v>-18</v>
      </c>
      <c r="AF65">
        <v>-21</v>
      </c>
      <c r="AH65">
        <v>221</v>
      </c>
      <c r="AI65" t="s">
        <v>284</v>
      </c>
      <c r="AJ65">
        <v>10.09</v>
      </c>
      <c r="AK65">
        <v>11.11</v>
      </c>
      <c r="AL65">
        <v>0.96</v>
      </c>
      <c r="AM65">
        <v>0</v>
      </c>
      <c r="AN65">
        <v>49.9</v>
      </c>
      <c r="AO65">
        <v>0.3</v>
      </c>
      <c r="AP65">
        <v>26.35</v>
      </c>
      <c r="AQ65">
        <v>0</v>
      </c>
      <c r="AR65">
        <v>98.71</v>
      </c>
      <c r="AT65" t="s">
        <v>257</v>
      </c>
      <c r="AU65" s="2">
        <f t="shared" si="19"/>
        <v>-2.2981788901201838E-2</v>
      </c>
      <c r="AV65" s="2">
        <f t="shared" si="20"/>
        <v>0.18079502959013191</v>
      </c>
      <c r="AW65" s="2">
        <f t="shared" si="21"/>
        <v>3.5933538879013849</v>
      </c>
      <c r="AX65" s="2">
        <f t="shared" si="22"/>
        <v>0.39199814944924721</v>
      </c>
      <c r="AY65" s="2">
        <f t="shared" si="23"/>
        <v>0.96</v>
      </c>
      <c r="AZ65" s="2">
        <f t="shared" si="24"/>
        <v>4.8000000000000001E-2</v>
      </c>
      <c r="BA65" s="2">
        <f t="shared" si="25"/>
        <v>0</v>
      </c>
      <c r="BB65" s="2">
        <f t="shared" si="26"/>
        <v>0</v>
      </c>
      <c r="BC65" s="2">
        <f t="shared" si="27"/>
        <v>0.1027639154421572</v>
      </c>
      <c r="BD65" s="2">
        <f t="shared" si="28"/>
        <v>3.8022648713598166E-2</v>
      </c>
      <c r="BE65" t="s">
        <v>320</v>
      </c>
      <c r="BF65" t="str">
        <f>VLOOKUP(C65,[1]Data!$E$5:$H$194,4,FALSE)</f>
        <v>OtC</v>
      </c>
    </row>
    <row r="66" spans="1:62" x14ac:dyDescent="0.2">
      <c r="A66" t="s">
        <v>689</v>
      </c>
      <c r="B66" t="s">
        <v>144</v>
      </c>
      <c r="C66" t="s">
        <v>485</v>
      </c>
      <c r="D66">
        <f t="shared" ref="D66:D97" si="29">IF(LEFT(B66,8)&lt;&gt;LEFT(B65,8),D65+1,D65)</f>
        <v>34</v>
      </c>
      <c r="E66" s="9">
        <v>5.8378483766530209</v>
      </c>
      <c r="F66" s="9">
        <v>0.27287796297728928</v>
      </c>
      <c r="G66" s="33">
        <v>3.1445331692174783</v>
      </c>
      <c r="H66" s="33">
        <v>0.29917137037650615</v>
      </c>
      <c r="I66" s="33">
        <v>0.1088520133579074</v>
      </c>
      <c r="J66" s="33">
        <v>0.25665931391863572</v>
      </c>
      <c r="K66" s="9">
        <v>4.7043235748806538</v>
      </c>
      <c r="L66">
        <v>0.30099999999999999</v>
      </c>
      <c r="M66" s="9">
        <v>1.417890230214534</v>
      </c>
      <c r="N66">
        <v>0.24299999999999999</v>
      </c>
      <c r="O66" s="9">
        <v>-1.0283580287234062</v>
      </c>
      <c r="P66" s="17">
        <v>3.7793222599722064E-3</v>
      </c>
      <c r="Q66" s="33">
        <v>0.10325318110311489</v>
      </c>
      <c r="R66" s="33">
        <v>3.8203677008152512E-2</v>
      </c>
      <c r="S66" s="2">
        <v>0.38039309505554703</v>
      </c>
      <c r="T66" s="9">
        <v>-0.22893496477142861</v>
      </c>
      <c r="U66" s="9">
        <v>-1.1269458626972373</v>
      </c>
      <c r="V66" s="33">
        <v>-1.033821557627874</v>
      </c>
      <c r="W66" s="9">
        <v>4.3457280000000003</v>
      </c>
      <c r="X66" s="9">
        <v>2.4847634999999997</v>
      </c>
      <c r="Y66" s="9">
        <v>1.748950352820299</v>
      </c>
      <c r="Z66" s="17">
        <v>6609847</v>
      </c>
      <c r="AA66" s="6">
        <v>42719</v>
      </c>
      <c r="AB66" s="7">
        <v>0.24583333333333335</v>
      </c>
      <c r="AC66">
        <v>-198</v>
      </c>
      <c r="AD66">
        <v>-516</v>
      </c>
      <c r="AE66">
        <v>3</v>
      </c>
      <c r="AF66">
        <v>-10</v>
      </c>
      <c r="AH66">
        <v>222</v>
      </c>
      <c r="AI66" t="s">
        <v>290</v>
      </c>
      <c r="AJ66">
        <v>12.23</v>
      </c>
      <c r="AK66">
        <v>17.260000000000002</v>
      </c>
      <c r="AL66">
        <v>0.81</v>
      </c>
      <c r="AM66">
        <v>0.3</v>
      </c>
      <c r="AN66">
        <v>45.44</v>
      </c>
      <c r="AO66">
        <v>0</v>
      </c>
      <c r="AP66">
        <v>24.68</v>
      </c>
      <c r="AQ66">
        <v>0</v>
      </c>
      <c r="AR66">
        <v>100.72</v>
      </c>
      <c r="AT66" t="s">
        <v>257</v>
      </c>
      <c r="AU66" s="2">
        <f t="shared" si="19"/>
        <v>0.1088520133579074</v>
      </c>
      <c r="AV66" s="2">
        <f t="shared" si="20"/>
        <v>0.25665931391863572</v>
      </c>
      <c r="AW66" s="2">
        <f t="shared" si="21"/>
        <v>5.8378483766530209</v>
      </c>
      <c r="AX66" s="2">
        <f t="shared" si="22"/>
        <v>0.27287796297728928</v>
      </c>
      <c r="AY66" s="2">
        <f t="shared" si="23"/>
        <v>0.81</v>
      </c>
      <c r="AZ66" s="2">
        <f t="shared" si="24"/>
        <v>4.0500000000000008E-2</v>
      </c>
      <c r="BA66" s="2">
        <f t="shared" si="25"/>
        <v>0.3</v>
      </c>
      <c r="BB66" s="2">
        <f t="shared" si="26"/>
        <v>1.4999999999999999E-2</v>
      </c>
      <c r="BC66" s="2">
        <f t="shared" si="27"/>
        <v>0.10325318110311489</v>
      </c>
      <c r="BD66" s="2">
        <f t="shared" si="28"/>
        <v>3.8203677008152512E-2</v>
      </c>
      <c r="BE66" t="s">
        <v>320</v>
      </c>
      <c r="BF66" t="str">
        <f>VLOOKUP(C66,[1]Data!$E$5:$H$194,4,FALSE)</f>
        <v>OtC</v>
      </c>
    </row>
    <row r="67" spans="1:62" x14ac:dyDescent="0.2">
      <c r="A67" t="s">
        <v>559</v>
      </c>
      <c r="B67" t="s">
        <v>146</v>
      </c>
      <c r="D67">
        <f t="shared" si="29"/>
        <v>35</v>
      </c>
      <c r="E67" s="9">
        <v>5.0617990580696937</v>
      </c>
      <c r="F67" s="9">
        <v>0.27287796297728928</v>
      </c>
      <c r="G67" s="33">
        <v>2.6179153285945667</v>
      </c>
      <c r="H67" s="33">
        <v>0.32061402123289168</v>
      </c>
      <c r="I67" s="33">
        <v>-1.4220181601674042E-2</v>
      </c>
      <c r="J67" s="33">
        <v>0.28136070297636329</v>
      </c>
      <c r="K67" s="9">
        <v>3.9551665752755412</v>
      </c>
      <c r="L67">
        <v>0.27900000000000003</v>
      </c>
      <c r="M67" s="9">
        <v>0.68398953223336845</v>
      </c>
      <c r="N67">
        <v>0.23100000000000001</v>
      </c>
      <c r="O67" s="9">
        <v>-1.3726970869099131</v>
      </c>
      <c r="P67" s="17">
        <v>1.209743253053785E-2</v>
      </c>
      <c r="Q67" s="33">
        <v>0.3282350114699088</v>
      </c>
      <c r="R67" s="33">
        <v>0.12144695424386626</v>
      </c>
      <c r="S67" s="2">
        <v>0.34399462533853514</v>
      </c>
      <c r="T67" s="9">
        <v>-0.20302497195307509</v>
      </c>
      <c r="U67" s="9">
        <v>-1.1010591426628968</v>
      </c>
      <c r="V67" s="33">
        <v>-1.033821557627874</v>
      </c>
      <c r="W67" s="9">
        <v>3.3708170000000002</v>
      </c>
      <c r="X67" s="9">
        <v>2.5019745000000002</v>
      </c>
      <c r="Y67" s="9">
        <v>1.3472627318943498</v>
      </c>
      <c r="Z67" s="17">
        <v>16298420</v>
      </c>
      <c r="AA67" s="6">
        <v>42719</v>
      </c>
      <c r="AB67" s="7">
        <v>0.25694444444444448</v>
      </c>
      <c r="AC67">
        <v>-345</v>
      </c>
      <c r="AD67">
        <v>-519</v>
      </c>
      <c r="AE67">
        <v>4</v>
      </c>
      <c r="AF67">
        <v>-11</v>
      </c>
      <c r="AH67">
        <v>222</v>
      </c>
      <c r="AI67" t="s">
        <v>262</v>
      </c>
      <c r="AJ67">
        <v>10.16</v>
      </c>
      <c r="AK67">
        <v>15.71</v>
      </c>
      <c r="AL67">
        <v>0.84</v>
      </c>
      <c r="AM67">
        <v>0.28999999999999998</v>
      </c>
      <c r="AN67">
        <v>45.84</v>
      </c>
      <c r="AO67">
        <v>0.43</v>
      </c>
      <c r="AP67">
        <v>26.39</v>
      </c>
      <c r="AQ67">
        <v>0</v>
      </c>
      <c r="AR67">
        <v>99.66</v>
      </c>
      <c r="AT67" t="s">
        <v>257</v>
      </c>
      <c r="AU67" s="2">
        <f t="shared" si="19"/>
        <v>-1.4220181601674042E-2</v>
      </c>
      <c r="AV67" s="2">
        <f t="shared" si="20"/>
        <v>0.28136070297636329</v>
      </c>
      <c r="AW67" s="2">
        <f t="shared" si="21"/>
        <v>5.0617990580696937</v>
      </c>
      <c r="AX67" s="2">
        <f t="shared" si="22"/>
        <v>0.27287796297728928</v>
      </c>
      <c r="AY67" s="2">
        <f t="shared" si="23"/>
        <v>0.84</v>
      </c>
      <c r="AZ67" s="2">
        <f t="shared" si="24"/>
        <v>4.2000000000000003E-2</v>
      </c>
      <c r="BA67" s="2">
        <f t="shared" si="25"/>
        <v>0.28999999999999998</v>
      </c>
      <c r="BB67" s="2">
        <f t="shared" si="26"/>
        <v>1.4499999999999999E-2</v>
      </c>
      <c r="BC67" s="2">
        <f t="shared" si="27"/>
        <v>0.3282350114699088</v>
      </c>
      <c r="BD67" s="2">
        <f t="shared" si="28"/>
        <v>0.12144695424386626</v>
      </c>
      <c r="BE67" t="s">
        <v>320</v>
      </c>
    </row>
    <row r="68" spans="1:62" x14ac:dyDescent="0.2">
      <c r="A68" t="s">
        <v>690</v>
      </c>
      <c r="B68" t="s">
        <v>154</v>
      </c>
      <c r="C68" t="s">
        <v>486</v>
      </c>
      <c r="D68">
        <f t="shared" si="29"/>
        <v>36</v>
      </c>
      <c r="E68" s="9">
        <v>6.1857821481341446</v>
      </c>
      <c r="F68" s="9">
        <v>0.27287796297728928</v>
      </c>
      <c r="G68" s="33">
        <v>3.0906977193516649</v>
      </c>
      <c r="H68" s="33">
        <v>0.29944274545974392</v>
      </c>
      <c r="I68" s="33">
        <v>-0.12590899767809027</v>
      </c>
      <c r="J68" s="33">
        <v>0.25697558712200108</v>
      </c>
      <c r="K68" s="9">
        <v>5.0513031386930995</v>
      </c>
      <c r="L68">
        <v>0.32600000000000001</v>
      </c>
      <c r="M68" s="9">
        <v>1.3583392613418572</v>
      </c>
      <c r="N68">
        <v>0.23200000000000001</v>
      </c>
      <c r="O68" s="9">
        <v>-1.2683383707785547</v>
      </c>
      <c r="P68" s="17">
        <v>4.0095630906323157E-3</v>
      </c>
      <c r="Q68" s="33">
        <v>0.10884780363824839</v>
      </c>
      <c r="R68" s="33">
        <v>4.0273687346151901E-2</v>
      </c>
      <c r="S68" s="2">
        <v>0.38117859377616631</v>
      </c>
      <c r="T68" s="9">
        <v>-0.22949411647116502</v>
      </c>
      <c r="U68" s="9">
        <v>-1.1275045121578176</v>
      </c>
      <c r="V68" s="33">
        <v>-1.033821557627874</v>
      </c>
      <c r="W68" s="9">
        <v>4.3900180000000004</v>
      </c>
      <c r="X68" s="9">
        <v>2.5006444999999999</v>
      </c>
      <c r="Y68" s="9">
        <v>1.7555546180194748</v>
      </c>
      <c r="Z68" s="17">
        <v>7039007</v>
      </c>
      <c r="AA68" s="6">
        <v>42719</v>
      </c>
      <c r="AB68" s="7">
        <v>0.31111111111111112</v>
      </c>
      <c r="AC68">
        <v>432</v>
      </c>
      <c r="AD68">
        <v>-293</v>
      </c>
      <c r="AE68">
        <v>-5</v>
      </c>
      <c r="AF68">
        <v>-11</v>
      </c>
      <c r="AH68">
        <v>222</v>
      </c>
      <c r="AI68" t="s">
        <v>269</v>
      </c>
      <c r="AJ68">
        <v>12.55</v>
      </c>
      <c r="AK68">
        <v>16.12</v>
      </c>
      <c r="AL68">
        <v>0.95</v>
      </c>
      <c r="AM68">
        <v>0.28999999999999998</v>
      </c>
      <c r="AN68">
        <v>46.26</v>
      </c>
      <c r="AO68">
        <v>0</v>
      </c>
      <c r="AP68">
        <v>22.76</v>
      </c>
      <c r="AQ68">
        <v>0</v>
      </c>
      <c r="AR68">
        <v>98.93</v>
      </c>
      <c r="AT68" t="s">
        <v>257</v>
      </c>
      <c r="AU68" s="2">
        <f t="shared" si="19"/>
        <v>-0.12590899767809027</v>
      </c>
      <c r="AV68" s="2">
        <f t="shared" si="20"/>
        <v>0.25697558712200108</v>
      </c>
      <c r="AW68" s="2">
        <f t="shared" si="21"/>
        <v>6.1857821481341446</v>
      </c>
      <c r="AX68" s="2">
        <f t="shared" si="22"/>
        <v>0.27287796297728928</v>
      </c>
      <c r="AY68" s="2">
        <f t="shared" si="23"/>
        <v>0.95</v>
      </c>
      <c r="AZ68" s="2">
        <f t="shared" si="24"/>
        <v>4.7500000000000001E-2</v>
      </c>
      <c r="BA68" s="2">
        <f t="shared" si="25"/>
        <v>0.28999999999999998</v>
      </c>
      <c r="BB68" s="2">
        <f t="shared" si="26"/>
        <v>1.4499999999999999E-2</v>
      </c>
      <c r="BC68" s="2">
        <f t="shared" si="27"/>
        <v>0.10884780363824839</v>
      </c>
      <c r="BD68" s="2">
        <f t="shared" si="28"/>
        <v>4.0273687346151901E-2</v>
      </c>
      <c r="BE68" t="s">
        <v>320</v>
      </c>
      <c r="BF68" t="str">
        <f>VLOOKUP(C68,[1]Data!$E$5:$H$194,4,FALSE)</f>
        <v>OtC</v>
      </c>
    </row>
    <row r="69" spans="1:62" x14ac:dyDescent="0.2">
      <c r="A69" t="s">
        <v>691</v>
      </c>
      <c r="B69" t="s">
        <v>162</v>
      </c>
      <c r="C69" t="s">
        <v>487</v>
      </c>
      <c r="D69">
        <f t="shared" si="29"/>
        <v>37</v>
      </c>
      <c r="E69" s="9">
        <v>4.7507206294674642</v>
      </c>
      <c r="F69" s="9">
        <v>0.25526427903221344</v>
      </c>
      <c r="G69" s="33">
        <v>2.4437183449035338</v>
      </c>
      <c r="H69" s="33">
        <v>0.30513768426482746</v>
      </c>
      <c r="I69" s="33">
        <v>-2.6656382419547597E-2</v>
      </c>
      <c r="J69" s="33">
        <v>0.29804658746239432</v>
      </c>
      <c r="K69" s="9">
        <v>3.6916569744798799</v>
      </c>
      <c r="L69">
        <v>0.372</v>
      </c>
      <c r="M69" s="9">
        <v>0.65442230959954673</v>
      </c>
      <c r="N69">
        <v>0.317</v>
      </c>
      <c r="O69" s="9">
        <v>-1.2652393171299909</v>
      </c>
      <c r="P69" s="17">
        <v>4.0373328734495204E-3</v>
      </c>
      <c r="Q69" s="33">
        <v>0.11353357417740864</v>
      </c>
      <c r="R69" s="33">
        <v>4.20074224456412E-2</v>
      </c>
      <c r="S69" s="2">
        <v>0.29649140700934296</v>
      </c>
      <c r="T69" s="9">
        <v>-0.16921014250207778</v>
      </c>
      <c r="U69" s="9">
        <v>-1.054056128792058</v>
      </c>
      <c r="V69" s="33">
        <v>-1.1252543710965488</v>
      </c>
      <c r="W69" s="9">
        <v>4.296894</v>
      </c>
      <c r="X69" s="9">
        <v>2.4140420000000002</v>
      </c>
      <c r="Y69" s="9">
        <v>1.7799582608753284</v>
      </c>
      <c r="Z69" s="17">
        <v>7186284</v>
      </c>
      <c r="AA69" s="6">
        <v>42719</v>
      </c>
      <c r="AB69" s="7">
        <v>0.37986111111111115</v>
      </c>
      <c r="AC69">
        <v>-579</v>
      </c>
      <c r="AD69">
        <v>1186</v>
      </c>
      <c r="AE69">
        <v>4</v>
      </c>
      <c r="AF69">
        <v>-2</v>
      </c>
      <c r="AH69">
        <v>222</v>
      </c>
      <c r="AI69" t="s">
        <v>279</v>
      </c>
      <c r="AJ69">
        <v>8.9499999999999993</v>
      </c>
      <c r="AK69">
        <v>13.24</v>
      </c>
      <c r="AL69">
        <v>2.08</v>
      </c>
      <c r="AM69">
        <v>0.5</v>
      </c>
      <c r="AN69">
        <v>41.37</v>
      </c>
      <c r="AO69">
        <v>0.26</v>
      </c>
      <c r="AP69">
        <v>32.47</v>
      </c>
      <c r="AQ69">
        <v>0</v>
      </c>
      <c r="AR69">
        <v>98.87</v>
      </c>
      <c r="AT69" t="s">
        <v>257</v>
      </c>
      <c r="AU69" s="2">
        <f t="shared" si="19"/>
        <v>-2.6656382419547597E-2</v>
      </c>
      <c r="AV69" s="2">
        <f t="shared" si="20"/>
        <v>0.29804658746239432</v>
      </c>
      <c r="AW69" s="2">
        <f t="shared" si="21"/>
        <v>4.7507206294674642</v>
      </c>
      <c r="AX69" s="2">
        <f t="shared" si="22"/>
        <v>0.25526427903221344</v>
      </c>
      <c r="AY69" s="2">
        <f t="shared" si="23"/>
        <v>2.08</v>
      </c>
      <c r="AZ69" s="2">
        <f t="shared" si="24"/>
        <v>0.10400000000000001</v>
      </c>
      <c r="BA69" s="2">
        <f t="shared" si="25"/>
        <v>0.5</v>
      </c>
      <c r="BB69" s="2">
        <f t="shared" si="26"/>
        <v>2.5000000000000001E-2</v>
      </c>
      <c r="BC69" s="2">
        <f t="shared" si="27"/>
        <v>0.11353357417740864</v>
      </c>
      <c r="BD69" s="2">
        <f t="shared" si="28"/>
        <v>4.20074224456412E-2</v>
      </c>
      <c r="BE69" t="s">
        <v>320</v>
      </c>
      <c r="BF69" t="str">
        <f>VLOOKUP(C69,[1]Data!$E$5:$H$194,4,FALSE)</f>
        <v>OtC</v>
      </c>
    </row>
    <row r="70" spans="1:62" x14ac:dyDescent="0.2">
      <c r="A70" t="s">
        <v>692</v>
      </c>
      <c r="B70" t="s">
        <v>161</v>
      </c>
      <c r="C70" t="s">
        <v>488</v>
      </c>
      <c r="D70">
        <f t="shared" si="29"/>
        <v>38</v>
      </c>
      <c r="E70" s="9">
        <v>6.3532820855423111</v>
      </c>
      <c r="F70" s="9">
        <v>0.25526427903221344</v>
      </c>
      <c r="G70" s="33">
        <v>3.2612572094754544</v>
      </c>
      <c r="H70" s="33">
        <v>0.30450265322083853</v>
      </c>
      <c r="I70" s="33">
        <v>-4.2449475006547388E-2</v>
      </c>
      <c r="J70" s="33">
        <v>0.29739641517343041</v>
      </c>
      <c r="K70" s="9">
        <v>5.2120559933108286</v>
      </c>
      <c r="L70">
        <v>0.36499999999999999</v>
      </c>
      <c r="M70" s="9">
        <v>1.4419029591843193</v>
      </c>
      <c r="N70">
        <v>0.24099999999999999</v>
      </c>
      <c r="O70" s="9">
        <v>-1.2683661573373115</v>
      </c>
      <c r="P70" s="17">
        <v>3.5682263772915087E-3</v>
      </c>
      <c r="Q70" s="33">
        <v>0.1003093462343711</v>
      </c>
      <c r="R70" s="33">
        <v>3.7114458106717305E-2</v>
      </c>
      <c r="S70" s="2">
        <v>0.40892637794239978</v>
      </c>
      <c r="T70" s="9">
        <v>-0.24924618006235255</v>
      </c>
      <c r="U70" s="9">
        <v>-1.1340213348003392</v>
      </c>
      <c r="V70" s="33">
        <v>-1.1252543710965488</v>
      </c>
      <c r="W70" s="9">
        <v>4.139958</v>
      </c>
      <c r="X70" s="9">
        <v>2.4148244999999999</v>
      </c>
      <c r="Y70" s="9">
        <v>1.7143929092983776</v>
      </c>
      <c r="Z70" s="17">
        <v>6117342</v>
      </c>
      <c r="AA70" s="6">
        <v>42719</v>
      </c>
      <c r="AB70" s="7">
        <v>0.375</v>
      </c>
      <c r="AC70">
        <v>-562</v>
      </c>
      <c r="AD70">
        <v>1498</v>
      </c>
      <c r="AE70">
        <v>4</v>
      </c>
      <c r="AF70">
        <v>-2</v>
      </c>
      <c r="AH70">
        <v>222</v>
      </c>
      <c r="AI70" t="s">
        <v>280</v>
      </c>
      <c r="AJ70">
        <v>12.07</v>
      </c>
      <c r="AK70">
        <v>19.84</v>
      </c>
      <c r="AL70">
        <v>0.92</v>
      </c>
      <c r="AM70">
        <v>0.24</v>
      </c>
      <c r="AN70">
        <v>41.07</v>
      </c>
      <c r="AO70">
        <v>0.56999999999999995</v>
      </c>
      <c r="AP70">
        <v>24.84</v>
      </c>
      <c r="AQ70">
        <v>0</v>
      </c>
      <c r="AR70">
        <v>99.54</v>
      </c>
      <c r="AT70" t="s">
        <v>257</v>
      </c>
      <c r="AU70" s="2">
        <f t="shared" si="19"/>
        <v>-4.2449475006547388E-2</v>
      </c>
      <c r="AV70" s="2">
        <f t="shared" si="20"/>
        <v>0.29739641517343041</v>
      </c>
      <c r="AW70" s="2">
        <f t="shared" si="21"/>
        <v>6.3532820855423111</v>
      </c>
      <c r="AX70" s="2">
        <f t="shared" si="22"/>
        <v>0.25526427903221344</v>
      </c>
      <c r="AY70" s="2">
        <f t="shared" si="23"/>
        <v>0.92</v>
      </c>
      <c r="AZ70" s="2">
        <f t="shared" si="24"/>
        <v>4.6000000000000006E-2</v>
      </c>
      <c r="BA70" s="2">
        <f t="shared" si="25"/>
        <v>0.24</v>
      </c>
      <c r="BB70" s="2">
        <f t="shared" si="26"/>
        <v>1.2E-2</v>
      </c>
      <c r="BC70" s="2">
        <f t="shared" si="27"/>
        <v>0.1003093462343711</v>
      </c>
      <c r="BD70" s="2">
        <f t="shared" si="28"/>
        <v>3.7114458106717305E-2</v>
      </c>
      <c r="BE70" t="s">
        <v>320</v>
      </c>
      <c r="BF70" t="str">
        <f>VLOOKUP(C70,[1]Data!$E$5:$H$194,4,FALSE)</f>
        <v>OtC</v>
      </c>
    </row>
    <row r="71" spans="1:62" x14ac:dyDescent="0.2">
      <c r="A71" t="s">
        <v>693</v>
      </c>
      <c r="B71" t="s">
        <v>165</v>
      </c>
      <c r="C71" t="s">
        <v>489</v>
      </c>
      <c r="D71">
        <f t="shared" si="29"/>
        <v>39</v>
      </c>
      <c r="E71" s="9">
        <v>1.8169956921427755</v>
      </c>
      <c r="F71" s="9">
        <v>0.25526427903221344</v>
      </c>
      <c r="G71" s="33">
        <v>1.2382944593838374</v>
      </c>
      <c r="H71" s="33">
        <v>0.30583907670996879</v>
      </c>
      <c r="I71" s="33">
        <v>0.29345669946959418</v>
      </c>
      <c r="J71" s="33">
        <v>0.29876462772939388</v>
      </c>
      <c r="K71" s="9">
        <v>0.77773363281685504</v>
      </c>
      <c r="L71">
        <v>0.40500000000000003</v>
      </c>
      <c r="M71" s="9">
        <v>-0.55314369542062725</v>
      </c>
      <c r="N71">
        <v>0.28299999999999997</v>
      </c>
      <c r="O71" s="9">
        <v>-0.95756518448539185</v>
      </c>
      <c r="P71" s="17">
        <v>4.5395235585118437E-3</v>
      </c>
      <c r="Q71" s="33">
        <v>0.12657071649248133</v>
      </c>
      <c r="R71" s="33">
        <v>4.6831165102218096E-2</v>
      </c>
      <c r="S71" s="2">
        <v>0.27303995050837743</v>
      </c>
      <c r="T71" s="9">
        <v>-0.15251638932387879</v>
      </c>
      <c r="U71" s="9">
        <v>-1.0373771495142403</v>
      </c>
      <c r="V71" s="33">
        <v>-1.1252543710965488</v>
      </c>
      <c r="W71" s="9">
        <v>4.6008889999999996</v>
      </c>
      <c r="X71" s="9">
        <v>2.4347344999999998</v>
      </c>
      <c r="Y71" s="9">
        <v>1.8896881774994359</v>
      </c>
      <c r="Z71" s="17">
        <v>8578284</v>
      </c>
      <c r="AA71" s="6">
        <v>42719</v>
      </c>
      <c r="AB71" s="7">
        <v>0.39513888888888887</v>
      </c>
      <c r="AC71">
        <v>-209</v>
      </c>
      <c r="AD71">
        <v>1496</v>
      </c>
      <c r="AE71">
        <v>3</v>
      </c>
      <c r="AF71">
        <v>-2</v>
      </c>
      <c r="AH71">
        <v>222</v>
      </c>
      <c r="AI71" t="s">
        <v>282</v>
      </c>
      <c r="AJ71">
        <v>10.38</v>
      </c>
      <c r="AK71">
        <v>8.5299999999999994</v>
      </c>
      <c r="AL71">
        <v>0.35</v>
      </c>
      <c r="AM71">
        <v>0</v>
      </c>
      <c r="AN71">
        <v>57.56</v>
      </c>
      <c r="AO71">
        <v>0</v>
      </c>
      <c r="AP71">
        <v>22.25</v>
      </c>
      <c r="AQ71">
        <v>0</v>
      </c>
      <c r="AR71">
        <v>99.08</v>
      </c>
      <c r="AT71" t="s">
        <v>257</v>
      </c>
      <c r="AU71" s="2">
        <f t="shared" si="19"/>
        <v>0.29345669946959418</v>
      </c>
      <c r="AV71" s="2">
        <f t="shared" si="20"/>
        <v>0.29876462772939388</v>
      </c>
      <c r="AW71" s="2">
        <f t="shared" si="21"/>
        <v>1.8169956921427755</v>
      </c>
      <c r="AX71" s="2">
        <f t="shared" si="22"/>
        <v>0.25526427903221344</v>
      </c>
      <c r="AY71" s="2">
        <f t="shared" si="23"/>
        <v>0.35</v>
      </c>
      <c r="AZ71" s="2">
        <f t="shared" si="24"/>
        <v>1.7499999999999998E-2</v>
      </c>
      <c r="BA71" s="2">
        <f t="shared" si="25"/>
        <v>0</v>
      </c>
      <c r="BB71" s="2">
        <f t="shared" si="26"/>
        <v>0</v>
      </c>
      <c r="BC71" s="2">
        <f t="shared" si="27"/>
        <v>0.12657071649248133</v>
      </c>
      <c r="BD71" s="2">
        <f t="shared" si="28"/>
        <v>4.6831165102218096E-2</v>
      </c>
      <c r="BE71" t="s">
        <v>320</v>
      </c>
      <c r="BF71" t="str">
        <f>VLOOKUP(C71,[1]Data!$E$5:$H$194,4,FALSE)</f>
        <v>OtC</v>
      </c>
    </row>
    <row r="72" spans="1:62" x14ac:dyDescent="0.2">
      <c r="A72" t="s">
        <v>694</v>
      </c>
      <c r="B72" t="s">
        <v>166</v>
      </c>
      <c r="C72" t="s">
        <v>490</v>
      </c>
      <c r="D72">
        <f t="shared" si="29"/>
        <v>40</v>
      </c>
      <c r="E72" s="9">
        <v>4.9207517220497543</v>
      </c>
      <c r="F72" s="9">
        <v>0.25526427903221344</v>
      </c>
      <c r="G72" s="33">
        <v>2.433383863754468</v>
      </c>
      <c r="H72" s="33">
        <v>0.30424000206653701</v>
      </c>
      <c r="I72" s="33">
        <v>-0.12540703171140422</v>
      </c>
      <c r="J72" s="33">
        <v>0.29712748239926173</v>
      </c>
      <c r="K72" s="9">
        <v>3.8801659489562845</v>
      </c>
      <c r="L72">
        <v>0.28599999999999998</v>
      </c>
      <c r="M72" s="9">
        <v>0.67272185005233176</v>
      </c>
      <c r="N72">
        <v>0.16700000000000001</v>
      </c>
      <c r="O72" s="9">
        <v>-1.3449644434049364</v>
      </c>
      <c r="P72" s="17">
        <v>3.4074117426644438E-3</v>
      </c>
      <c r="Q72" s="33">
        <v>9.4308294133536613E-2</v>
      </c>
      <c r="R72" s="33">
        <v>3.4894068829408549E-2</v>
      </c>
      <c r="S72" s="2">
        <v>0.27038706358759373</v>
      </c>
      <c r="T72" s="9">
        <v>-0.1506279505625843</v>
      </c>
      <c r="U72" s="9">
        <v>-1.0354903820131156</v>
      </c>
      <c r="V72" s="33">
        <v>-1.1252543710965488</v>
      </c>
      <c r="W72" s="9">
        <v>4.0180999999999996</v>
      </c>
      <c r="X72" s="9">
        <v>2.4527274999999999</v>
      </c>
      <c r="Y72" s="9">
        <v>1.6382170461251808</v>
      </c>
      <c r="Z72" s="17">
        <v>5582080</v>
      </c>
      <c r="AA72" s="6">
        <v>42719</v>
      </c>
      <c r="AB72" s="7">
        <v>0.40069444444444446</v>
      </c>
      <c r="AC72">
        <v>-42</v>
      </c>
      <c r="AD72">
        <v>1501</v>
      </c>
      <c r="AE72">
        <v>2</v>
      </c>
      <c r="AF72">
        <v>-1</v>
      </c>
      <c r="AH72">
        <v>222</v>
      </c>
      <c r="AI72" t="s">
        <v>283</v>
      </c>
      <c r="AJ72">
        <v>11.19</v>
      </c>
      <c r="AK72">
        <v>20.39</v>
      </c>
      <c r="AL72">
        <v>2.15</v>
      </c>
      <c r="AM72">
        <v>0</v>
      </c>
      <c r="AN72">
        <v>36.29</v>
      </c>
      <c r="AO72">
        <v>0</v>
      </c>
      <c r="AP72">
        <v>29.33</v>
      </c>
      <c r="AR72">
        <v>99.35</v>
      </c>
      <c r="AT72" t="s">
        <v>257</v>
      </c>
      <c r="AU72" s="2">
        <f t="shared" si="19"/>
        <v>-0.12540703171140422</v>
      </c>
      <c r="AV72" s="2">
        <f t="shared" si="20"/>
        <v>0.29712748239926173</v>
      </c>
      <c r="AW72" s="2">
        <f t="shared" si="21"/>
        <v>4.9207517220497543</v>
      </c>
      <c r="AX72" s="2">
        <f t="shared" si="22"/>
        <v>0.25526427903221344</v>
      </c>
      <c r="AY72" s="2">
        <f t="shared" si="23"/>
        <v>2.15</v>
      </c>
      <c r="AZ72" s="2">
        <f t="shared" si="24"/>
        <v>0.1075</v>
      </c>
      <c r="BA72" s="2">
        <f t="shared" si="25"/>
        <v>0</v>
      </c>
      <c r="BB72" s="2">
        <f t="shared" si="26"/>
        <v>0</v>
      </c>
      <c r="BC72" s="2">
        <f t="shared" si="27"/>
        <v>9.4308294133536613E-2</v>
      </c>
      <c r="BD72" s="2">
        <f t="shared" si="28"/>
        <v>3.4894068829408549E-2</v>
      </c>
      <c r="BE72" t="s">
        <v>320</v>
      </c>
      <c r="BF72" t="str">
        <f>VLOOKUP(C72,[1]Data!$E$5:$H$194,4,FALSE)</f>
        <v>OtC</v>
      </c>
      <c r="BG72">
        <v>699.87199999999996</v>
      </c>
      <c r="BH72">
        <v>60.627699999999997</v>
      </c>
      <c r="BI72">
        <v>567.08199999999999</v>
      </c>
      <c r="BJ72">
        <v>122.17700000000001</v>
      </c>
    </row>
    <row r="73" spans="1:62" x14ac:dyDescent="0.2">
      <c r="A73" t="s">
        <v>572</v>
      </c>
      <c r="B73" t="s">
        <v>179</v>
      </c>
      <c r="C73" t="s">
        <v>371</v>
      </c>
      <c r="D73">
        <f t="shared" si="29"/>
        <v>41</v>
      </c>
      <c r="E73" s="9">
        <v>-3.9187409514763738</v>
      </c>
      <c r="F73" s="9">
        <v>0.25753555409517781</v>
      </c>
      <c r="G73" s="33">
        <v>-1.1047288139131028</v>
      </c>
      <c r="H73" s="33">
        <v>0.28723274501846002</v>
      </c>
      <c r="I73" s="33">
        <v>0.93301648085461153</v>
      </c>
      <c r="J73" s="33">
        <v>0.29446156028094711</v>
      </c>
      <c r="K73" s="9">
        <v>-4.1772019488590759</v>
      </c>
      <c r="L73">
        <v>0.28799999999999998</v>
      </c>
      <c r="M73" s="9">
        <v>-2.6475343420382038</v>
      </c>
      <c r="N73">
        <v>0.20799999999999999</v>
      </c>
      <c r="O73" s="9">
        <v>-0.47538932863148409</v>
      </c>
      <c r="P73" s="17">
        <v>1.2939437900750689E-2</v>
      </c>
      <c r="Q73" s="33">
        <v>0.35607430910082138</v>
      </c>
      <c r="R73" s="33">
        <v>0.1317474943673039</v>
      </c>
      <c r="S73" s="2">
        <v>0.12527716692023907</v>
      </c>
      <c r="T73" s="9">
        <v>-4.7332498590164473E-2</v>
      </c>
      <c r="U73" s="9">
        <v>-0.25947782375668194</v>
      </c>
      <c r="V73" s="33">
        <v>-1.0584224342759141</v>
      </c>
      <c r="W73" s="9">
        <v>4.3402919999999998</v>
      </c>
      <c r="X73" s="9">
        <v>2.4668875000000003</v>
      </c>
      <c r="Y73" s="9">
        <v>1.759420322167103</v>
      </c>
      <c r="Z73" s="17">
        <v>22765910</v>
      </c>
      <c r="AA73" s="6">
        <v>42718</v>
      </c>
      <c r="AB73" s="7">
        <v>0.23333333333333331</v>
      </c>
      <c r="AC73">
        <v>-1379</v>
      </c>
      <c r="AD73">
        <v>935</v>
      </c>
      <c r="AE73">
        <v>23</v>
      </c>
      <c r="AF73">
        <v>-75</v>
      </c>
      <c r="AH73">
        <v>179</v>
      </c>
      <c r="AI73" t="s">
        <v>229</v>
      </c>
      <c r="AJ73">
        <v>2.44</v>
      </c>
      <c r="AK73">
        <v>5.49</v>
      </c>
      <c r="AL73">
        <v>3.46</v>
      </c>
      <c r="AM73">
        <v>0.63</v>
      </c>
      <c r="AN73">
        <v>57.12</v>
      </c>
      <c r="AO73">
        <v>0.34</v>
      </c>
      <c r="AP73">
        <v>30.39</v>
      </c>
      <c r="AQ73">
        <v>0.3</v>
      </c>
      <c r="AR73">
        <v>100.17</v>
      </c>
      <c r="AS73">
        <v>34</v>
      </c>
      <c r="AT73" t="s">
        <v>223</v>
      </c>
      <c r="AU73" s="2">
        <f t="shared" ref="AU73:AU104" si="30">I73</f>
        <v>0.93301648085461153</v>
      </c>
      <c r="AV73" s="2">
        <f t="shared" ref="AV73:AV104" si="31">J73</f>
        <v>0.29446156028094711</v>
      </c>
      <c r="AW73" s="2">
        <f t="shared" ref="AW73:AW104" si="32">E73</f>
        <v>-3.9187409514763738</v>
      </c>
      <c r="AX73" s="2">
        <f t="shared" ref="AX73:AX104" si="33">F73</f>
        <v>0.25753555409517781</v>
      </c>
      <c r="AY73" s="2">
        <f t="shared" ref="AY73:AY104" si="34">AL73</f>
        <v>3.46</v>
      </c>
      <c r="AZ73" s="2">
        <f t="shared" ref="AZ73:AZ104" si="35">0.05*AY73</f>
        <v>0.17300000000000001</v>
      </c>
      <c r="BA73" s="2">
        <f t="shared" ref="BA73:BA104" si="36">AM73</f>
        <v>0.63</v>
      </c>
      <c r="BB73" s="2">
        <f t="shared" ref="BB73:BB104" si="37">0.05*BA73</f>
        <v>3.15E-2</v>
      </c>
      <c r="BC73" s="2">
        <f t="shared" ref="BC73:BC104" si="38">Q73</f>
        <v>0.35607430910082138</v>
      </c>
      <c r="BD73" s="2">
        <f t="shared" ref="BD73:BD104" si="39">R73</f>
        <v>0.1317474943673039</v>
      </c>
      <c r="BE73" t="s">
        <v>314</v>
      </c>
      <c r="BF73" t="s">
        <v>534</v>
      </c>
    </row>
    <row r="74" spans="1:62" x14ac:dyDescent="0.2">
      <c r="A74" t="s">
        <v>573</v>
      </c>
      <c r="B74" t="s">
        <v>27</v>
      </c>
      <c r="C74" t="s">
        <v>372</v>
      </c>
      <c r="D74">
        <f t="shared" si="29"/>
        <v>42</v>
      </c>
      <c r="E74" s="9">
        <v>-2.1926569697191534</v>
      </c>
      <c r="F74" s="9">
        <v>0.26057244838428251</v>
      </c>
      <c r="G74" s="33">
        <v>-0.23459303325867875</v>
      </c>
      <c r="H74" s="33">
        <v>0.35918077171982044</v>
      </c>
      <c r="I74" s="33">
        <v>0.905588590995281</v>
      </c>
      <c r="J74" s="33">
        <v>0.28109059077556353</v>
      </c>
      <c r="K74" s="9">
        <v>-3.0824003378644451</v>
      </c>
      <c r="L74">
        <v>0.37</v>
      </c>
      <c r="M74" s="9">
        <v>-2.0753554662584035</v>
      </c>
      <c r="N74">
        <v>0.222</v>
      </c>
      <c r="O74" s="9">
        <v>-0.47250729056889207</v>
      </c>
      <c r="P74" s="17">
        <v>1.2701595469268754E-2</v>
      </c>
      <c r="Q74" s="33">
        <v>0.34766588919513952</v>
      </c>
      <c r="R74" s="33">
        <v>0.12863637900220162</v>
      </c>
      <c r="S74" s="2">
        <v>0.14680430161185817</v>
      </c>
      <c r="T74" s="9">
        <v>-6.2656436920431435E-2</v>
      </c>
      <c r="U74" s="9">
        <v>-0.89169855720161451</v>
      </c>
      <c r="V74" s="33">
        <v>-1.0349410279595705</v>
      </c>
      <c r="W74" s="9">
        <v>4.8017899999999996</v>
      </c>
      <c r="X74" s="9">
        <v>2.4801090000000001</v>
      </c>
      <c r="Y74" s="9">
        <v>1.9361205495403626</v>
      </c>
      <c r="Z74" s="17">
        <v>24591820</v>
      </c>
      <c r="AA74" s="6">
        <v>42717</v>
      </c>
      <c r="AB74" s="7">
        <v>0.88888888888888884</v>
      </c>
      <c r="AC74">
        <v>-835</v>
      </c>
      <c r="AD74">
        <v>-1209</v>
      </c>
      <c r="AE74">
        <v>-10</v>
      </c>
      <c r="AF74">
        <v>-20</v>
      </c>
      <c r="AH74">
        <v>218</v>
      </c>
      <c r="AI74" t="s">
        <v>283</v>
      </c>
      <c r="AJ74">
        <v>3.69</v>
      </c>
      <c r="AK74">
        <v>5.35</v>
      </c>
      <c r="AL74">
        <v>3.57</v>
      </c>
      <c r="AM74">
        <v>0.77</v>
      </c>
      <c r="AN74">
        <v>57.01</v>
      </c>
      <c r="AO74">
        <v>0.74</v>
      </c>
      <c r="AP74">
        <v>28.15</v>
      </c>
      <c r="AQ74">
        <v>0.52</v>
      </c>
      <c r="AR74">
        <v>99.81</v>
      </c>
      <c r="AT74" t="s">
        <v>257</v>
      </c>
      <c r="AU74" s="2">
        <f t="shared" si="30"/>
        <v>0.905588590995281</v>
      </c>
      <c r="AV74" s="2">
        <f t="shared" si="31"/>
        <v>0.28109059077556353</v>
      </c>
      <c r="AW74" s="2">
        <f t="shared" si="32"/>
        <v>-2.1926569697191534</v>
      </c>
      <c r="AX74" s="2">
        <f t="shared" si="33"/>
        <v>0.26057244838428251</v>
      </c>
      <c r="AY74" s="2">
        <f t="shared" si="34"/>
        <v>3.57</v>
      </c>
      <c r="AZ74" s="2">
        <f t="shared" si="35"/>
        <v>0.17849999999999999</v>
      </c>
      <c r="BA74" s="2">
        <f t="shared" si="36"/>
        <v>0.77</v>
      </c>
      <c r="BB74" s="2">
        <f t="shared" si="37"/>
        <v>3.8500000000000006E-2</v>
      </c>
      <c r="BC74" s="2">
        <f t="shared" si="38"/>
        <v>0.34766588919513952</v>
      </c>
      <c r="BD74" s="2">
        <f t="shared" si="39"/>
        <v>0.12863637900220162</v>
      </c>
      <c r="BE74" t="s">
        <v>314</v>
      </c>
      <c r="BF74" t="str">
        <f>VLOOKUP(C74,[1]Data!$E$5:$H$194,4,FALSE)</f>
        <v>EC</v>
      </c>
      <c r="BG74">
        <v>670.62950000000001</v>
      </c>
      <c r="BH74">
        <v>60.490949999999998</v>
      </c>
      <c r="BI74">
        <v>539.77850000000001</v>
      </c>
      <c r="BJ74">
        <v>125.874</v>
      </c>
    </row>
    <row r="75" spans="1:62" x14ac:dyDescent="0.2">
      <c r="A75" t="s">
        <v>574</v>
      </c>
      <c r="B75" t="s">
        <v>28</v>
      </c>
      <c r="C75" t="s">
        <v>373</v>
      </c>
      <c r="D75">
        <f t="shared" si="29"/>
        <v>43</v>
      </c>
      <c r="E75" s="9">
        <v>1.768116281464005</v>
      </c>
      <c r="F75" s="9">
        <v>0.26057244838428251</v>
      </c>
      <c r="G75" s="33">
        <v>1.5535169948652783</v>
      </c>
      <c r="H75" s="33">
        <v>0.34895923703508741</v>
      </c>
      <c r="I75" s="33">
        <v>0.63409652850399567</v>
      </c>
      <c r="J75" s="33">
        <v>0.26790603308141436</v>
      </c>
      <c r="K75" s="9">
        <v>0.82265364443992983</v>
      </c>
      <c r="L75">
        <v>0.39400000000000002</v>
      </c>
      <c r="M75" s="9">
        <v>-0.23145057323335433</v>
      </c>
      <c r="N75">
        <v>0.247</v>
      </c>
      <c r="O75" s="9">
        <v>-0.65923046834211785</v>
      </c>
      <c r="P75" s="17">
        <v>9.4627881363950825E-3</v>
      </c>
      <c r="Q75" s="33">
        <v>0.26076586003425639</v>
      </c>
      <c r="R75" s="33">
        <v>9.6483368212674864E-2</v>
      </c>
      <c r="S75" s="2">
        <v>0.22004879007325448</v>
      </c>
      <c r="T75" s="9">
        <v>-0.11479500716180011</v>
      </c>
      <c r="U75" s="9">
        <v>-0.94379389966370297</v>
      </c>
      <c r="V75" s="33">
        <v>-1.0349410279595705</v>
      </c>
      <c r="W75" s="9">
        <v>4.5748350000000002</v>
      </c>
      <c r="X75" s="9">
        <v>2.4634454999999997</v>
      </c>
      <c r="Y75" s="9">
        <v>1.857087968863123</v>
      </c>
      <c r="Z75" s="17">
        <v>17573230</v>
      </c>
      <c r="AA75" s="6">
        <v>42717</v>
      </c>
      <c r="AB75" s="7">
        <v>0.89375000000000004</v>
      </c>
      <c r="AC75">
        <v>-591</v>
      </c>
      <c r="AD75">
        <v>-1240</v>
      </c>
      <c r="AE75">
        <v>-10</v>
      </c>
      <c r="AF75">
        <v>-22</v>
      </c>
      <c r="AH75">
        <v>218</v>
      </c>
      <c r="AI75" t="s">
        <v>284</v>
      </c>
      <c r="AJ75">
        <v>4.08</v>
      </c>
      <c r="AK75">
        <v>11</v>
      </c>
      <c r="AL75">
        <v>0.78</v>
      </c>
      <c r="AM75">
        <v>0.66</v>
      </c>
      <c r="AN75">
        <v>55.48</v>
      </c>
      <c r="AO75">
        <v>0.7</v>
      </c>
      <c r="AP75">
        <v>28.05</v>
      </c>
      <c r="AQ75">
        <v>0</v>
      </c>
      <c r="AR75">
        <v>100.74</v>
      </c>
      <c r="AT75" t="s">
        <v>257</v>
      </c>
      <c r="AU75" s="2">
        <f t="shared" si="30"/>
        <v>0.63409652850399567</v>
      </c>
      <c r="AV75" s="2">
        <f t="shared" si="31"/>
        <v>0.26790603308141436</v>
      </c>
      <c r="AW75" s="2">
        <f t="shared" si="32"/>
        <v>1.768116281464005</v>
      </c>
      <c r="AX75" s="2">
        <f t="shared" si="33"/>
        <v>0.26057244838428251</v>
      </c>
      <c r="AY75" s="2">
        <f t="shared" si="34"/>
        <v>0.78</v>
      </c>
      <c r="AZ75" s="2">
        <f t="shared" si="35"/>
        <v>3.9000000000000007E-2</v>
      </c>
      <c r="BA75" s="2">
        <f t="shared" si="36"/>
        <v>0.66</v>
      </c>
      <c r="BB75" s="2">
        <f t="shared" si="37"/>
        <v>3.3000000000000002E-2</v>
      </c>
      <c r="BC75" s="2">
        <f t="shared" si="38"/>
        <v>0.26076586003425639</v>
      </c>
      <c r="BD75" s="2">
        <f t="shared" si="39"/>
        <v>9.6483368212674864E-2</v>
      </c>
      <c r="BE75" t="s">
        <v>314</v>
      </c>
      <c r="BF75" t="str">
        <f>VLOOKUP(C75,[1]Data!$E$5:$H$194,4,FALSE)</f>
        <v>OtC-V</v>
      </c>
      <c r="BG75">
        <v>676.69499999999994</v>
      </c>
      <c r="BH75">
        <v>67.081099999999992</v>
      </c>
      <c r="BI75">
        <v>545.13499999999999</v>
      </c>
      <c r="BJ75">
        <v>136.85300000000001</v>
      </c>
    </row>
    <row r="76" spans="1:62" x14ac:dyDescent="0.2">
      <c r="A76" t="s">
        <v>575</v>
      </c>
      <c r="B76" t="s">
        <v>32</v>
      </c>
      <c r="C76" t="s">
        <v>374</v>
      </c>
      <c r="D76">
        <f t="shared" si="29"/>
        <v>44</v>
      </c>
      <c r="E76" s="9">
        <v>-2.2028109262649531</v>
      </c>
      <c r="F76" s="9">
        <v>0.26057244838428251</v>
      </c>
      <c r="G76" s="33">
        <v>-0.46806012456090951</v>
      </c>
      <c r="H76" s="33">
        <v>0.33886541933299485</v>
      </c>
      <c r="I76" s="33">
        <v>0.67740155709686611</v>
      </c>
      <c r="J76" s="33">
        <v>0.25461906030192633</v>
      </c>
      <c r="K76" s="9">
        <v>-3.1010874859272084</v>
      </c>
      <c r="L76">
        <v>0.45</v>
      </c>
      <c r="M76" s="9">
        <v>-2.0999462248415286</v>
      </c>
      <c r="N76">
        <v>0.36799999999999999</v>
      </c>
      <c r="O76" s="9">
        <v>-0.48738073215938016</v>
      </c>
      <c r="P76" s="17">
        <v>4.7529231882918943E-3</v>
      </c>
      <c r="Q76" s="33">
        <v>0.1314709623701022</v>
      </c>
      <c r="R76" s="33">
        <v>4.8644256076937814E-2</v>
      </c>
      <c r="S76" s="2">
        <v>0.15884095736578122</v>
      </c>
      <c r="T76" s="9">
        <v>-7.1224645050219318E-2</v>
      </c>
      <c r="U76" s="9">
        <v>-0.90025966148099545</v>
      </c>
      <c r="V76" s="33">
        <v>-1.0349410279595705</v>
      </c>
      <c r="W76" s="9">
        <v>4.663265</v>
      </c>
      <c r="X76" s="9">
        <v>2.4541750000000002</v>
      </c>
      <c r="Y76" s="9">
        <v>1.9001354834109221</v>
      </c>
      <c r="Z76" s="17">
        <v>9031198</v>
      </c>
      <c r="AA76" s="6">
        <v>42717</v>
      </c>
      <c r="AB76" s="7">
        <v>0.9145833333333333</v>
      </c>
      <c r="AC76">
        <v>67</v>
      </c>
      <c r="AD76">
        <v>-1315</v>
      </c>
      <c r="AE76">
        <v>-12</v>
      </c>
      <c r="AF76">
        <v>-25</v>
      </c>
      <c r="AH76">
        <v>218</v>
      </c>
      <c r="AI76" t="s">
        <v>288</v>
      </c>
      <c r="AJ76">
        <v>3.03</v>
      </c>
      <c r="AK76">
        <v>6.89</v>
      </c>
      <c r="AL76">
        <v>2.15</v>
      </c>
      <c r="AM76">
        <v>0.77</v>
      </c>
      <c r="AN76">
        <v>59.31</v>
      </c>
      <c r="AO76">
        <v>1.2</v>
      </c>
      <c r="AP76">
        <v>26.86</v>
      </c>
      <c r="AQ76">
        <v>0.53</v>
      </c>
      <c r="AR76">
        <v>100.72</v>
      </c>
      <c r="AT76" t="s">
        <v>257</v>
      </c>
      <c r="AU76" s="2">
        <f t="shared" si="30"/>
        <v>0.67740155709686611</v>
      </c>
      <c r="AV76" s="2">
        <f t="shared" si="31"/>
        <v>0.25461906030192633</v>
      </c>
      <c r="AW76" s="2">
        <f t="shared" si="32"/>
        <v>-2.2028109262649531</v>
      </c>
      <c r="AX76" s="2">
        <f t="shared" si="33"/>
        <v>0.26057244838428251</v>
      </c>
      <c r="AY76" s="2">
        <f t="shared" si="34"/>
        <v>2.15</v>
      </c>
      <c r="AZ76" s="2">
        <f t="shared" si="35"/>
        <v>0.1075</v>
      </c>
      <c r="BA76" s="2">
        <f t="shared" si="36"/>
        <v>0.77</v>
      </c>
      <c r="BB76" s="2">
        <f t="shared" si="37"/>
        <v>3.8500000000000006E-2</v>
      </c>
      <c r="BC76" s="2">
        <f t="shared" si="38"/>
        <v>0.1314709623701022</v>
      </c>
      <c r="BD76" s="2">
        <f t="shared" si="39"/>
        <v>4.8644256076937814E-2</v>
      </c>
      <c r="BE76" t="s">
        <v>314</v>
      </c>
      <c r="BF76" t="str">
        <f>VLOOKUP(C76,[1]Data!$E$5:$H$194,4,FALSE)</f>
        <v>EC</v>
      </c>
      <c r="BG76">
        <v>674.38766666666663</v>
      </c>
      <c r="BH76">
        <v>57.85456666666667</v>
      </c>
      <c r="BI76">
        <v>536.79333333333341</v>
      </c>
      <c r="BJ76">
        <v>134.28433333333336</v>
      </c>
    </row>
    <row r="77" spans="1:62" x14ac:dyDescent="0.2">
      <c r="A77" t="s">
        <v>576</v>
      </c>
      <c r="B77" t="s">
        <v>42</v>
      </c>
      <c r="C77" t="s">
        <v>375</v>
      </c>
      <c r="D77">
        <f t="shared" si="29"/>
        <v>45</v>
      </c>
      <c r="E77" s="9">
        <v>-2.7349027630483302</v>
      </c>
      <c r="F77" s="9">
        <v>0.26793230630484288</v>
      </c>
      <c r="G77" s="33">
        <v>-0.6950953946072147</v>
      </c>
      <c r="H77" s="33">
        <v>0.31939741133373306</v>
      </c>
      <c r="I77" s="33">
        <v>0.72705404217791703</v>
      </c>
      <c r="J77" s="33">
        <v>0.27119638434103149</v>
      </c>
      <c r="K77" s="9">
        <v>-3.6398408843579944</v>
      </c>
      <c r="L77">
        <v>0.443</v>
      </c>
      <c r="M77" s="9">
        <v>-2.3812110695056212</v>
      </c>
      <c r="N77">
        <v>0.30099999999999999</v>
      </c>
      <c r="O77" s="9">
        <v>-0.4884938096394642</v>
      </c>
      <c r="P77" s="17">
        <v>6.9117580424501368E-3</v>
      </c>
      <c r="Q77" s="33">
        <v>0.19555330131866963</v>
      </c>
      <c r="R77" s="33">
        <v>7.2354721487907767E-2</v>
      </c>
      <c r="S77" s="2">
        <v>0.15508946173469071</v>
      </c>
      <c r="T77" s="9">
        <v>-6.8554169461125802E-2</v>
      </c>
      <c r="U77" s="9">
        <v>-0.90741982629982676</v>
      </c>
      <c r="V77" s="33">
        <v>-1.022654356318462</v>
      </c>
      <c r="W77" s="9">
        <v>4.5891960000000003</v>
      </c>
      <c r="X77" s="9">
        <v>2.3993739999999999</v>
      </c>
      <c r="Y77" s="9">
        <v>1.9126638864970615</v>
      </c>
      <c r="Z77" s="17">
        <v>13219870</v>
      </c>
      <c r="AA77" s="6">
        <v>42717</v>
      </c>
      <c r="AB77" s="7">
        <v>0.99861111111111101</v>
      </c>
      <c r="AC77">
        <v>-1430</v>
      </c>
      <c r="AD77">
        <v>330</v>
      </c>
      <c r="AE77">
        <v>-20</v>
      </c>
      <c r="AF77">
        <v>-6</v>
      </c>
      <c r="AH77">
        <v>219</v>
      </c>
      <c r="AI77" t="s">
        <v>290</v>
      </c>
      <c r="AJ77">
        <v>3.35</v>
      </c>
      <c r="AK77">
        <v>6.46</v>
      </c>
      <c r="AL77">
        <v>2.2999999999999998</v>
      </c>
      <c r="AM77">
        <v>0.75</v>
      </c>
      <c r="AN77">
        <v>58.97</v>
      </c>
      <c r="AO77">
        <v>0.99</v>
      </c>
      <c r="AP77">
        <v>26.38</v>
      </c>
      <c r="AQ77">
        <v>0</v>
      </c>
      <c r="AR77">
        <v>99.2</v>
      </c>
      <c r="AT77" t="s">
        <v>257</v>
      </c>
      <c r="AU77" s="2">
        <f t="shared" si="30"/>
        <v>0.72705404217791703</v>
      </c>
      <c r="AV77" s="2">
        <f t="shared" si="31"/>
        <v>0.27119638434103149</v>
      </c>
      <c r="AW77" s="2">
        <f t="shared" si="32"/>
        <v>-2.7349027630483302</v>
      </c>
      <c r="AX77" s="2">
        <f t="shared" si="33"/>
        <v>0.26793230630484288</v>
      </c>
      <c r="AY77" s="2">
        <f t="shared" si="34"/>
        <v>2.2999999999999998</v>
      </c>
      <c r="AZ77" s="2">
        <f t="shared" si="35"/>
        <v>0.11499999999999999</v>
      </c>
      <c r="BA77" s="2">
        <f t="shared" si="36"/>
        <v>0.75</v>
      </c>
      <c r="BB77" s="2">
        <f t="shared" si="37"/>
        <v>3.7500000000000006E-2</v>
      </c>
      <c r="BC77" s="2">
        <f t="shared" si="38"/>
        <v>0.19555330131866963</v>
      </c>
      <c r="BD77" s="2">
        <f t="shared" si="39"/>
        <v>7.2354721487907767E-2</v>
      </c>
      <c r="BE77" t="s">
        <v>314</v>
      </c>
      <c r="BF77" t="str">
        <f>VLOOKUP(C77,[1]Data!$E$5:$H$194,4,FALSE)</f>
        <v>EC</v>
      </c>
    </row>
    <row r="78" spans="1:62" x14ac:dyDescent="0.2">
      <c r="A78" t="s">
        <v>577</v>
      </c>
      <c r="B78" t="s">
        <v>47</v>
      </c>
      <c r="C78" t="s">
        <v>376</v>
      </c>
      <c r="D78">
        <f t="shared" si="29"/>
        <v>46</v>
      </c>
      <c r="E78" s="9">
        <v>-2.615135278397962</v>
      </c>
      <c r="F78" s="9">
        <v>0.26793230630484288</v>
      </c>
      <c r="G78" s="33">
        <v>-0.71318410967735613</v>
      </c>
      <c r="H78" s="33">
        <v>0.315547302537521</v>
      </c>
      <c r="I78" s="33">
        <v>0.64668623508958412</v>
      </c>
      <c r="J78" s="33">
        <v>0.26665121910777834</v>
      </c>
      <c r="K78" s="9">
        <v>-3.5513316164179152</v>
      </c>
      <c r="L78">
        <v>0.47</v>
      </c>
      <c r="M78" s="9">
        <v>-2.3635072143746529</v>
      </c>
      <c r="N78">
        <v>0.32200000000000001</v>
      </c>
      <c r="O78" s="9">
        <v>-0.51681477383733698</v>
      </c>
      <c r="P78" s="17">
        <v>5.0377954622636808E-3</v>
      </c>
      <c r="Q78" s="33">
        <v>0.14277331109458263</v>
      </c>
      <c r="R78" s="33">
        <v>5.2826125104995576E-2</v>
      </c>
      <c r="S78" s="2">
        <v>0.19900003954432044</v>
      </c>
      <c r="T78" s="9">
        <v>-9.9811603208828426E-2</v>
      </c>
      <c r="U78" s="9">
        <v>-0.93865103746215706</v>
      </c>
      <c r="V78" s="33">
        <v>-1.022654356318462</v>
      </c>
      <c r="W78" s="9">
        <v>4.6043310000000002</v>
      </c>
      <c r="X78" s="9">
        <v>2.3953449999999998</v>
      </c>
      <c r="Y78" s="9">
        <v>1.9221995161448562</v>
      </c>
      <c r="Z78" s="17">
        <v>9683648</v>
      </c>
      <c r="AA78" s="6">
        <v>42718</v>
      </c>
      <c r="AB78" s="7">
        <v>2.5694444444444447E-2</v>
      </c>
      <c r="AC78">
        <v>-1559</v>
      </c>
      <c r="AD78">
        <v>-23</v>
      </c>
      <c r="AE78">
        <v>-23</v>
      </c>
      <c r="AF78">
        <v>-7</v>
      </c>
      <c r="AH78">
        <v>219</v>
      </c>
      <c r="AI78" t="s">
        <v>266</v>
      </c>
      <c r="AJ78">
        <v>6.3</v>
      </c>
      <c r="AK78">
        <v>6.2</v>
      </c>
      <c r="AL78">
        <v>2.13</v>
      </c>
      <c r="AM78">
        <v>0.67</v>
      </c>
      <c r="AN78">
        <v>60.02</v>
      </c>
      <c r="AO78">
        <v>1.01</v>
      </c>
      <c r="AP78">
        <v>23.63</v>
      </c>
      <c r="AQ78">
        <v>0.49</v>
      </c>
      <c r="AR78">
        <v>100.46</v>
      </c>
      <c r="AT78" t="s">
        <v>257</v>
      </c>
      <c r="AU78" s="2">
        <f t="shared" si="30"/>
        <v>0.64668623508958412</v>
      </c>
      <c r="AV78" s="2">
        <f t="shared" si="31"/>
        <v>0.26665121910777834</v>
      </c>
      <c r="AW78" s="2">
        <f t="shared" si="32"/>
        <v>-2.615135278397962</v>
      </c>
      <c r="AX78" s="2">
        <f t="shared" si="33"/>
        <v>0.26793230630484288</v>
      </c>
      <c r="AY78" s="2">
        <f t="shared" si="34"/>
        <v>2.13</v>
      </c>
      <c r="AZ78" s="2">
        <f t="shared" si="35"/>
        <v>0.1065</v>
      </c>
      <c r="BA78" s="2">
        <f t="shared" si="36"/>
        <v>0.67</v>
      </c>
      <c r="BB78" s="2">
        <f t="shared" si="37"/>
        <v>3.3500000000000002E-2</v>
      </c>
      <c r="BC78" s="2">
        <f t="shared" si="38"/>
        <v>0.14277331109458263</v>
      </c>
      <c r="BD78" s="2">
        <f t="shared" si="39"/>
        <v>5.2826125104995576E-2</v>
      </c>
      <c r="BE78" t="s">
        <v>314</v>
      </c>
      <c r="BF78" t="str">
        <f>VLOOKUP(C78,[1]Data!$E$5:$H$194,4,FALSE)</f>
        <v>OtC-V</v>
      </c>
      <c r="BG78">
        <v>680.899</v>
      </c>
      <c r="BH78">
        <v>51.463299999999997</v>
      </c>
      <c r="BI78">
        <v>549.25800000000004</v>
      </c>
      <c r="BJ78">
        <v>102.431</v>
      </c>
    </row>
    <row r="79" spans="1:62" x14ac:dyDescent="0.2">
      <c r="A79" t="s">
        <v>579</v>
      </c>
      <c r="B79" t="s">
        <v>85</v>
      </c>
      <c r="C79" t="s">
        <v>378</v>
      </c>
      <c r="D79">
        <f t="shared" si="29"/>
        <v>47</v>
      </c>
      <c r="E79" s="9">
        <v>-2.1589226411000695</v>
      </c>
      <c r="F79" s="9">
        <v>0.43279503563910088</v>
      </c>
      <c r="G79" s="33">
        <v>-0.45041732029671433</v>
      </c>
      <c r="H79" s="33">
        <v>0.28915979080641724</v>
      </c>
      <c r="I79" s="33">
        <v>0.6722224530753218</v>
      </c>
      <c r="J79" s="33">
        <v>0.22001788737062647</v>
      </c>
      <c r="K79" s="9">
        <v>-3.1588195979562328</v>
      </c>
      <c r="L79">
        <v>0.40500000000000003</v>
      </c>
      <c r="M79" s="9">
        <v>-2.1048388334751413</v>
      </c>
      <c r="N79">
        <v>0.253</v>
      </c>
      <c r="O79" s="9">
        <v>-0.46225264253790033</v>
      </c>
      <c r="P79" s="17">
        <v>3.8535968817233904E-3</v>
      </c>
      <c r="Q79" s="33">
        <v>0.10787208058360682</v>
      </c>
      <c r="R79" s="33">
        <v>3.9912669815934526E-2</v>
      </c>
      <c r="S79" s="2">
        <v>0.17253086599499753</v>
      </c>
      <c r="T79" s="9">
        <v>-8.0969709527507733E-2</v>
      </c>
      <c r="U79" s="9">
        <v>-1.002060327585208</v>
      </c>
      <c r="V79" s="33">
        <v>-1.0277817284520818</v>
      </c>
      <c r="W79" s="9">
        <v>4.7446489999999999</v>
      </c>
      <c r="X79" s="9">
        <v>2.4251120000000004</v>
      </c>
      <c r="Y79" s="9">
        <v>1.9564659281715646</v>
      </c>
      <c r="Z79" s="17">
        <v>7539431</v>
      </c>
      <c r="AA79" s="6">
        <v>42718</v>
      </c>
      <c r="AB79" s="7">
        <v>0.78680555555555554</v>
      </c>
      <c r="AC79">
        <v>-863</v>
      </c>
      <c r="AD79">
        <v>1025</v>
      </c>
      <c r="AE79">
        <v>-26</v>
      </c>
      <c r="AF79">
        <v>-19</v>
      </c>
      <c r="AH79">
        <v>220</v>
      </c>
      <c r="AI79" t="s">
        <v>260</v>
      </c>
      <c r="AJ79">
        <v>4.4000000000000004</v>
      </c>
      <c r="AK79">
        <v>6.62</v>
      </c>
      <c r="AL79">
        <v>2.2599999999999998</v>
      </c>
      <c r="AM79">
        <v>0.7</v>
      </c>
      <c r="AN79">
        <v>59.49</v>
      </c>
      <c r="AO79">
        <v>1</v>
      </c>
      <c r="AP79">
        <v>26.12</v>
      </c>
      <c r="AQ79">
        <v>0</v>
      </c>
      <c r="AR79">
        <v>100.58</v>
      </c>
      <c r="AT79" t="s">
        <v>257</v>
      </c>
      <c r="AU79" s="2">
        <f t="shared" si="30"/>
        <v>0.6722224530753218</v>
      </c>
      <c r="AV79" s="2">
        <f t="shared" si="31"/>
        <v>0.22001788737062647</v>
      </c>
      <c r="AW79" s="2">
        <f t="shared" si="32"/>
        <v>-2.1589226411000695</v>
      </c>
      <c r="AX79" s="2">
        <f t="shared" si="33"/>
        <v>0.43279503563910088</v>
      </c>
      <c r="AY79" s="2">
        <f t="shared" si="34"/>
        <v>2.2599999999999998</v>
      </c>
      <c r="AZ79" s="2">
        <f t="shared" si="35"/>
        <v>0.11299999999999999</v>
      </c>
      <c r="BA79" s="2">
        <f t="shared" si="36"/>
        <v>0.7</v>
      </c>
      <c r="BB79" s="2">
        <f t="shared" si="37"/>
        <v>3.4999999999999996E-2</v>
      </c>
      <c r="BC79" s="2">
        <f t="shared" si="38"/>
        <v>0.10787208058360682</v>
      </c>
      <c r="BD79" s="2">
        <f t="shared" si="39"/>
        <v>3.9912669815934526E-2</v>
      </c>
      <c r="BE79" t="s">
        <v>314</v>
      </c>
      <c r="BF79" t="str">
        <f>VLOOKUP(C79,[1]Data!$E$5:$H$194,4,FALSE)</f>
        <v>EC</v>
      </c>
    </row>
    <row r="80" spans="1:62" x14ac:dyDescent="0.2">
      <c r="A80" t="s">
        <v>580</v>
      </c>
      <c r="B80" t="s">
        <v>92</v>
      </c>
      <c r="C80" t="s">
        <v>379</v>
      </c>
      <c r="D80">
        <f t="shared" si="29"/>
        <v>48</v>
      </c>
      <c r="E80" s="9">
        <v>-2.5740051212996828</v>
      </c>
      <c r="F80" s="9">
        <v>0.43279503563910088</v>
      </c>
      <c r="G80" s="33">
        <v>-0.7417675831562498</v>
      </c>
      <c r="H80" s="33">
        <v>0.28914474751306524</v>
      </c>
      <c r="I80" s="33">
        <v>0.59671507991958528</v>
      </c>
      <c r="J80" s="33">
        <v>0.21999811626061017</v>
      </c>
      <c r="K80" s="9">
        <v>-3.5648627541308615</v>
      </c>
      <c r="L80">
        <v>0.38200000000000001</v>
      </c>
      <c r="M80" s="9">
        <v>-2.3909548788908741</v>
      </c>
      <c r="N80">
        <v>0.318</v>
      </c>
      <c r="O80" s="9">
        <v>-0.53722624674282615</v>
      </c>
      <c r="P80" s="17">
        <v>3.7559692772494682E-3</v>
      </c>
      <c r="Q80" s="33">
        <v>0.107577128701084</v>
      </c>
      <c r="R80" s="33">
        <v>3.9803537619401079E-2</v>
      </c>
      <c r="S80" s="2">
        <v>0.16037423498318071</v>
      </c>
      <c r="T80" s="9">
        <v>-7.2316097860302575E-2</v>
      </c>
      <c r="U80" s="9">
        <v>-0.99341468732383476</v>
      </c>
      <c r="V80" s="33">
        <v>-1.0277817284520818</v>
      </c>
      <c r="W80" s="9">
        <v>4.6597239999999998</v>
      </c>
      <c r="X80" s="9">
        <v>2.3701544999999999</v>
      </c>
      <c r="Y80" s="9">
        <v>1.9660001067440962</v>
      </c>
      <c r="Z80" s="17">
        <v>7384236</v>
      </c>
      <c r="AA80" s="6">
        <v>42718</v>
      </c>
      <c r="AB80" s="7">
        <v>0.82013888888888886</v>
      </c>
      <c r="AC80">
        <v>113</v>
      </c>
      <c r="AD80">
        <v>1081</v>
      </c>
      <c r="AE80">
        <v>-26</v>
      </c>
      <c r="AF80">
        <v>-19</v>
      </c>
      <c r="AH80">
        <v>220</v>
      </c>
      <c r="AI80" t="s">
        <v>264</v>
      </c>
      <c r="AJ80">
        <v>3.31</v>
      </c>
      <c r="AK80">
        <v>7.08</v>
      </c>
      <c r="AL80">
        <v>2.2200000000000002</v>
      </c>
      <c r="AM80">
        <v>0.75</v>
      </c>
      <c r="AN80">
        <v>59.74</v>
      </c>
      <c r="AO80">
        <v>1.1299999999999999</v>
      </c>
      <c r="AP80">
        <v>26.65</v>
      </c>
      <c r="AQ80">
        <v>0.56000000000000005</v>
      </c>
      <c r="AR80">
        <v>101.44</v>
      </c>
      <c r="AT80" t="s">
        <v>257</v>
      </c>
      <c r="AU80" s="2">
        <f t="shared" si="30"/>
        <v>0.59671507991958528</v>
      </c>
      <c r="AV80" s="2">
        <f t="shared" si="31"/>
        <v>0.21999811626061017</v>
      </c>
      <c r="AW80" s="2">
        <f t="shared" si="32"/>
        <v>-2.5740051212996828</v>
      </c>
      <c r="AX80" s="2">
        <f t="shared" si="33"/>
        <v>0.43279503563910088</v>
      </c>
      <c r="AY80" s="2">
        <f t="shared" si="34"/>
        <v>2.2200000000000002</v>
      </c>
      <c r="AZ80" s="2">
        <f t="shared" si="35"/>
        <v>0.11100000000000002</v>
      </c>
      <c r="BA80" s="2">
        <f t="shared" si="36"/>
        <v>0.75</v>
      </c>
      <c r="BB80" s="2">
        <f t="shared" si="37"/>
        <v>3.7500000000000006E-2</v>
      </c>
      <c r="BC80" s="2">
        <f t="shared" si="38"/>
        <v>0.107577128701084</v>
      </c>
      <c r="BD80" s="2">
        <f t="shared" si="39"/>
        <v>3.9803537619401079E-2</v>
      </c>
      <c r="BE80" t="s">
        <v>314</v>
      </c>
      <c r="BF80" t="str">
        <f>VLOOKUP(C80,[1]Data!$E$5:$H$194,4,FALSE)</f>
        <v>EC</v>
      </c>
    </row>
    <row r="81" spans="1:62" x14ac:dyDescent="0.2">
      <c r="A81" t="s">
        <v>581</v>
      </c>
      <c r="B81" t="s">
        <v>98</v>
      </c>
      <c r="C81" t="s">
        <v>380</v>
      </c>
      <c r="D81">
        <f t="shared" si="29"/>
        <v>49</v>
      </c>
      <c r="E81" s="9">
        <v>-4.2208719938459094</v>
      </c>
      <c r="F81" s="9">
        <v>0.22830118355662904</v>
      </c>
      <c r="G81" s="33">
        <v>-1.6229367452534893</v>
      </c>
      <c r="H81" s="33">
        <v>0.27630210186440651</v>
      </c>
      <c r="I81" s="33">
        <v>0.57191669154638358</v>
      </c>
      <c r="J81" s="33">
        <v>0.23490840265822477</v>
      </c>
      <c r="K81" s="9">
        <v>-4.9298714317374115</v>
      </c>
      <c r="L81">
        <v>0.51600000000000001</v>
      </c>
      <c r="M81" s="9">
        <v>-3.157700667585666</v>
      </c>
      <c r="N81">
        <v>0.29799999999999999</v>
      </c>
      <c r="O81" s="9">
        <v>-0.59416752308221188</v>
      </c>
      <c r="P81" s="17">
        <v>5.0334148518240513E-3</v>
      </c>
      <c r="Q81" s="33">
        <v>0.13574630946235072</v>
      </c>
      <c r="R81" s="33">
        <v>5.0226134501069768E-2</v>
      </c>
      <c r="S81" s="2">
        <v>3.4305245092354393E-2</v>
      </c>
      <c r="T81" s="9">
        <v>1.7425219510568128E-2</v>
      </c>
      <c r="U81" s="9">
        <v>-0.71200471866794679</v>
      </c>
      <c r="V81" s="33">
        <v>-1.0330736893617898</v>
      </c>
      <c r="W81" s="9">
        <v>5.3796179999999998</v>
      </c>
      <c r="X81" s="9">
        <v>2.5171509999999997</v>
      </c>
      <c r="Y81" s="9">
        <v>2.1371852542815271</v>
      </c>
      <c r="Z81" s="17">
        <v>10757340</v>
      </c>
      <c r="AA81" s="6">
        <v>42718</v>
      </c>
      <c r="AB81" s="7">
        <v>0.87847222222222221</v>
      </c>
      <c r="AC81">
        <v>-977</v>
      </c>
      <c r="AD81">
        <v>671</v>
      </c>
      <c r="AE81">
        <v>-25</v>
      </c>
      <c r="AF81">
        <v>-19</v>
      </c>
      <c r="AH81">
        <v>220</v>
      </c>
      <c r="AI81" t="s">
        <v>271</v>
      </c>
      <c r="AJ81">
        <v>1.74</v>
      </c>
      <c r="AK81">
        <v>0</v>
      </c>
      <c r="AL81">
        <v>1.02</v>
      </c>
      <c r="AM81">
        <v>0.85</v>
      </c>
      <c r="AN81">
        <v>66.98</v>
      </c>
      <c r="AO81">
        <v>1.1299999999999999</v>
      </c>
      <c r="AP81">
        <v>23.99</v>
      </c>
      <c r="AQ81">
        <v>4.18</v>
      </c>
      <c r="AR81">
        <v>99.89</v>
      </c>
      <c r="AT81" t="s">
        <v>257</v>
      </c>
      <c r="AU81" s="2">
        <f t="shared" si="30"/>
        <v>0.57191669154638358</v>
      </c>
      <c r="AV81" s="2">
        <f t="shared" si="31"/>
        <v>0.23490840265822477</v>
      </c>
      <c r="AW81" s="2">
        <f t="shared" si="32"/>
        <v>-4.2208719938459094</v>
      </c>
      <c r="AX81" s="2">
        <f t="shared" si="33"/>
        <v>0.22830118355662904</v>
      </c>
      <c r="AY81" s="2">
        <f t="shared" si="34"/>
        <v>1.02</v>
      </c>
      <c r="AZ81" s="2">
        <f t="shared" si="35"/>
        <v>5.1000000000000004E-2</v>
      </c>
      <c r="BA81" s="2">
        <f t="shared" si="36"/>
        <v>0.85</v>
      </c>
      <c r="BB81" s="2">
        <f t="shared" si="37"/>
        <v>4.2500000000000003E-2</v>
      </c>
      <c r="BC81" s="2">
        <f t="shared" si="38"/>
        <v>0.13574630946235072</v>
      </c>
      <c r="BD81" s="2">
        <f t="shared" si="39"/>
        <v>5.0226134501069768E-2</v>
      </c>
      <c r="BE81" t="s">
        <v>314</v>
      </c>
      <c r="BF81" t="str">
        <f>VLOOKUP(C81,[1]Data!$E$5:$H$194,4,FALSE)</f>
        <v>OtC-V</v>
      </c>
    </row>
    <row r="82" spans="1:62" x14ac:dyDescent="0.2">
      <c r="A82" t="s">
        <v>582</v>
      </c>
      <c r="B82" t="s">
        <v>105</v>
      </c>
      <c r="C82" t="s">
        <v>381</v>
      </c>
      <c r="D82">
        <f t="shared" si="29"/>
        <v>50</v>
      </c>
      <c r="E82" s="9">
        <v>-2.5182569874983018</v>
      </c>
      <c r="F82" s="9">
        <v>0.22830118355662904</v>
      </c>
      <c r="G82" s="33">
        <v>-0.73101947606368789</v>
      </c>
      <c r="H82" s="33">
        <v>0.27517946840448892</v>
      </c>
      <c r="I82" s="33">
        <v>0.57847415743542907</v>
      </c>
      <c r="J82" s="33">
        <v>0.23358691310971794</v>
      </c>
      <c r="K82" s="9">
        <v>-3.3140659594186741</v>
      </c>
      <c r="L82">
        <v>0.42899999999999999</v>
      </c>
      <c r="M82" s="9">
        <v>-2.2940626675411866</v>
      </c>
      <c r="N82">
        <v>0.28899999999999998</v>
      </c>
      <c r="O82" s="9">
        <v>-0.570748368643476</v>
      </c>
      <c r="P82" s="17">
        <v>4.1651238532747995E-3</v>
      </c>
      <c r="Q82" s="33">
        <v>0.11791817629613591</v>
      </c>
      <c r="R82" s="33">
        <v>4.3629725229570288E-2</v>
      </c>
      <c r="S82" s="2">
        <v>0.15494422558978149</v>
      </c>
      <c r="T82" s="9">
        <v>-6.8450784140236767E-2</v>
      </c>
      <c r="U82" s="9">
        <v>-0.7978180828822623</v>
      </c>
      <c r="V82" s="33">
        <v>-1.0330736893617898</v>
      </c>
      <c r="W82" s="9">
        <v>4.7215100000000003</v>
      </c>
      <c r="X82" s="9">
        <v>2.3978485000000003</v>
      </c>
      <c r="Y82" s="9">
        <v>1.9690610144886134</v>
      </c>
      <c r="Z82" s="17">
        <v>8201383</v>
      </c>
      <c r="AA82" s="6">
        <v>42718</v>
      </c>
      <c r="AB82" s="7">
        <v>0.91527777777777775</v>
      </c>
      <c r="AC82">
        <v>-268</v>
      </c>
      <c r="AD82">
        <v>-706</v>
      </c>
      <c r="AE82">
        <v>-23</v>
      </c>
      <c r="AF82">
        <v>-23</v>
      </c>
      <c r="AH82">
        <v>220</v>
      </c>
      <c r="AI82" t="s">
        <v>279</v>
      </c>
      <c r="AJ82">
        <v>3.09</v>
      </c>
      <c r="AK82">
        <v>6.78</v>
      </c>
      <c r="AL82">
        <v>2.41</v>
      </c>
      <c r="AM82">
        <v>0.78</v>
      </c>
      <c r="AN82">
        <v>58.55</v>
      </c>
      <c r="AO82">
        <v>0.97</v>
      </c>
      <c r="AP82">
        <v>26.8</v>
      </c>
      <c r="AQ82">
        <v>0</v>
      </c>
      <c r="AR82">
        <v>99.38</v>
      </c>
      <c r="AT82" t="s">
        <v>257</v>
      </c>
      <c r="AU82" s="2">
        <f t="shared" si="30"/>
        <v>0.57847415743542907</v>
      </c>
      <c r="AV82" s="2">
        <f t="shared" si="31"/>
        <v>0.23358691310971794</v>
      </c>
      <c r="AW82" s="2">
        <f t="shared" si="32"/>
        <v>-2.5182569874983018</v>
      </c>
      <c r="AX82" s="2">
        <f t="shared" si="33"/>
        <v>0.22830118355662904</v>
      </c>
      <c r="AY82" s="2">
        <f t="shared" si="34"/>
        <v>2.41</v>
      </c>
      <c r="AZ82" s="2">
        <f t="shared" si="35"/>
        <v>0.12050000000000001</v>
      </c>
      <c r="BA82" s="2">
        <f t="shared" si="36"/>
        <v>0.78</v>
      </c>
      <c r="BB82" s="2">
        <f t="shared" si="37"/>
        <v>3.9000000000000007E-2</v>
      </c>
      <c r="BC82" s="2">
        <f t="shared" si="38"/>
        <v>0.11791817629613591</v>
      </c>
      <c r="BD82" s="2">
        <f t="shared" si="39"/>
        <v>4.3629725229570288E-2</v>
      </c>
      <c r="BE82" t="s">
        <v>314</v>
      </c>
      <c r="BF82" t="str">
        <f>VLOOKUP(C82,[1]Data!$E$5:$H$194,4,FALSE)</f>
        <v>EC</v>
      </c>
    </row>
    <row r="83" spans="1:62" x14ac:dyDescent="0.2">
      <c r="A83" t="s">
        <v>583</v>
      </c>
      <c r="B83" t="s">
        <v>106</v>
      </c>
      <c r="C83" t="s">
        <v>382</v>
      </c>
      <c r="D83">
        <f t="shared" si="29"/>
        <v>51</v>
      </c>
      <c r="E83" s="9">
        <v>-2.845835720471368</v>
      </c>
      <c r="F83" s="9">
        <v>0.24906635314610576</v>
      </c>
      <c r="G83" s="33">
        <v>-0.83506565501823005</v>
      </c>
      <c r="H83" s="33">
        <v>0.20886625969219016</v>
      </c>
      <c r="I83" s="33">
        <v>0.64476891962688132</v>
      </c>
      <c r="J83" s="33">
        <v>0.21828834943071471</v>
      </c>
      <c r="K83" s="9">
        <v>-3.6899155213981385</v>
      </c>
      <c r="L83">
        <v>0.42</v>
      </c>
      <c r="M83" s="9">
        <v>-2.4458840822953314</v>
      </c>
      <c r="N83">
        <v>0.28799999999999998</v>
      </c>
      <c r="O83" s="9">
        <v>-0.52712801116829922</v>
      </c>
      <c r="P83" s="17">
        <v>7.4472795569628537E-3</v>
      </c>
      <c r="Q83" s="33">
        <v>0.20813279399361923</v>
      </c>
      <c r="R83" s="33">
        <v>7.7009133777639113E-2</v>
      </c>
      <c r="S83" s="2">
        <v>0.14992311714561263</v>
      </c>
      <c r="T83" s="9">
        <v>-6.4876543664193223E-2</v>
      </c>
      <c r="U83" s="9">
        <v>-0.8464887689023648</v>
      </c>
      <c r="V83" s="33">
        <v>-0.96678512810899342</v>
      </c>
      <c r="W83" s="9">
        <v>4.8061319999999998</v>
      </c>
      <c r="X83" s="9">
        <v>2.4290234999999996</v>
      </c>
      <c r="Y83" s="9">
        <v>1.9786272137754126</v>
      </c>
      <c r="Z83" s="17">
        <v>14735390</v>
      </c>
      <c r="AA83" s="6">
        <v>42718</v>
      </c>
      <c r="AB83" s="7">
        <v>0.95833333333333337</v>
      </c>
      <c r="AC83">
        <v>38</v>
      </c>
      <c r="AD83">
        <v>-735</v>
      </c>
      <c r="AE83">
        <v>-23</v>
      </c>
      <c r="AF83">
        <v>-21</v>
      </c>
      <c r="AH83">
        <v>220</v>
      </c>
      <c r="AI83" t="s">
        <v>280</v>
      </c>
      <c r="AJ83">
        <v>3.03</v>
      </c>
      <c r="AK83">
        <v>6.59</v>
      </c>
      <c r="AL83">
        <v>2.1800000000000002</v>
      </c>
      <c r="AM83">
        <v>0.75</v>
      </c>
      <c r="AN83">
        <v>59.81</v>
      </c>
      <c r="AO83">
        <v>1.02</v>
      </c>
      <c r="AP83">
        <v>26.74</v>
      </c>
      <c r="AQ83">
        <v>0</v>
      </c>
      <c r="AR83">
        <v>100.13</v>
      </c>
      <c r="AT83" t="s">
        <v>257</v>
      </c>
      <c r="AU83" s="2">
        <f t="shared" si="30"/>
        <v>0.64476891962688132</v>
      </c>
      <c r="AV83" s="2">
        <f t="shared" si="31"/>
        <v>0.21828834943071471</v>
      </c>
      <c r="AW83" s="2">
        <f t="shared" si="32"/>
        <v>-2.845835720471368</v>
      </c>
      <c r="AX83" s="2">
        <f t="shared" si="33"/>
        <v>0.24906635314610576</v>
      </c>
      <c r="AY83" s="2">
        <f t="shared" si="34"/>
        <v>2.1800000000000002</v>
      </c>
      <c r="AZ83" s="2">
        <f t="shared" si="35"/>
        <v>0.10900000000000001</v>
      </c>
      <c r="BA83" s="2">
        <f t="shared" si="36"/>
        <v>0.75</v>
      </c>
      <c r="BB83" s="2">
        <f t="shared" si="37"/>
        <v>3.7500000000000006E-2</v>
      </c>
      <c r="BC83" s="2">
        <f t="shared" si="38"/>
        <v>0.20813279399361923</v>
      </c>
      <c r="BD83" s="2">
        <f t="shared" si="39"/>
        <v>7.7009133777639113E-2</v>
      </c>
      <c r="BE83" t="s">
        <v>314</v>
      </c>
      <c r="BF83" t="str">
        <f>VLOOKUP(C83,[1]Data!$E$5:$H$194,4,FALSE)</f>
        <v>EC</v>
      </c>
    </row>
    <row r="84" spans="1:62" x14ac:dyDescent="0.2">
      <c r="A84" t="s">
        <v>584</v>
      </c>
      <c r="B84" t="s">
        <v>107</v>
      </c>
      <c r="C84" t="s">
        <v>383</v>
      </c>
      <c r="D84">
        <f t="shared" si="29"/>
        <v>52</v>
      </c>
      <c r="E84" s="9">
        <v>-2.5502082057653475</v>
      </c>
      <c r="F84" s="9">
        <v>0.24906635314610576</v>
      </c>
      <c r="G84" s="33">
        <v>-0.520915592080895</v>
      </c>
      <c r="H84" s="33">
        <v>0.2119844534721417</v>
      </c>
      <c r="I84" s="33">
        <v>0.80519267491708568</v>
      </c>
      <c r="J84" s="33">
        <v>0.22127380679434924</v>
      </c>
      <c r="K84" s="9">
        <v>-3.3947454738308194</v>
      </c>
      <c r="L84">
        <v>0.42299999999999999</v>
      </c>
      <c r="M84" s="9">
        <v>-2.1538364353396577</v>
      </c>
      <c r="N84">
        <v>0.251</v>
      </c>
      <c r="O84" s="9">
        <v>-0.38856878894763169</v>
      </c>
      <c r="P84" s="17">
        <v>8.1173249532016187E-3</v>
      </c>
      <c r="Q84" s="33">
        <v>0.23001096872977189</v>
      </c>
      <c r="R84" s="33">
        <v>8.5104058430015603E-2</v>
      </c>
      <c r="S84" s="2">
        <v>0.15021519576486589</v>
      </c>
      <c r="T84" s="9">
        <v>-6.508445776020011E-2</v>
      </c>
      <c r="U84" s="9">
        <v>-0.84669652047975053</v>
      </c>
      <c r="V84" s="33">
        <v>-0.96678512810899342</v>
      </c>
      <c r="W84" s="9">
        <v>4.7032610000000004</v>
      </c>
      <c r="X84" s="9">
        <v>2.3957359999999999</v>
      </c>
      <c r="Y84" s="9">
        <v>1.9631799997996442</v>
      </c>
      <c r="Z84" s="17">
        <v>15935770</v>
      </c>
      <c r="AA84" s="6">
        <v>42718</v>
      </c>
      <c r="AB84" s="7">
        <v>0.96388888888888891</v>
      </c>
      <c r="AC84">
        <v>197</v>
      </c>
      <c r="AD84">
        <v>-711</v>
      </c>
      <c r="AE84">
        <v>-23</v>
      </c>
      <c r="AF84">
        <v>-21</v>
      </c>
      <c r="AH84">
        <v>220</v>
      </c>
      <c r="AI84" t="s">
        <v>281</v>
      </c>
      <c r="AJ84">
        <v>3.02</v>
      </c>
      <c r="AK84">
        <v>6.7</v>
      </c>
      <c r="AL84">
        <v>2.37</v>
      </c>
      <c r="AM84">
        <v>0.67</v>
      </c>
      <c r="AN84">
        <v>59.89</v>
      </c>
      <c r="AO84">
        <v>0.95</v>
      </c>
      <c r="AP84">
        <v>27.25</v>
      </c>
      <c r="AQ84">
        <v>0</v>
      </c>
      <c r="AR84">
        <v>100.86</v>
      </c>
      <c r="AT84" t="s">
        <v>257</v>
      </c>
      <c r="AU84" s="2">
        <f t="shared" si="30"/>
        <v>0.80519267491708568</v>
      </c>
      <c r="AV84" s="2">
        <f t="shared" si="31"/>
        <v>0.22127380679434924</v>
      </c>
      <c r="AW84" s="2">
        <f t="shared" si="32"/>
        <v>-2.5502082057653475</v>
      </c>
      <c r="AX84" s="2">
        <f t="shared" si="33"/>
        <v>0.24906635314610576</v>
      </c>
      <c r="AY84" s="2">
        <f t="shared" si="34"/>
        <v>2.37</v>
      </c>
      <c r="AZ84" s="2">
        <f t="shared" si="35"/>
        <v>0.11850000000000001</v>
      </c>
      <c r="BA84" s="2">
        <f t="shared" si="36"/>
        <v>0.67</v>
      </c>
      <c r="BB84" s="2">
        <f t="shared" si="37"/>
        <v>3.3500000000000002E-2</v>
      </c>
      <c r="BC84" s="2">
        <f t="shared" si="38"/>
        <v>0.23001096872977189</v>
      </c>
      <c r="BD84" s="2">
        <f t="shared" si="39"/>
        <v>8.5104058430015603E-2</v>
      </c>
      <c r="BE84" t="s">
        <v>314</v>
      </c>
      <c r="BF84" t="str">
        <f>VLOOKUP(C84,[1]Data!$E$5:$H$194,4,FALSE)</f>
        <v>EC</v>
      </c>
    </row>
    <row r="85" spans="1:62" x14ac:dyDescent="0.2">
      <c r="A85" t="s">
        <v>585</v>
      </c>
      <c r="B85" t="s">
        <v>110</v>
      </c>
      <c r="C85" t="s">
        <v>384</v>
      </c>
      <c r="D85">
        <f t="shared" si="29"/>
        <v>53</v>
      </c>
      <c r="E85" s="9">
        <v>-2.0695464332626257</v>
      </c>
      <c r="F85" s="9">
        <v>0.24906635314610576</v>
      </c>
      <c r="G85" s="33">
        <v>-0.17991541231576758</v>
      </c>
      <c r="H85" s="33">
        <v>0.23227983586053683</v>
      </c>
      <c r="I85" s="33">
        <v>0.89624873298079777</v>
      </c>
      <c r="J85" s="33">
        <v>0.24078748141624459</v>
      </c>
      <c r="K85" s="9">
        <v>-2.910953111895326</v>
      </c>
      <c r="L85">
        <v>0.38800000000000001</v>
      </c>
      <c r="M85" s="9">
        <v>-1.924381665325527</v>
      </c>
      <c r="N85">
        <v>0.28599999999999998</v>
      </c>
      <c r="O85" s="9">
        <v>-0.41068604713995738</v>
      </c>
      <c r="P85" s="17">
        <v>1.1780150597995342E-2</v>
      </c>
      <c r="Q85" s="33">
        <v>0.34462601229088208</v>
      </c>
      <c r="R85" s="33">
        <v>0.12751162454762638</v>
      </c>
      <c r="S85" s="2">
        <v>0.14523140871792783</v>
      </c>
      <c r="T85" s="9">
        <v>-6.1536784256387506E-2</v>
      </c>
      <c r="U85" s="9">
        <v>-0.84315162006076694</v>
      </c>
      <c r="V85" s="33">
        <v>-0.96678512810899342</v>
      </c>
      <c r="W85" s="9">
        <v>4.617051</v>
      </c>
      <c r="X85" s="9">
        <v>2.3204775</v>
      </c>
      <c r="Y85" s="9">
        <v>1.9896986719328242</v>
      </c>
      <c r="Z85" s="17">
        <v>23438950</v>
      </c>
      <c r="AA85" s="6">
        <v>42718</v>
      </c>
      <c r="AB85" s="7">
        <v>0.97916666666666663</v>
      </c>
      <c r="AC85">
        <v>-579</v>
      </c>
      <c r="AD85">
        <v>-1002</v>
      </c>
      <c r="AE85">
        <v>-22</v>
      </c>
      <c r="AF85">
        <v>-22</v>
      </c>
      <c r="AH85">
        <v>220</v>
      </c>
      <c r="AI85" t="s">
        <v>286</v>
      </c>
      <c r="AJ85">
        <v>2.85</v>
      </c>
      <c r="AK85">
        <v>6.35</v>
      </c>
      <c r="AL85">
        <v>3</v>
      </c>
      <c r="AM85">
        <v>0.72</v>
      </c>
      <c r="AN85">
        <v>58.42</v>
      </c>
      <c r="AO85">
        <v>0.99</v>
      </c>
      <c r="AP85">
        <v>27.34</v>
      </c>
      <c r="AQ85">
        <v>0</v>
      </c>
      <c r="AR85">
        <v>99.66</v>
      </c>
      <c r="AT85" t="s">
        <v>257</v>
      </c>
      <c r="AU85" s="2">
        <f t="shared" si="30"/>
        <v>0.89624873298079777</v>
      </c>
      <c r="AV85" s="2">
        <f t="shared" si="31"/>
        <v>0.24078748141624459</v>
      </c>
      <c r="AW85" s="2">
        <f t="shared" si="32"/>
        <v>-2.0695464332626257</v>
      </c>
      <c r="AX85" s="2">
        <f t="shared" si="33"/>
        <v>0.24906635314610576</v>
      </c>
      <c r="AY85" s="2">
        <f t="shared" si="34"/>
        <v>3</v>
      </c>
      <c r="AZ85" s="2">
        <f t="shared" si="35"/>
        <v>0.15000000000000002</v>
      </c>
      <c r="BA85" s="2">
        <f t="shared" si="36"/>
        <v>0.72</v>
      </c>
      <c r="BB85" s="2">
        <f t="shared" si="37"/>
        <v>3.5999999999999997E-2</v>
      </c>
      <c r="BC85" s="2">
        <f t="shared" si="38"/>
        <v>0.34462601229088208</v>
      </c>
      <c r="BD85" s="2">
        <f t="shared" si="39"/>
        <v>0.12751162454762638</v>
      </c>
      <c r="BE85" t="s">
        <v>314</v>
      </c>
      <c r="BF85" t="str">
        <f>VLOOKUP(C85,[1]Data!$E$5:$H$194,4,FALSE)</f>
        <v>EC</v>
      </c>
    </row>
    <row r="86" spans="1:62" x14ac:dyDescent="0.2">
      <c r="A86" t="s">
        <v>586</v>
      </c>
      <c r="B86" t="s">
        <v>122</v>
      </c>
      <c r="C86" t="s">
        <v>385</v>
      </c>
      <c r="D86">
        <f t="shared" si="29"/>
        <v>54</v>
      </c>
      <c r="E86" s="9">
        <v>-1.8809757592531673</v>
      </c>
      <c r="F86" s="9">
        <v>0.31200225913981572</v>
      </c>
      <c r="G86" s="33">
        <v>-0.35603385308990987</v>
      </c>
      <c r="H86" s="33">
        <v>0.17845348054974178</v>
      </c>
      <c r="I86" s="33">
        <v>0.62207354172173712</v>
      </c>
      <c r="J86" s="33">
        <v>0.22131696265817369</v>
      </c>
      <c r="K86" s="9">
        <v>-2.7930295464693962</v>
      </c>
      <c r="L86">
        <v>0.40699999999999997</v>
      </c>
      <c r="M86" s="9">
        <v>-1.8986579103091734</v>
      </c>
      <c r="N86">
        <v>0.29199999999999998</v>
      </c>
      <c r="O86" s="9">
        <v>-0.44628254614508744</v>
      </c>
      <c r="P86" s="17">
        <v>3.6797459256066485E-3</v>
      </c>
      <c r="Q86" s="33">
        <v>0.10572199578675152</v>
      </c>
      <c r="R86" s="33">
        <v>3.9117138441098064E-2</v>
      </c>
      <c r="S86" s="2">
        <v>0.18900206362644165</v>
      </c>
      <c r="T86" s="9">
        <v>-9.269461487815589E-2</v>
      </c>
      <c r="U86" s="9">
        <v>-0.91377257127234213</v>
      </c>
      <c r="V86" s="33">
        <v>-0.9638266777119231</v>
      </c>
      <c r="W86" s="9">
        <v>4.5909950000000004</v>
      </c>
      <c r="X86" s="9">
        <v>2.3628004999999996</v>
      </c>
      <c r="Y86" s="9">
        <v>1.9430311615390301</v>
      </c>
      <c r="Z86" s="17">
        <v>7149861</v>
      </c>
      <c r="AA86" s="6">
        <v>42719</v>
      </c>
      <c r="AB86" s="7">
        <v>6.5972222222222224E-2</v>
      </c>
      <c r="AC86">
        <v>-27</v>
      </c>
      <c r="AD86">
        <v>-921</v>
      </c>
      <c r="AE86">
        <v>-14</v>
      </c>
      <c r="AF86">
        <v>-20</v>
      </c>
      <c r="AH86">
        <v>221</v>
      </c>
      <c r="AI86" t="s">
        <v>266</v>
      </c>
      <c r="AJ86">
        <v>5.86</v>
      </c>
      <c r="AK86">
        <v>5.98</v>
      </c>
      <c r="AL86">
        <v>2.2000000000000002</v>
      </c>
      <c r="AM86">
        <v>0.8</v>
      </c>
      <c r="AN86">
        <v>60.35</v>
      </c>
      <c r="AO86">
        <v>0.92</v>
      </c>
      <c r="AP86">
        <v>23.93</v>
      </c>
      <c r="AQ86">
        <v>0</v>
      </c>
      <c r="AR86">
        <v>100.05</v>
      </c>
      <c r="AT86" t="s">
        <v>257</v>
      </c>
      <c r="AU86" s="2">
        <f t="shared" si="30"/>
        <v>0.62207354172173712</v>
      </c>
      <c r="AV86" s="2">
        <f t="shared" si="31"/>
        <v>0.22131696265817369</v>
      </c>
      <c r="AW86" s="2">
        <f t="shared" si="32"/>
        <v>-1.8809757592531673</v>
      </c>
      <c r="AX86" s="2">
        <f t="shared" si="33"/>
        <v>0.31200225913981572</v>
      </c>
      <c r="AY86" s="2">
        <f t="shared" si="34"/>
        <v>2.2000000000000002</v>
      </c>
      <c r="AZ86" s="2">
        <f t="shared" si="35"/>
        <v>0.11000000000000001</v>
      </c>
      <c r="BA86" s="2">
        <f t="shared" si="36"/>
        <v>0.8</v>
      </c>
      <c r="BB86" s="2">
        <f t="shared" si="37"/>
        <v>4.0000000000000008E-2</v>
      </c>
      <c r="BC86" s="2">
        <f t="shared" si="38"/>
        <v>0.10572199578675152</v>
      </c>
      <c r="BD86" s="2">
        <f t="shared" si="39"/>
        <v>3.9117138441098064E-2</v>
      </c>
      <c r="BE86" t="s">
        <v>314</v>
      </c>
      <c r="BF86" t="str">
        <f>VLOOKUP(C86,[1]Data!$E$5:$H$194,4,FALSE)</f>
        <v>OtC-V</v>
      </c>
      <c r="BG86">
        <v>681.02099999999996</v>
      </c>
      <c r="BH86">
        <v>49.588000000000001</v>
      </c>
      <c r="BI86">
        <v>550.72749999999996</v>
      </c>
      <c r="BJ86">
        <v>95.185199999999995</v>
      </c>
    </row>
    <row r="87" spans="1:62" x14ac:dyDescent="0.2">
      <c r="A87" t="s">
        <v>587</v>
      </c>
      <c r="B87" t="s">
        <v>123</v>
      </c>
      <c r="C87" t="s">
        <v>386</v>
      </c>
      <c r="D87">
        <f t="shared" si="29"/>
        <v>55</v>
      </c>
      <c r="E87" s="9">
        <v>-2.1949004837087394</v>
      </c>
      <c r="F87" s="9">
        <v>0.31200225913981572</v>
      </c>
      <c r="G87" s="33">
        <v>-0.54095161040101924</v>
      </c>
      <c r="H87" s="33">
        <v>0.17827113397858382</v>
      </c>
      <c r="I87" s="33">
        <v>0.60039664112752522</v>
      </c>
      <c r="J87" s="33">
        <v>0.22116995828984679</v>
      </c>
      <c r="K87" s="9">
        <v>-3.0791187330450054</v>
      </c>
      <c r="L87">
        <v>0.39500000000000002</v>
      </c>
      <c r="M87" s="9">
        <v>-2.0667227801583876</v>
      </c>
      <c r="N87">
        <v>0.32700000000000001</v>
      </c>
      <c r="O87" s="9">
        <v>-0.46558103897498482</v>
      </c>
      <c r="P87" s="17">
        <v>3.5762429485517713E-3</v>
      </c>
      <c r="Q87" s="33">
        <v>0.10345044333306763</v>
      </c>
      <c r="R87" s="33">
        <v>3.8276664033235021E-2</v>
      </c>
      <c r="S87" s="2">
        <v>0.15018455039234085</v>
      </c>
      <c r="T87" s="9">
        <v>-6.5062643068862461E-2</v>
      </c>
      <c r="U87" s="9">
        <v>-0.88616328956914181</v>
      </c>
      <c r="V87" s="33">
        <v>-0.9638266777119231</v>
      </c>
      <c r="W87" s="9">
        <v>4.5754149999999996</v>
      </c>
      <c r="X87" s="9">
        <v>2.3467630000000002</v>
      </c>
      <c r="Y87" s="9">
        <v>1.9496706740305687</v>
      </c>
      <c r="Z87" s="17">
        <v>6972496</v>
      </c>
      <c r="AA87" s="6">
        <v>42719</v>
      </c>
      <c r="AB87" s="7">
        <v>7.1527777777777787E-2</v>
      </c>
      <c r="AC87">
        <v>-227</v>
      </c>
      <c r="AD87">
        <v>-929</v>
      </c>
      <c r="AE87">
        <v>-13</v>
      </c>
      <c r="AF87">
        <v>-21</v>
      </c>
      <c r="AH87">
        <v>221</v>
      </c>
      <c r="AI87" t="s">
        <v>267</v>
      </c>
      <c r="AJ87">
        <v>3.14</v>
      </c>
      <c r="AK87">
        <v>6.48</v>
      </c>
      <c r="AL87">
        <v>2.2599999999999998</v>
      </c>
      <c r="AM87">
        <v>0.78</v>
      </c>
      <c r="AN87">
        <v>59.96</v>
      </c>
      <c r="AO87">
        <v>1.06</v>
      </c>
      <c r="AP87">
        <v>26.66</v>
      </c>
      <c r="AQ87">
        <v>0.39</v>
      </c>
      <c r="AR87">
        <v>100.73</v>
      </c>
      <c r="AT87" t="s">
        <v>257</v>
      </c>
      <c r="AU87" s="2">
        <f t="shared" si="30"/>
        <v>0.60039664112752522</v>
      </c>
      <c r="AV87" s="2">
        <f t="shared" si="31"/>
        <v>0.22116995828984679</v>
      </c>
      <c r="AW87" s="2">
        <f t="shared" si="32"/>
        <v>-2.1949004837087394</v>
      </c>
      <c r="AX87" s="2">
        <f t="shared" si="33"/>
        <v>0.31200225913981572</v>
      </c>
      <c r="AY87" s="2">
        <f t="shared" si="34"/>
        <v>2.2599999999999998</v>
      </c>
      <c r="AZ87" s="2">
        <f t="shared" si="35"/>
        <v>0.11299999999999999</v>
      </c>
      <c r="BA87" s="2">
        <f t="shared" si="36"/>
        <v>0.78</v>
      </c>
      <c r="BB87" s="2">
        <f t="shared" si="37"/>
        <v>3.9000000000000007E-2</v>
      </c>
      <c r="BC87" s="2">
        <f t="shared" si="38"/>
        <v>0.10345044333306763</v>
      </c>
      <c r="BD87" s="2">
        <f t="shared" si="39"/>
        <v>3.8276664033235021E-2</v>
      </c>
      <c r="BE87" t="s">
        <v>314</v>
      </c>
      <c r="BF87" t="str">
        <f>VLOOKUP(C87,[1]Data!$E$5:$H$194,4,FALSE)</f>
        <v>EC</v>
      </c>
      <c r="BG87" t="s">
        <v>318</v>
      </c>
      <c r="BH87" t="s">
        <v>318</v>
      </c>
      <c r="BI87" t="s">
        <v>318</v>
      </c>
      <c r="BJ87" t="s">
        <v>318</v>
      </c>
    </row>
    <row r="88" spans="1:62" x14ac:dyDescent="0.2">
      <c r="A88" t="s">
        <v>588</v>
      </c>
      <c r="B88" t="s">
        <v>127</v>
      </c>
      <c r="C88" t="s">
        <v>387</v>
      </c>
      <c r="D88">
        <f t="shared" si="29"/>
        <v>56</v>
      </c>
      <c r="E88" s="9">
        <v>-2.3400326250172521</v>
      </c>
      <c r="F88" s="9">
        <v>0.31200225913981572</v>
      </c>
      <c r="G88" s="33">
        <v>-0.63205811744571072</v>
      </c>
      <c r="H88" s="33">
        <v>0.18745098327313542</v>
      </c>
      <c r="I88" s="33">
        <v>0.58475884756326035</v>
      </c>
      <c r="J88" s="33">
        <v>0.22863382157937104</v>
      </c>
      <c r="K88" s="9">
        <v>-3.2251042388368667</v>
      </c>
      <c r="L88">
        <v>0.38100000000000001</v>
      </c>
      <c r="M88" s="9">
        <v>-2.2411911362364298</v>
      </c>
      <c r="N88">
        <v>0.248</v>
      </c>
      <c r="O88" s="9">
        <v>-0.56413693204125903</v>
      </c>
      <c r="P88" s="17">
        <v>6.8057030630514171E-3</v>
      </c>
      <c r="Q88" s="33">
        <v>0.18768469217910566</v>
      </c>
      <c r="R88" s="33">
        <v>6.9443336106269099E-2</v>
      </c>
      <c r="S88" s="2">
        <v>0.15156840543858693</v>
      </c>
      <c r="T88" s="9">
        <v>-6.6047730480191733E-2</v>
      </c>
      <c r="U88" s="9">
        <v>-0.88714756807206641</v>
      </c>
      <c r="V88" s="33">
        <v>-0.9638266777119231</v>
      </c>
      <c r="W88" s="9">
        <v>4.765555</v>
      </c>
      <c r="X88" s="9">
        <v>2.4616069999999999</v>
      </c>
      <c r="Y88" s="9">
        <v>1.9359528145638196</v>
      </c>
      <c r="Z88" s="17">
        <v>13175520</v>
      </c>
      <c r="AA88" s="6">
        <v>42719</v>
      </c>
      <c r="AB88" s="7">
        <v>9.1666666666666674E-2</v>
      </c>
      <c r="AC88">
        <v>-888</v>
      </c>
      <c r="AD88">
        <v>-975</v>
      </c>
      <c r="AE88">
        <v>-10</v>
      </c>
      <c r="AF88">
        <v>-21</v>
      </c>
      <c r="AH88">
        <v>221</v>
      </c>
      <c r="AI88" t="s">
        <v>270</v>
      </c>
      <c r="AJ88">
        <v>3</v>
      </c>
      <c r="AK88">
        <v>6.79</v>
      </c>
      <c r="AL88">
        <v>2.21</v>
      </c>
      <c r="AM88">
        <v>0.84</v>
      </c>
      <c r="AN88">
        <v>60.27</v>
      </c>
      <c r="AO88">
        <v>0.91</v>
      </c>
      <c r="AP88">
        <v>26.52</v>
      </c>
      <c r="AQ88">
        <v>0.45</v>
      </c>
      <c r="AR88">
        <v>100.99</v>
      </c>
      <c r="AT88" t="s">
        <v>257</v>
      </c>
      <c r="AU88" s="2">
        <f t="shared" si="30"/>
        <v>0.58475884756326035</v>
      </c>
      <c r="AV88" s="2">
        <f t="shared" si="31"/>
        <v>0.22863382157937104</v>
      </c>
      <c r="AW88" s="2">
        <f t="shared" si="32"/>
        <v>-2.3400326250172521</v>
      </c>
      <c r="AX88" s="2">
        <f t="shared" si="33"/>
        <v>0.31200225913981572</v>
      </c>
      <c r="AY88" s="2">
        <f t="shared" si="34"/>
        <v>2.21</v>
      </c>
      <c r="AZ88" s="2">
        <f t="shared" si="35"/>
        <v>0.1105</v>
      </c>
      <c r="BA88" s="2">
        <f t="shared" si="36"/>
        <v>0.84</v>
      </c>
      <c r="BB88" s="2">
        <f t="shared" si="37"/>
        <v>4.2000000000000003E-2</v>
      </c>
      <c r="BC88" s="2">
        <f t="shared" si="38"/>
        <v>0.18768469217910566</v>
      </c>
      <c r="BD88" s="2">
        <f t="shared" si="39"/>
        <v>6.9443336106269099E-2</v>
      </c>
      <c r="BE88" t="s">
        <v>314</v>
      </c>
      <c r="BF88" t="str">
        <f>VLOOKUP(C88,[1]Data!$E$5:$H$194,4,FALSE)</f>
        <v>EC</v>
      </c>
      <c r="BG88" t="s">
        <v>318</v>
      </c>
      <c r="BH88" t="s">
        <v>318</v>
      </c>
      <c r="BI88" t="s">
        <v>318</v>
      </c>
      <c r="BJ88" t="s">
        <v>318</v>
      </c>
    </row>
    <row r="89" spans="1:62" x14ac:dyDescent="0.2">
      <c r="A89" t="s">
        <v>589</v>
      </c>
      <c r="B89" t="s">
        <v>134</v>
      </c>
      <c r="C89" t="s">
        <v>388</v>
      </c>
      <c r="D89">
        <f t="shared" si="29"/>
        <v>57</v>
      </c>
      <c r="E89" s="9">
        <v>-2.4890286555402374</v>
      </c>
      <c r="F89" s="9">
        <v>0.39199814944924721</v>
      </c>
      <c r="G89" s="33">
        <v>-0.35165015199045691</v>
      </c>
      <c r="H89" s="33">
        <v>0.25706899547597123</v>
      </c>
      <c r="I89" s="33">
        <v>0.94264474889046657</v>
      </c>
      <c r="J89" s="33">
        <v>0.22252228671167895</v>
      </c>
      <c r="K89" s="9">
        <v>-3.3812960767235749</v>
      </c>
      <c r="L89">
        <v>0.42399999999999999</v>
      </c>
      <c r="M89" s="9">
        <v>-2.1746031511281552</v>
      </c>
      <c r="N89">
        <v>0.28599999999999998</v>
      </c>
      <c r="O89" s="9">
        <v>-0.41632919123189605</v>
      </c>
      <c r="P89" s="17">
        <v>1.3405704214632962E-2</v>
      </c>
      <c r="Q89" s="33">
        <v>0.36536549412308322</v>
      </c>
      <c r="R89" s="33">
        <v>0.13518523282554079</v>
      </c>
      <c r="S89" s="2">
        <v>0.14508473227630539</v>
      </c>
      <c r="T89" s="9">
        <v>-6.1432373670486345E-2</v>
      </c>
      <c r="U89" s="9">
        <v>-0.8944938419882531</v>
      </c>
      <c r="V89" s="33">
        <v>-0.99840504666884211</v>
      </c>
      <c r="W89" s="9">
        <v>4.8898919999999997</v>
      </c>
      <c r="X89" s="9">
        <v>2.4907875000000002</v>
      </c>
      <c r="Y89" s="9">
        <v>1.9631911594224716</v>
      </c>
      <c r="Z89" s="17">
        <v>26317960</v>
      </c>
      <c r="AA89" s="6">
        <v>42719</v>
      </c>
      <c r="AB89" s="7">
        <v>0.15069444444444444</v>
      </c>
      <c r="AC89">
        <v>-240</v>
      </c>
      <c r="AD89">
        <v>193</v>
      </c>
      <c r="AE89">
        <v>-18</v>
      </c>
      <c r="AF89">
        <v>-21</v>
      </c>
      <c r="AH89">
        <v>221</v>
      </c>
      <c r="AI89" t="s">
        <v>279</v>
      </c>
      <c r="AJ89">
        <v>3.63</v>
      </c>
      <c r="AK89">
        <v>5.51</v>
      </c>
      <c r="AL89">
        <v>1.99</v>
      </c>
      <c r="AM89">
        <v>0.81</v>
      </c>
      <c r="AN89">
        <v>60.34</v>
      </c>
      <c r="AO89">
        <v>1.02</v>
      </c>
      <c r="AP89">
        <v>26.84</v>
      </c>
      <c r="AQ89">
        <v>0.74</v>
      </c>
      <c r="AR89">
        <v>100.87</v>
      </c>
      <c r="AT89" t="s">
        <v>257</v>
      </c>
      <c r="AU89" s="2">
        <f t="shared" si="30"/>
        <v>0.94264474889046657</v>
      </c>
      <c r="AV89" s="2">
        <f t="shared" si="31"/>
        <v>0.22252228671167895</v>
      </c>
      <c r="AW89" s="2">
        <f t="shared" si="32"/>
        <v>-2.4890286555402374</v>
      </c>
      <c r="AX89" s="2">
        <f t="shared" si="33"/>
        <v>0.39199814944924721</v>
      </c>
      <c r="AY89" s="2">
        <f t="shared" si="34"/>
        <v>1.99</v>
      </c>
      <c r="AZ89" s="2">
        <f t="shared" si="35"/>
        <v>9.9500000000000005E-2</v>
      </c>
      <c r="BA89" s="2">
        <f t="shared" si="36"/>
        <v>0.81</v>
      </c>
      <c r="BB89" s="2">
        <f t="shared" si="37"/>
        <v>4.0500000000000008E-2</v>
      </c>
      <c r="BC89" s="2">
        <f t="shared" si="38"/>
        <v>0.36536549412308322</v>
      </c>
      <c r="BD89" s="2">
        <f t="shared" si="39"/>
        <v>0.13518523282554079</v>
      </c>
      <c r="BE89" t="s">
        <v>314</v>
      </c>
      <c r="BF89" t="str">
        <f>VLOOKUP(C89,[1]Data!$E$5:$H$194,4,FALSE)</f>
        <v>EC</v>
      </c>
    </row>
    <row r="90" spans="1:62" x14ac:dyDescent="0.2">
      <c r="A90" t="s">
        <v>590</v>
      </c>
      <c r="B90" t="s">
        <v>156</v>
      </c>
      <c r="C90" t="s">
        <v>389</v>
      </c>
      <c r="D90">
        <f t="shared" si="29"/>
        <v>58</v>
      </c>
      <c r="E90" s="9">
        <v>-1.9527766533996571</v>
      </c>
      <c r="F90" s="9">
        <v>0.27287796297728928</v>
      </c>
      <c r="G90" s="33">
        <v>-0.33232344228839583</v>
      </c>
      <c r="H90" s="33">
        <v>0.29927679463786738</v>
      </c>
      <c r="I90" s="33">
        <v>0.68312041747942587</v>
      </c>
      <c r="J90" s="33">
        <v>0.256782192484106</v>
      </c>
      <c r="K90" s="9">
        <v>-2.9191869350048063</v>
      </c>
      <c r="L90">
        <v>0.377</v>
      </c>
      <c r="M90" s="9">
        <v>-1.973041808488448</v>
      </c>
      <c r="N90">
        <v>0.23100000000000001</v>
      </c>
      <c r="O90" s="9">
        <v>-0.45506460228594858</v>
      </c>
      <c r="P90" s="17">
        <v>3.826234768899075E-3</v>
      </c>
      <c r="Q90" s="33">
        <v>0.10546124275380314</v>
      </c>
      <c r="R90" s="33">
        <v>3.9020659818907164E-2</v>
      </c>
      <c r="S90" s="2">
        <v>0.15732796783086628</v>
      </c>
      <c r="T90" s="9">
        <v>-7.0147634167930267E-2</v>
      </c>
      <c r="U90" s="9">
        <v>-0.96830115749901857</v>
      </c>
      <c r="V90" s="33">
        <v>-1.033821557627874</v>
      </c>
      <c r="W90" s="9">
        <v>4.7481159999999996</v>
      </c>
      <c r="X90" s="9">
        <v>2.4629370000000002</v>
      </c>
      <c r="Y90" s="9">
        <v>1.9278268181443534</v>
      </c>
      <c r="Z90" s="17">
        <v>7376318</v>
      </c>
      <c r="AA90" s="6">
        <v>42719</v>
      </c>
      <c r="AB90" s="7">
        <v>0.3215277777777778</v>
      </c>
      <c r="AC90">
        <v>775</v>
      </c>
      <c r="AD90">
        <v>-307</v>
      </c>
      <c r="AE90">
        <v>-5</v>
      </c>
      <c r="AF90">
        <v>-10</v>
      </c>
      <c r="AH90">
        <v>222</v>
      </c>
      <c r="AI90" t="s">
        <v>270</v>
      </c>
      <c r="AJ90">
        <v>3.33</v>
      </c>
      <c r="AK90">
        <v>6.72</v>
      </c>
      <c r="AL90">
        <v>2.2599999999999998</v>
      </c>
      <c r="AM90">
        <v>0.69</v>
      </c>
      <c r="AN90">
        <v>59.18</v>
      </c>
      <c r="AO90">
        <v>0.94</v>
      </c>
      <c r="AP90">
        <v>26.57</v>
      </c>
      <c r="AQ90">
        <v>0.54</v>
      </c>
      <c r="AR90">
        <v>100.24</v>
      </c>
      <c r="AT90" t="s">
        <v>257</v>
      </c>
      <c r="AU90" s="2">
        <f t="shared" si="30"/>
        <v>0.68312041747942587</v>
      </c>
      <c r="AV90" s="2">
        <f t="shared" si="31"/>
        <v>0.256782192484106</v>
      </c>
      <c r="AW90" s="2">
        <f t="shared" si="32"/>
        <v>-1.9527766533996571</v>
      </c>
      <c r="AX90" s="2">
        <f t="shared" si="33"/>
        <v>0.27287796297728928</v>
      </c>
      <c r="AY90" s="2">
        <f t="shared" si="34"/>
        <v>2.2599999999999998</v>
      </c>
      <c r="AZ90" s="2">
        <f t="shared" si="35"/>
        <v>0.11299999999999999</v>
      </c>
      <c r="BA90" s="2">
        <f t="shared" si="36"/>
        <v>0.69</v>
      </c>
      <c r="BB90" s="2">
        <f t="shared" si="37"/>
        <v>3.4499999999999996E-2</v>
      </c>
      <c r="BC90" s="2">
        <f t="shared" si="38"/>
        <v>0.10546124275380314</v>
      </c>
      <c r="BD90" s="2">
        <f t="shared" si="39"/>
        <v>3.9020659818907164E-2</v>
      </c>
      <c r="BE90" t="s">
        <v>314</v>
      </c>
      <c r="BF90" t="str">
        <f>VLOOKUP(C90,[1]Data!$E$5:$H$194,4,FALSE)</f>
        <v>EC</v>
      </c>
    </row>
    <row r="91" spans="1:62" x14ac:dyDescent="0.2">
      <c r="A91" t="s">
        <v>591</v>
      </c>
      <c r="B91" t="s">
        <v>157</v>
      </c>
      <c r="C91" t="s">
        <v>390</v>
      </c>
      <c r="D91">
        <f t="shared" si="29"/>
        <v>59</v>
      </c>
      <c r="E91" s="9">
        <v>-2.1591458905028116</v>
      </c>
      <c r="F91" s="9">
        <v>0.27287796297728928</v>
      </c>
      <c r="G91" s="33">
        <v>-0.72564278398956628</v>
      </c>
      <c r="H91" s="33">
        <v>0.30045985299105044</v>
      </c>
      <c r="I91" s="33">
        <v>0.39711307907189575</v>
      </c>
      <c r="J91" s="33">
        <v>0.25816006241793449</v>
      </c>
      <c r="K91" s="9">
        <v>-3.1303447311201467</v>
      </c>
      <c r="L91">
        <v>0.41199999999999998</v>
      </c>
      <c r="M91" s="9">
        <v>-2.3902524590839973</v>
      </c>
      <c r="N91">
        <v>0.26300000000000001</v>
      </c>
      <c r="O91" s="9">
        <v>-0.76247319890152099</v>
      </c>
      <c r="P91" s="17">
        <v>4.6510536932432549E-3</v>
      </c>
      <c r="Q91" s="33">
        <v>0.12769048542703637</v>
      </c>
      <c r="R91" s="33">
        <v>4.724547960800346E-2</v>
      </c>
      <c r="S91" s="2">
        <v>0.16435715195981257</v>
      </c>
      <c r="T91" s="9">
        <v>-7.5151309094812185E-2</v>
      </c>
      <c r="U91" s="9">
        <v>-0.97330033804243765</v>
      </c>
      <c r="V91" s="33">
        <v>-1.033821557627874</v>
      </c>
      <c r="W91" s="9">
        <v>4.7828059999999999</v>
      </c>
      <c r="X91" s="9">
        <v>2.472677</v>
      </c>
      <c r="Y91" s="9">
        <v>1.934262339965956</v>
      </c>
      <c r="Z91" s="17">
        <v>8996358</v>
      </c>
      <c r="AA91" s="6">
        <v>42719</v>
      </c>
      <c r="AB91" s="7">
        <v>0.3298611111111111</v>
      </c>
      <c r="AC91">
        <v>864</v>
      </c>
      <c r="AD91">
        <v>1130</v>
      </c>
      <c r="AE91">
        <v>-4</v>
      </c>
      <c r="AF91">
        <v>-3</v>
      </c>
      <c r="AH91">
        <v>222</v>
      </c>
      <c r="AI91" t="s">
        <v>272</v>
      </c>
      <c r="AJ91">
        <v>3.53</v>
      </c>
      <c r="AK91">
        <v>7.02</v>
      </c>
      <c r="AL91">
        <v>1.86</v>
      </c>
      <c r="AM91">
        <v>0.72</v>
      </c>
      <c r="AN91">
        <v>59.47</v>
      </c>
      <c r="AO91">
        <v>1.05</v>
      </c>
      <c r="AP91">
        <v>26.07</v>
      </c>
      <c r="AQ91">
        <v>0</v>
      </c>
      <c r="AR91">
        <v>99.72</v>
      </c>
      <c r="AT91" t="s">
        <v>257</v>
      </c>
      <c r="AU91" s="2">
        <f t="shared" si="30"/>
        <v>0.39711307907189575</v>
      </c>
      <c r="AV91" s="2">
        <f t="shared" si="31"/>
        <v>0.25816006241793449</v>
      </c>
      <c r="AW91" s="2">
        <f t="shared" si="32"/>
        <v>-2.1591458905028116</v>
      </c>
      <c r="AX91" s="2">
        <f t="shared" si="33"/>
        <v>0.27287796297728928</v>
      </c>
      <c r="AY91" s="2">
        <f t="shared" si="34"/>
        <v>1.86</v>
      </c>
      <c r="AZ91" s="2">
        <f t="shared" si="35"/>
        <v>9.3000000000000013E-2</v>
      </c>
      <c r="BA91" s="2">
        <f t="shared" si="36"/>
        <v>0.72</v>
      </c>
      <c r="BB91" s="2">
        <f t="shared" si="37"/>
        <v>3.5999999999999997E-2</v>
      </c>
      <c r="BC91" s="2">
        <f t="shared" si="38"/>
        <v>0.12769048542703637</v>
      </c>
      <c r="BD91" s="2">
        <f t="shared" si="39"/>
        <v>4.724547960800346E-2</v>
      </c>
      <c r="BE91" t="s">
        <v>314</v>
      </c>
      <c r="BF91" t="str">
        <f>VLOOKUP(C91,[1]Data!$E$5:$H$194,4,FALSE)</f>
        <v>EC</v>
      </c>
    </row>
    <row r="92" spans="1:62" x14ac:dyDescent="0.2">
      <c r="A92" t="s">
        <v>592</v>
      </c>
      <c r="B92" t="s">
        <v>189</v>
      </c>
      <c r="C92" t="s">
        <v>391</v>
      </c>
      <c r="D92">
        <f t="shared" si="29"/>
        <v>60</v>
      </c>
      <c r="E92" s="9">
        <v>-3.1505746084776742</v>
      </c>
      <c r="F92" s="9">
        <v>0.25753555409517781</v>
      </c>
      <c r="G92" s="33">
        <v>-0.70110010831936354</v>
      </c>
      <c r="H92" s="33">
        <v>0.25796194937268885</v>
      </c>
      <c r="I92" s="33">
        <v>0.93719868808902707</v>
      </c>
      <c r="J92" s="33">
        <v>0.26598745834420068</v>
      </c>
      <c r="K92" s="9">
        <v>-3.444660544473841</v>
      </c>
      <c r="L92">
        <v>0.42599999999999999</v>
      </c>
      <c r="M92" s="9">
        <v>-2.011669895608013</v>
      </c>
      <c r="N92">
        <v>0.33100000000000002</v>
      </c>
      <c r="O92" s="9">
        <v>-0.22044641248161567</v>
      </c>
      <c r="P92" s="17">
        <v>3.5521034192014843E-3</v>
      </c>
      <c r="Q92" s="33">
        <v>0.10109408015059974</v>
      </c>
      <c r="R92" s="33">
        <v>3.7404809655721905E-2</v>
      </c>
      <c r="S92" s="2">
        <v>0.17521110680204166</v>
      </c>
      <c r="T92" s="9">
        <v>-8.2877619958959578E-2</v>
      </c>
      <c r="U92" s="9">
        <v>-0.29501540403720217</v>
      </c>
      <c r="V92" s="33">
        <v>-1.0584224342759141</v>
      </c>
      <c r="W92" s="9">
        <v>4.5406279999999999</v>
      </c>
      <c r="X92" s="9">
        <v>2.3852529999999996</v>
      </c>
      <c r="Y92" s="9">
        <v>1.9036253177335907</v>
      </c>
      <c r="Z92" s="17">
        <v>6761874</v>
      </c>
      <c r="AA92" s="6">
        <v>42718</v>
      </c>
      <c r="AB92" s="7">
        <v>0.29375000000000001</v>
      </c>
      <c r="AC92">
        <v>-1855</v>
      </c>
      <c r="AD92">
        <v>-460</v>
      </c>
      <c r="AE92">
        <v>17</v>
      </c>
      <c r="AF92">
        <v>-79</v>
      </c>
      <c r="AH92">
        <v>179</v>
      </c>
      <c r="AI92" t="s">
        <v>238</v>
      </c>
      <c r="AJ92">
        <v>5.05</v>
      </c>
      <c r="AK92">
        <v>6</v>
      </c>
      <c r="AL92">
        <v>2.0299999999999998</v>
      </c>
      <c r="AM92">
        <v>0.63</v>
      </c>
      <c r="AN92">
        <v>60.98</v>
      </c>
      <c r="AO92">
        <v>0.67</v>
      </c>
      <c r="AP92">
        <v>24.53</v>
      </c>
      <c r="AQ92">
        <v>0.27</v>
      </c>
      <c r="AR92">
        <v>100.16</v>
      </c>
      <c r="AS92">
        <v>58</v>
      </c>
      <c r="AT92" t="s">
        <v>223</v>
      </c>
      <c r="AU92" s="2">
        <f t="shared" si="30"/>
        <v>0.93719868808902707</v>
      </c>
      <c r="AV92" s="2">
        <f t="shared" si="31"/>
        <v>0.26598745834420068</v>
      </c>
      <c r="AW92" s="2">
        <f t="shared" si="32"/>
        <v>-3.1505746084776742</v>
      </c>
      <c r="AX92" s="2">
        <f t="shared" si="33"/>
        <v>0.25753555409517781</v>
      </c>
      <c r="AY92" s="2">
        <f t="shared" si="34"/>
        <v>2.0299999999999998</v>
      </c>
      <c r="AZ92" s="2">
        <f t="shared" si="35"/>
        <v>0.10149999999999999</v>
      </c>
      <c r="BA92" s="2">
        <f t="shared" si="36"/>
        <v>0.63</v>
      </c>
      <c r="BB92" s="2">
        <f t="shared" si="37"/>
        <v>3.15E-2</v>
      </c>
      <c r="BC92" s="2">
        <f t="shared" si="38"/>
        <v>0.10109408015059974</v>
      </c>
      <c r="BD92" s="2">
        <f t="shared" si="39"/>
        <v>3.7404809655721905E-2</v>
      </c>
      <c r="BE92" t="s">
        <v>313</v>
      </c>
      <c r="BF92" t="s">
        <v>534</v>
      </c>
    </row>
    <row r="93" spans="1:62" x14ac:dyDescent="0.2">
      <c r="A93" t="s">
        <v>593</v>
      </c>
      <c r="B93" t="s">
        <v>205</v>
      </c>
      <c r="C93" t="s">
        <v>392</v>
      </c>
      <c r="D93">
        <f t="shared" si="29"/>
        <v>61</v>
      </c>
      <c r="E93" s="9">
        <v>-1.973031516251611</v>
      </c>
      <c r="F93" s="9">
        <v>0.30770830746324496</v>
      </c>
      <c r="G93" s="33">
        <v>0.1104306680743683</v>
      </c>
      <c r="H93" s="33">
        <v>0.26958360628293809</v>
      </c>
      <c r="I93" s="33">
        <v>1.136407056525206</v>
      </c>
      <c r="J93" s="33">
        <v>0.25683464995003835</v>
      </c>
      <c r="K93" s="9">
        <v>-2.205517985107726</v>
      </c>
      <c r="L93">
        <v>0.438</v>
      </c>
      <c r="M93" s="9">
        <v>-1.3236042435497084</v>
      </c>
      <c r="N93">
        <v>0.30399999999999999</v>
      </c>
      <c r="O93" s="9">
        <v>-0.1767348912936908</v>
      </c>
      <c r="P93" s="17">
        <v>1.113242080736997E-2</v>
      </c>
      <c r="Q93" s="33">
        <v>0.31825731072875968</v>
      </c>
      <c r="R93" s="33">
        <v>0.11775520496964108</v>
      </c>
      <c r="S93" s="2">
        <v>0.1059673011795798</v>
      </c>
      <c r="T93" s="9">
        <v>-3.3586907455325818E-2</v>
      </c>
      <c r="U93" s="9">
        <v>-0.23294607881119145</v>
      </c>
      <c r="V93" s="33">
        <v>-0.99926023649878892</v>
      </c>
      <c r="W93" s="9">
        <v>4.4212939999999996</v>
      </c>
      <c r="X93" s="9">
        <v>2.3745745</v>
      </c>
      <c r="Y93" s="9">
        <v>1.8619310533318705</v>
      </c>
      <c r="Z93" s="17">
        <v>20727800</v>
      </c>
      <c r="AA93" s="6">
        <v>42718</v>
      </c>
      <c r="AB93" s="7">
        <v>0.3444444444444445</v>
      </c>
      <c r="AC93">
        <v>-1569</v>
      </c>
      <c r="AD93">
        <v>-1068</v>
      </c>
      <c r="AE93">
        <v>11</v>
      </c>
      <c r="AF93">
        <v>-76</v>
      </c>
      <c r="AH93">
        <v>179</v>
      </c>
      <c r="AI93" t="s">
        <v>242</v>
      </c>
      <c r="AJ93">
        <v>2.16</v>
      </c>
      <c r="AK93">
        <v>4.46</v>
      </c>
      <c r="AL93">
        <v>3.07</v>
      </c>
      <c r="AM93">
        <v>0.56999999999999995</v>
      </c>
      <c r="AN93">
        <v>59.63</v>
      </c>
      <c r="AO93">
        <v>0.35</v>
      </c>
      <c r="AP93">
        <v>29.14</v>
      </c>
      <c r="AQ93">
        <v>0.34</v>
      </c>
      <c r="AR93">
        <v>99.71</v>
      </c>
      <c r="AS93">
        <v>55</v>
      </c>
      <c r="AT93" t="s">
        <v>223</v>
      </c>
      <c r="AU93" s="2">
        <f t="shared" si="30"/>
        <v>1.136407056525206</v>
      </c>
      <c r="AV93" s="2">
        <f t="shared" si="31"/>
        <v>0.25683464995003835</v>
      </c>
      <c r="AW93" s="2">
        <f t="shared" si="32"/>
        <v>-1.973031516251611</v>
      </c>
      <c r="AX93" s="2">
        <f t="shared" si="33"/>
        <v>0.30770830746324496</v>
      </c>
      <c r="AY93" s="2">
        <f t="shared" si="34"/>
        <v>3.07</v>
      </c>
      <c r="AZ93" s="2">
        <f t="shared" si="35"/>
        <v>0.1535</v>
      </c>
      <c r="BA93" s="2">
        <f t="shared" si="36"/>
        <v>0.56999999999999995</v>
      </c>
      <c r="BB93" s="2">
        <f t="shared" si="37"/>
        <v>2.8499999999999998E-2</v>
      </c>
      <c r="BC93" s="2">
        <f t="shared" si="38"/>
        <v>0.31825731072875968</v>
      </c>
      <c r="BD93" s="2">
        <f t="shared" si="39"/>
        <v>0.11775520496964108</v>
      </c>
      <c r="BE93" t="s">
        <v>313</v>
      </c>
      <c r="BF93" t="s">
        <v>534</v>
      </c>
    </row>
    <row r="94" spans="1:62" x14ac:dyDescent="0.2">
      <c r="A94" t="s">
        <v>595</v>
      </c>
      <c r="B94" t="s">
        <v>192</v>
      </c>
      <c r="C94" t="s">
        <v>394</v>
      </c>
      <c r="D94">
        <f t="shared" si="29"/>
        <v>62</v>
      </c>
      <c r="E94" s="9">
        <v>-3.070182533784438</v>
      </c>
      <c r="F94" s="9">
        <v>0.30770830746324496</v>
      </c>
      <c r="G94" s="33">
        <v>-0.41385582727693215</v>
      </c>
      <c r="H94" s="33">
        <v>0.26977091708213363</v>
      </c>
      <c r="I94" s="33">
        <v>1.1826390902909756</v>
      </c>
      <c r="J94" s="33">
        <v>0.25703125168309782</v>
      </c>
      <c r="K94" s="9">
        <v>-3.3151019962117347</v>
      </c>
      <c r="L94">
        <v>0.41499999999999998</v>
      </c>
      <c r="M94" s="9">
        <v>-1.8550590143780781</v>
      </c>
      <c r="N94">
        <v>0.34699999999999998</v>
      </c>
      <c r="O94" s="9">
        <v>-0.13120597634797604</v>
      </c>
      <c r="P94" s="17">
        <v>1.1637255180569661E-2</v>
      </c>
      <c r="Q94" s="33">
        <v>0.31941458531793882</v>
      </c>
      <c r="R94" s="33">
        <v>0.11818339656763736</v>
      </c>
      <c r="S94" s="2">
        <v>0.12385071966588401</v>
      </c>
      <c r="T94" s="9">
        <v>-4.6317092217219469E-2</v>
      </c>
      <c r="U94" s="9">
        <v>-0.24567372560868606</v>
      </c>
      <c r="V94" s="33">
        <v>-0.99926023649878892</v>
      </c>
      <c r="W94" s="9">
        <v>4.6189929999999997</v>
      </c>
      <c r="X94" s="9">
        <v>2.4732634999999998</v>
      </c>
      <c r="Y94" s="9">
        <v>1.867570115355683</v>
      </c>
      <c r="Z94" s="17">
        <v>21733390</v>
      </c>
      <c r="AA94" s="6">
        <v>42718</v>
      </c>
      <c r="AB94" s="7">
        <v>0.38611111111111113</v>
      </c>
      <c r="AC94">
        <v>-965</v>
      </c>
      <c r="AD94">
        <v>-1203</v>
      </c>
      <c r="AE94">
        <v>6</v>
      </c>
      <c r="AF94">
        <v>-74</v>
      </c>
      <c r="AH94">
        <v>179</v>
      </c>
      <c r="AI94" t="s">
        <v>248</v>
      </c>
      <c r="AJ94">
        <v>1.97</v>
      </c>
      <c r="AK94">
        <v>5.89</v>
      </c>
      <c r="AL94">
        <v>1.95</v>
      </c>
      <c r="AM94">
        <v>0.83</v>
      </c>
      <c r="AN94">
        <v>58.73</v>
      </c>
      <c r="AO94">
        <v>0.54</v>
      </c>
      <c r="AP94">
        <v>28.04</v>
      </c>
      <c r="AQ94">
        <v>0.49</v>
      </c>
      <c r="AR94">
        <v>98.43</v>
      </c>
      <c r="AS94">
        <v>49</v>
      </c>
      <c r="AT94" t="s">
        <v>223</v>
      </c>
      <c r="AU94" s="2">
        <f t="shared" si="30"/>
        <v>1.1826390902909756</v>
      </c>
      <c r="AV94" s="2">
        <f t="shared" si="31"/>
        <v>0.25703125168309782</v>
      </c>
      <c r="AW94" s="2">
        <f t="shared" si="32"/>
        <v>-3.070182533784438</v>
      </c>
      <c r="AX94" s="2">
        <f t="shared" si="33"/>
        <v>0.30770830746324496</v>
      </c>
      <c r="AY94" s="2">
        <f t="shared" si="34"/>
        <v>1.95</v>
      </c>
      <c r="AZ94" s="2">
        <f t="shared" si="35"/>
        <v>9.7500000000000003E-2</v>
      </c>
      <c r="BA94" s="2">
        <f t="shared" si="36"/>
        <v>0.83</v>
      </c>
      <c r="BB94" s="2">
        <f t="shared" si="37"/>
        <v>4.1500000000000002E-2</v>
      </c>
      <c r="BC94" s="2">
        <f t="shared" si="38"/>
        <v>0.31941458531793882</v>
      </c>
      <c r="BD94" s="2">
        <f t="shared" si="39"/>
        <v>0.11818339656763736</v>
      </c>
      <c r="BE94" t="s">
        <v>313</v>
      </c>
      <c r="BF94" t="s">
        <v>534</v>
      </c>
    </row>
    <row r="95" spans="1:62" x14ac:dyDescent="0.2">
      <c r="A95" t="s">
        <v>594</v>
      </c>
      <c r="B95" t="s">
        <v>207</v>
      </c>
      <c r="C95" t="s">
        <v>393</v>
      </c>
      <c r="D95">
        <f t="shared" si="29"/>
        <v>63</v>
      </c>
      <c r="E95" s="9">
        <v>-4.9176359666359692</v>
      </c>
      <c r="F95" s="9">
        <v>0.30770830746324496</v>
      </c>
      <c r="G95" s="33">
        <v>-1.2862944914142638</v>
      </c>
      <c r="H95" s="33">
        <v>0.27745522901802833</v>
      </c>
      <c r="I95" s="33">
        <v>1.2708762112364402</v>
      </c>
      <c r="J95" s="33">
        <v>0.26508511981605287</v>
      </c>
      <c r="K95" s="9">
        <v>-5.1826684739889952</v>
      </c>
      <c r="L95">
        <v>0.193</v>
      </c>
      <c r="M95" s="9">
        <v>-2.7815025135360458</v>
      </c>
      <c r="N95">
        <v>0.224</v>
      </c>
      <c r="O95" s="9">
        <v>-8.651490706176812E-2</v>
      </c>
      <c r="P95" s="17">
        <v>1.2537077281779628E-2</v>
      </c>
      <c r="Q95" s="33">
        <v>0.36433767349004476</v>
      </c>
      <c r="R95" s="33">
        <v>0.13480493919131656</v>
      </c>
      <c r="S95" s="2">
        <v>0.15289178630044306</v>
      </c>
      <c r="T95" s="9">
        <v>-6.698976977176703E-2</v>
      </c>
      <c r="U95" s="9">
        <v>-0.2663422817370531</v>
      </c>
      <c r="V95" s="33">
        <v>-0.99926023649878892</v>
      </c>
      <c r="W95" s="9">
        <v>4.7124839999999999</v>
      </c>
      <c r="X95" s="9">
        <v>2.3359674999999998</v>
      </c>
      <c r="Y95" s="9">
        <v>2.0173585462982686</v>
      </c>
      <c r="Z95" s="17">
        <v>25291780</v>
      </c>
      <c r="AA95" s="6">
        <v>42718</v>
      </c>
      <c r="AB95" s="7">
        <v>0.35625000000000001</v>
      </c>
      <c r="AC95">
        <v>-1305</v>
      </c>
      <c r="AD95">
        <v>-1038</v>
      </c>
      <c r="AE95">
        <v>9</v>
      </c>
      <c r="AF95">
        <v>-81</v>
      </c>
      <c r="AH95">
        <v>179</v>
      </c>
      <c r="AI95" t="s">
        <v>243</v>
      </c>
      <c r="AJ95">
        <v>3.33</v>
      </c>
      <c r="AK95">
        <v>6.26</v>
      </c>
      <c r="AL95">
        <v>3.1</v>
      </c>
      <c r="AM95">
        <v>0.7</v>
      </c>
      <c r="AN95">
        <v>57.54</v>
      </c>
      <c r="AO95">
        <v>0.41</v>
      </c>
      <c r="AP95">
        <v>27.37</v>
      </c>
      <c r="AQ95">
        <v>0.28000000000000003</v>
      </c>
      <c r="AR95">
        <v>98.97</v>
      </c>
      <c r="AS95">
        <v>38</v>
      </c>
      <c r="AT95" t="s">
        <v>223</v>
      </c>
      <c r="AU95" s="2">
        <f t="shared" si="30"/>
        <v>1.2708762112364402</v>
      </c>
      <c r="AV95" s="2">
        <f t="shared" si="31"/>
        <v>0.26508511981605287</v>
      </c>
      <c r="AW95" s="2">
        <f t="shared" si="32"/>
        <v>-4.9176359666359692</v>
      </c>
      <c r="AX95" s="2">
        <f t="shared" si="33"/>
        <v>0.30770830746324496</v>
      </c>
      <c r="AY95" s="2">
        <f t="shared" si="34"/>
        <v>3.1</v>
      </c>
      <c r="AZ95" s="2">
        <f t="shared" si="35"/>
        <v>0.15500000000000003</v>
      </c>
      <c r="BA95" s="2">
        <f t="shared" si="36"/>
        <v>0.7</v>
      </c>
      <c r="BB95" s="2">
        <f t="shared" si="37"/>
        <v>3.4999999999999996E-2</v>
      </c>
      <c r="BC95" s="2">
        <f t="shared" si="38"/>
        <v>0.36433767349004476</v>
      </c>
      <c r="BD95" s="2">
        <f t="shared" si="39"/>
        <v>0.13480493919131656</v>
      </c>
      <c r="BE95" t="s">
        <v>313</v>
      </c>
      <c r="BF95" t="s">
        <v>534</v>
      </c>
    </row>
    <row r="96" spans="1:62" x14ac:dyDescent="0.2">
      <c r="A96" t="s">
        <v>596</v>
      </c>
      <c r="B96" t="s">
        <v>194</v>
      </c>
      <c r="C96" t="s">
        <v>395</v>
      </c>
      <c r="D96">
        <f t="shared" si="29"/>
        <v>64</v>
      </c>
      <c r="E96" s="9">
        <v>-2.4778069563553551</v>
      </c>
      <c r="F96" s="9">
        <v>0.30770830746324496</v>
      </c>
      <c r="G96" s="33">
        <v>-0.13186622250049851</v>
      </c>
      <c r="H96" s="33">
        <v>0.25191997425902324</v>
      </c>
      <c r="I96" s="33">
        <v>1.1565933948042861</v>
      </c>
      <c r="J96" s="33">
        <v>0.23822760140065946</v>
      </c>
      <c r="K96" s="9">
        <v>-2.7186746032468547</v>
      </c>
      <c r="L96">
        <v>0.41799999999999998</v>
      </c>
      <c r="M96" s="9">
        <v>-1.4381868428415148</v>
      </c>
      <c r="N96">
        <v>0.27100000000000002</v>
      </c>
      <c r="O96" s="9">
        <v>-2.4476049153150159E-2</v>
      </c>
      <c r="P96" s="17">
        <v>6.635190144129526E-3</v>
      </c>
      <c r="Q96" s="33">
        <v>0.18439170028799581</v>
      </c>
      <c r="R96" s="33">
        <v>6.8224929106558446E-2</v>
      </c>
      <c r="S96" s="2">
        <v>0.11793844371456777</v>
      </c>
      <c r="T96" s="9">
        <v>-4.2108480464315715E-2</v>
      </c>
      <c r="U96" s="9">
        <v>-0.24146595290930328</v>
      </c>
      <c r="V96" s="33">
        <v>-0.99926023649878892</v>
      </c>
      <c r="W96" s="9">
        <v>4.3568449999999999</v>
      </c>
      <c r="X96" s="9">
        <v>2.4427925000000004</v>
      </c>
      <c r="Y96" s="9">
        <v>1.7835509974752253</v>
      </c>
      <c r="Z96" s="17">
        <v>11834200</v>
      </c>
      <c r="AA96" s="6">
        <v>42718</v>
      </c>
      <c r="AB96" s="7">
        <v>0.39652777777777781</v>
      </c>
      <c r="AC96">
        <v>-798</v>
      </c>
      <c r="AD96">
        <v>-1021</v>
      </c>
      <c r="AE96">
        <v>4</v>
      </c>
      <c r="AF96">
        <v>-78</v>
      </c>
      <c r="AH96">
        <v>179</v>
      </c>
      <c r="AI96" t="s">
        <v>250</v>
      </c>
      <c r="AJ96">
        <v>1.89</v>
      </c>
      <c r="AK96">
        <v>5.55</v>
      </c>
      <c r="AL96">
        <v>3.9</v>
      </c>
      <c r="AM96">
        <v>0.63</v>
      </c>
      <c r="AN96">
        <v>55.78</v>
      </c>
      <c r="AO96">
        <v>0.39</v>
      </c>
      <c r="AP96">
        <v>30.96</v>
      </c>
      <c r="AQ96">
        <v>0.27</v>
      </c>
      <c r="AR96">
        <v>99.38</v>
      </c>
      <c r="AS96">
        <v>38</v>
      </c>
      <c r="AT96" t="s">
        <v>223</v>
      </c>
      <c r="AU96" s="2">
        <f t="shared" si="30"/>
        <v>1.1565933948042861</v>
      </c>
      <c r="AV96" s="2">
        <f t="shared" si="31"/>
        <v>0.23822760140065946</v>
      </c>
      <c r="AW96" s="2">
        <f t="shared" si="32"/>
        <v>-2.4778069563553551</v>
      </c>
      <c r="AX96" s="2">
        <f t="shared" si="33"/>
        <v>0.30770830746324496</v>
      </c>
      <c r="AY96" s="2">
        <f t="shared" si="34"/>
        <v>3.9</v>
      </c>
      <c r="AZ96" s="2">
        <f t="shared" si="35"/>
        <v>0.19500000000000001</v>
      </c>
      <c r="BA96" s="2">
        <f t="shared" si="36"/>
        <v>0.63</v>
      </c>
      <c r="BB96" s="2">
        <f t="shared" si="37"/>
        <v>3.15E-2</v>
      </c>
      <c r="BC96" s="2">
        <f t="shared" si="38"/>
        <v>0.18439170028799581</v>
      </c>
      <c r="BD96" s="2">
        <f t="shared" si="39"/>
        <v>6.8224929106558446E-2</v>
      </c>
      <c r="BE96" t="s">
        <v>313</v>
      </c>
      <c r="BF96" t="s">
        <v>534</v>
      </c>
    </row>
    <row r="97" spans="1:62" x14ac:dyDescent="0.2">
      <c r="A97" t="s">
        <v>597</v>
      </c>
      <c r="B97" t="s">
        <v>7</v>
      </c>
      <c r="C97" t="s">
        <v>396</v>
      </c>
      <c r="D97">
        <f t="shared" si="29"/>
        <v>65</v>
      </c>
      <c r="E97" s="9">
        <v>-1.2368299501187563</v>
      </c>
      <c r="F97" s="9">
        <v>0.30433546347082718</v>
      </c>
      <c r="G97" s="33">
        <v>0.4711460617212726</v>
      </c>
      <c r="H97" s="33">
        <v>0.27256824900866594</v>
      </c>
      <c r="I97" s="33">
        <v>1.1142976357830259</v>
      </c>
      <c r="J97" s="33">
        <v>0.27047841918452742</v>
      </c>
      <c r="K97" s="9">
        <v>-2.2193144552721944</v>
      </c>
      <c r="L97">
        <v>0.45200000000000001</v>
      </c>
      <c r="M97" s="9">
        <v>-1.5253398251551928</v>
      </c>
      <c r="N97">
        <v>0.254</v>
      </c>
      <c r="O97" s="9">
        <v>-0.3712963084136518</v>
      </c>
      <c r="P97" s="17">
        <v>1.5844557756218489E-2</v>
      </c>
      <c r="Q97" s="33">
        <v>0.444253580322091</v>
      </c>
      <c r="R97" s="33">
        <v>0.16437382471917367</v>
      </c>
      <c r="S97" s="2">
        <v>0.11844202088581321</v>
      </c>
      <c r="T97" s="9">
        <v>-4.246694830628539E-2</v>
      </c>
      <c r="U97" s="9">
        <v>-0.9837011762302561</v>
      </c>
      <c r="V97" s="33">
        <v>-1.0465877936168686</v>
      </c>
      <c r="W97" s="9">
        <v>4.8358629999999998</v>
      </c>
      <c r="X97" s="9">
        <v>2.4211615000000002</v>
      </c>
      <c r="Y97" s="9">
        <v>1.99733185910977</v>
      </c>
      <c r="Z97" s="17">
        <v>31646840</v>
      </c>
      <c r="AA97" s="6">
        <v>42717</v>
      </c>
      <c r="AB97" s="7">
        <v>0.75416666666666676</v>
      </c>
      <c r="AC97">
        <v>-875</v>
      </c>
      <c r="AD97">
        <v>97</v>
      </c>
      <c r="AE97">
        <v>-13</v>
      </c>
      <c r="AF97">
        <v>-25</v>
      </c>
      <c r="AH97">
        <v>218</v>
      </c>
      <c r="AI97" t="s">
        <v>264</v>
      </c>
      <c r="AJ97">
        <v>2.09</v>
      </c>
      <c r="AK97">
        <v>5.41</v>
      </c>
      <c r="AL97">
        <v>2.4300000000000002</v>
      </c>
      <c r="AM97">
        <v>0.72</v>
      </c>
      <c r="AN97">
        <v>59.78</v>
      </c>
      <c r="AO97">
        <v>0.94</v>
      </c>
      <c r="AP97">
        <v>27.96</v>
      </c>
      <c r="AQ97">
        <v>1.08</v>
      </c>
      <c r="AR97">
        <v>100.4</v>
      </c>
      <c r="AT97" t="s">
        <v>257</v>
      </c>
      <c r="AU97" s="2">
        <f t="shared" si="30"/>
        <v>1.1142976357830259</v>
      </c>
      <c r="AV97" s="2">
        <f t="shared" si="31"/>
        <v>0.27047841918452742</v>
      </c>
      <c r="AW97" s="2">
        <f t="shared" si="32"/>
        <v>-1.2368299501187563</v>
      </c>
      <c r="AX97" s="2">
        <f t="shared" si="33"/>
        <v>0.30433546347082718</v>
      </c>
      <c r="AY97" s="2">
        <f t="shared" si="34"/>
        <v>2.4300000000000002</v>
      </c>
      <c r="AZ97" s="2">
        <f t="shared" si="35"/>
        <v>0.12150000000000001</v>
      </c>
      <c r="BA97" s="2">
        <f t="shared" si="36"/>
        <v>0.72</v>
      </c>
      <c r="BB97" s="2">
        <f t="shared" si="37"/>
        <v>3.5999999999999997E-2</v>
      </c>
      <c r="BC97" s="2">
        <f t="shared" si="38"/>
        <v>0.444253580322091</v>
      </c>
      <c r="BD97" s="2">
        <f t="shared" si="39"/>
        <v>0.16437382471917367</v>
      </c>
      <c r="BE97" t="s">
        <v>313</v>
      </c>
      <c r="BF97" t="str">
        <f>VLOOKUP(C97,[1]Data!$E$5:$H$194,4,FALSE)</f>
        <v>EC</v>
      </c>
      <c r="BG97">
        <v>679.28933333333327</v>
      </c>
      <c r="BH97">
        <v>70.901633333333322</v>
      </c>
      <c r="BI97">
        <v>542.99166666666667</v>
      </c>
      <c r="BJ97">
        <v>140.02403333333334</v>
      </c>
    </row>
    <row r="98" spans="1:62" x14ac:dyDescent="0.2">
      <c r="A98" t="s">
        <v>598</v>
      </c>
      <c r="B98" t="s">
        <v>8</v>
      </c>
      <c r="C98" t="s">
        <v>397</v>
      </c>
      <c r="D98">
        <f t="shared" ref="D98:D129" si="40">IF(LEFT(B98,8)&lt;&gt;LEFT(B97,8),D97+1,D97)</f>
        <v>66</v>
      </c>
      <c r="E98" s="9">
        <v>-2.2989670932870299</v>
      </c>
      <c r="F98" s="9">
        <v>0.30433546347082718</v>
      </c>
      <c r="G98" s="33">
        <v>-0.29576006980347458</v>
      </c>
      <c r="H98" s="33">
        <v>0.22373259129904105</v>
      </c>
      <c r="I98" s="33">
        <v>0.89970281870578095</v>
      </c>
      <c r="J98" s="33">
        <v>0.22118181952026381</v>
      </c>
      <c r="K98" s="9">
        <v>-3.302641776779752</v>
      </c>
      <c r="L98">
        <v>0.41699999999999998</v>
      </c>
      <c r="M98" s="9">
        <v>-2.0054171473133335</v>
      </c>
      <c r="N98">
        <v>0.20200000000000001</v>
      </c>
      <c r="O98" s="9">
        <v>-0.28804342338786237</v>
      </c>
      <c r="P98" s="17">
        <v>5.2757987959871806E-3</v>
      </c>
      <c r="Q98" s="33">
        <v>0.14254230068257101</v>
      </c>
      <c r="R98" s="33">
        <v>5.2740651252551271E-2</v>
      </c>
      <c r="S98" s="2">
        <v>0.1497793229142679</v>
      </c>
      <c r="T98" s="9">
        <v>-6.4774184759260431E-2</v>
      </c>
      <c r="U98" s="9">
        <v>-1.0059874154570991</v>
      </c>
      <c r="V98" s="33">
        <v>-1.0465877936168686</v>
      </c>
      <c r="W98" s="9">
        <v>4.854641</v>
      </c>
      <c r="X98" s="9">
        <v>2.512575</v>
      </c>
      <c r="Y98" s="9">
        <v>1.9321377471319263</v>
      </c>
      <c r="Z98" s="17">
        <v>10193570</v>
      </c>
      <c r="AA98" s="6">
        <v>42717</v>
      </c>
      <c r="AB98" s="7">
        <v>0.7597222222222223</v>
      </c>
      <c r="AC98">
        <v>-714</v>
      </c>
      <c r="AD98">
        <v>91</v>
      </c>
      <c r="AE98">
        <v>-13</v>
      </c>
      <c r="AF98">
        <v>-25</v>
      </c>
      <c r="AH98">
        <v>218</v>
      </c>
      <c r="AI98" t="s">
        <v>265</v>
      </c>
      <c r="AJ98">
        <v>2.95</v>
      </c>
      <c r="AK98">
        <v>6.76</v>
      </c>
      <c r="AL98">
        <v>2.0499999999999998</v>
      </c>
      <c r="AM98">
        <v>0.78</v>
      </c>
      <c r="AN98">
        <v>60.46</v>
      </c>
      <c r="AO98">
        <v>1.05</v>
      </c>
      <c r="AP98">
        <v>26.77</v>
      </c>
      <c r="AQ98">
        <v>0.55000000000000004</v>
      </c>
      <c r="AR98">
        <v>101.36</v>
      </c>
      <c r="AT98" t="s">
        <v>257</v>
      </c>
      <c r="AU98" s="2">
        <f t="shared" si="30"/>
        <v>0.89970281870578095</v>
      </c>
      <c r="AV98" s="2">
        <f t="shared" si="31"/>
        <v>0.22118181952026381</v>
      </c>
      <c r="AW98" s="2">
        <f t="shared" si="32"/>
        <v>-2.2989670932870299</v>
      </c>
      <c r="AX98" s="2">
        <f t="shared" si="33"/>
        <v>0.30433546347082718</v>
      </c>
      <c r="AY98" s="2">
        <f t="shared" si="34"/>
        <v>2.0499999999999998</v>
      </c>
      <c r="AZ98" s="2">
        <f t="shared" si="35"/>
        <v>0.10249999999999999</v>
      </c>
      <c r="BA98" s="2">
        <f t="shared" si="36"/>
        <v>0.78</v>
      </c>
      <c r="BB98" s="2">
        <f t="shared" si="37"/>
        <v>3.9000000000000007E-2</v>
      </c>
      <c r="BC98" s="2">
        <f t="shared" si="38"/>
        <v>0.14254230068257101</v>
      </c>
      <c r="BD98" s="2">
        <f t="shared" si="39"/>
        <v>5.2740651252551271E-2</v>
      </c>
      <c r="BE98" t="s">
        <v>313</v>
      </c>
      <c r="BF98" t="str">
        <f>VLOOKUP(C98,[1]Data!$E$5:$H$194,4,FALSE)</f>
        <v>EC</v>
      </c>
      <c r="BG98">
        <v>679.05150000000003</v>
      </c>
      <c r="BH98">
        <v>55.709199999999996</v>
      </c>
      <c r="BI98">
        <v>546.26949999999999</v>
      </c>
      <c r="BJ98">
        <v>95.879099999999994</v>
      </c>
    </row>
    <row r="99" spans="1:62" x14ac:dyDescent="0.2">
      <c r="A99" t="s">
        <v>599</v>
      </c>
      <c r="B99" t="s">
        <v>10</v>
      </c>
      <c r="C99" t="s">
        <v>398</v>
      </c>
      <c r="D99">
        <f t="shared" si="40"/>
        <v>67</v>
      </c>
      <c r="E99" s="9">
        <v>-0.51842170888194428</v>
      </c>
      <c r="F99" s="9">
        <v>0.30433546347082718</v>
      </c>
      <c r="G99" s="33">
        <v>0.5073084189877175</v>
      </c>
      <c r="H99" s="33">
        <v>0.22331866531436204</v>
      </c>
      <c r="I99" s="33">
        <v>0.77688770760632853</v>
      </c>
      <c r="J99" s="33">
        <v>0.22076311094632375</v>
      </c>
      <c r="K99" s="9">
        <v>-1.5894569321224001</v>
      </c>
      <c r="L99">
        <v>0.48899999999999999</v>
      </c>
      <c r="M99" s="9">
        <v>-1.2329891353434657</v>
      </c>
      <c r="N99">
        <v>0.31900000000000001</v>
      </c>
      <c r="O99" s="9">
        <v>-0.40647153063981756</v>
      </c>
      <c r="P99" s="17">
        <v>5.105940347479126E-3</v>
      </c>
      <c r="Q99" s="33">
        <v>0.137719349256332</v>
      </c>
      <c r="R99" s="33">
        <v>5.095615922484284E-2</v>
      </c>
      <c r="S99" s="2">
        <v>0.24202601265648138</v>
      </c>
      <c r="T99" s="9">
        <v>-0.13043933736924906</v>
      </c>
      <c r="U99" s="9">
        <v>-1.0715907591530849</v>
      </c>
      <c r="V99" s="33">
        <v>-1.0465877936168686</v>
      </c>
      <c r="W99" s="9">
        <v>4.7038250000000001</v>
      </c>
      <c r="X99" s="9">
        <v>2.5168385000000004</v>
      </c>
      <c r="Y99" s="9">
        <v>1.8689419285345481</v>
      </c>
      <c r="Z99" s="17">
        <v>9542706</v>
      </c>
      <c r="AA99" s="6">
        <v>42717</v>
      </c>
      <c r="AB99" s="7">
        <v>0.77013888888888893</v>
      </c>
      <c r="AC99">
        <v>-484</v>
      </c>
      <c r="AD99">
        <v>89</v>
      </c>
      <c r="AE99">
        <v>-13</v>
      </c>
      <c r="AF99">
        <v>-25</v>
      </c>
      <c r="AH99">
        <v>218</v>
      </c>
      <c r="AI99" t="s">
        <v>267</v>
      </c>
      <c r="AJ99">
        <v>8.83</v>
      </c>
      <c r="AK99">
        <v>6.32</v>
      </c>
      <c r="AL99">
        <v>2.11</v>
      </c>
      <c r="AM99">
        <v>0.75</v>
      </c>
      <c r="AN99">
        <v>60.83</v>
      </c>
      <c r="AO99">
        <v>0.84</v>
      </c>
      <c r="AP99">
        <v>19.68</v>
      </c>
      <c r="AQ99">
        <v>0</v>
      </c>
      <c r="AR99">
        <v>99.37</v>
      </c>
      <c r="AT99" t="s">
        <v>257</v>
      </c>
      <c r="AU99" s="2">
        <f t="shared" si="30"/>
        <v>0.77688770760632853</v>
      </c>
      <c r="AV99" s="2">
        <f t="shared" si="31"/>
        <v>0.22076311094632375</v>
      </c>
      <c r="AW99" s="2">
        <f t="shared" si="32"/>
        <v>-0.51842170888194428</v>
      </c>
      <c r="AX99" s="2">
        <f t="shared" si="33"/>
        <v>0.30433546347082718</v>
      </c>
      <c r="AY99" s="2">
        <f t="shared" si="34"/>
        <v>2.11</v>
      </c>
      <c r="AZ99" s="2">
        <f t="shared" si="35"/>
        <v>0.1055</v>
      </c>
      <c r="BA99" s="2">
        <f t="shared" si="36"/>
        <v>0.75</v>
      </c>
      <c r="BB99" s="2">
        <f t="shared" si="37"/>
        <v>3.7500000000000006E-2</v>
      </c>
      <c r="BC99" s="2">
        <f t="shared" si="38"/>
        <v>0.137719349256332</v>
      </c>
      <c r="BD99" s="2">
        <f t="shared" si="39"/>
        <v>5.095615922484284E-2</v>
      </c>
      <c r="BE99" t="s">
        <v>313</v>
      </c>
      <c r="BF99" t="str">
        <f>VLOOKUP(C99,[1]Data!$E$5:$H$194,4,FALSE)</f>
        <v>OtC-V</v>
      </c>
      <c r="BG99">
        <v>679.0920000000001</v>
      </c>
      <c r="BH99">
        <v>48.09075</v>
      </c>
      <c r="BI99">
        <v>551.66399999999999</v>
      </c>
      <c r="BJ99">
        <v>123.744</v>
      </c>
    </row>
    <row r="100" spans="1:62" x14ac:dyDescent="0.2">
      <c r="A100" t="s">
        <v>600</v>
      </c>
      <c r="B100" t="s">
        <v>21</v>
      </c>
      <c r="C100" t="s">
        <v>399</v>
      </c>
      <c r="D100">
        <f t="shared" si="40"/>
        <v>68</v>
      </c>
      <c r="E100" s="9">
        <v>-2.2050143258840471</v>
      </c>
      <c r="F100" s="9">
        <v>0.26057244838428251</v>
      </c>
      <c r="G100" s="33">
        <v>-6.1467399905423825E-2</v>
      </c>
      <c r="H100" s="33">
        <v>0.34094554558223039</v>
      </c>
      <c r="I100" s="33">
        <v>1.0851400495542807</v>
      </c>
      <c r="J100" s="33">
        <v>0.25738095986625403</v>
      </c>
      <c r="K100" s="9">
        <v>-3.0976188155116944</v>
      </c>
      <c r="L100">
        <v>0.41299999999999998</v>
      </c>
      <c r="M100" s="9">
        <v>-1.7251968190828244</v>
      </c>
      <c r="N100">
        <v>0.29799999999999999</v>
      </c>
      <c r="O100" s="9">
        <v>-0.11443503501674335</v>
      </c>
      <c r="P100" s="17">
        <v>5.9517991430406954E-3</v>
      </c>
      <c r="Q100" s="33">
        <v>0.16617459997403444</v>
      </c>
      <c r="R100" s="33">
        <v>6.148460199039274E-2</v>
      </c>
      <c r="S100" s="2">
        <v>0.15085136884865952</v>
      </c>
      <c r="T100" s="9">
        <v>-6.5537313063197059E-2</v>
      </c>
      <c r="U100" s="9">
        <v>-0.89457704482709399</v>
      </c>
      <c r="V100" s="33">
        <v>-1.0349410279595705</v>
      </c>
      <c r="W100" s="9">
        <v>4.7911260000000002</v>
      </c>
      <c r="X100" s="9">
        <v>2.4314099999999996</v>
      </c>
      <c r="Y100" s="9">
        <v>1.9705134058015723</v>
      </c>
      <c r="Z100" s="17">
        <v>11728100</v>
      </c>
      <c r="AA100" s="6">
        <v>42717</v>
      </c>
      <c r="AB100" s="7">
        <v>0.85555555555555562</v>
      </c>
      <c r="AC100">
        <v>-489</v>
      </c>
      <c r="AD100">
        <v>-979</v>
      </c>
      <c r="AE100">
        <v>-11</v>
      </c>
      <c r="AF100">
        <v>-21</v>
      </c>
      <c r="AH100">
        <v>218</v>
      </c>
      <c r="AI100" t="s">
        <v>278</v>
      </c>
      <c r="AJ100">
        <v>3.8</v>
      </c>
      <c r="AK100">
        <v>5.62</v>
      </c>
      <c r="AL100">
        <v>3.42</v>
      </c>
      <c r="AM100">
        <v>0.73</v>
      </c>
      <c r="AN100">
        <v>58.92</v>
      </c>
      <c r="AO100">
        <v>0.98</v>
      </c>
      <c r="AP100">
        <v>27.01</v>
      </c>
      <c r="AQ100">
        <v>0</v>
      </c>
      <c r="AR100">
        <v>100.49</v>
      </c>
      <c r="AT100" t="s">
        <v>257</v>
      </c>
      <c r="AU100" s="2">
        <f t="shared" si="30"/>
        <v>1.0851400495542807</v>
      </c>
      <c r="AV100" s="2">
        <f t="shared" si="31"/>
        <v>0.25738095986625403</v>
      </c>
      <c r="AW100" s="2">
        <f t="shared" si="32"/>
        <v>-2.2050143258840471</v>
      </c>
      <c r="AX100" s="2">
        <f t="shared" si="33"/>
        <v>0.26057244838428251</v>
      </c>
      <c r="AY100" s="2">
        <f t="shared" si="34"/>
        <v>3.42</v>
      </c>
      <c r="AZ100" s="2">
        <f t="shared" si="35"/>
        <v>0.17100000000000001</v>
      </c>
      <c r="BA100" s="2">
        <f t="shared" si="36"/>
        <v>0.73</v>
      </c>
      <c r="BB100" s="2">
        <f t="shared" si="37"/>
        <v>3.6499999999999998E-2</v>
      </c>
      <c r="BC100" s="2">
        <f t="shared" si="38"/>
        <v>0.16617459997403444</v>
      </c>
      <c r="BD100" s="2">
        <f t="shared" si="39"/>
        <v>6.148460199039274E-2</v>
      </c>
      <c r="BE100" t="s">
        <v>313</v>
      </c>
      <c r="BF100" t="str">
        <f>VLOOKUP(C100,[1]Data!$E$5:$H$194,4,FALSE)</f>
        <v>EC</v>
      </c>
      <c r="BG100">
        <v>674.56299999999999</v>
      </c>
      <c r="BH100">
        <v>57.646966666666664</v>
      </c>
      <c r="BI100">
        <v>539.15099999999995</v>
      </c>
      <c r="BJ100">
        <v>85.414433333333321</v>
      </c>
    </row>
    <row r="101" spans="1:62" x14ac:dyDescent="0.2">
      <c r="A101" t="s">
        <v>601</v>
      </c>
      <c r="B101" t="s">
        <v>30</v>
      </c>
      <c r="C101" t="s">
        <v>400</v>
      </c>
      <c r="D101">
        <f t="shared" si="40"/>
        <v>69</v>
      </c>
      <c r="E101" s="9">
        <v>-2.0862329028856763</v>
      </c>
      <c r="F101" s="9">
        <v>0.26057244838428251</v>
      </c>
      <c r="G101" s="33">
        <v>-2.1349023645811371E-2</v>
      </c>
      <c r="H101" s="33">
        <v>0.33880095790989889</v>
      </c>
      <c r="I101" s="33">
        <v>1.0634920858547403</v>
      </c>
      <c r="J101" s="33">
        <v>0.25453326409327054</v>
      </c>
      <c r="K101" s="9">
        <v>-2.9649673535037153</v>
      </c>
      <c r="L101">
        <v>0.45900000000000002</v>
      </c>
      <c r="M101" s="9">
        <v>-1.64246791679258</v>
      </c>
      <c r="N101">
        <v>0.35099999999999998</v>
      </c>
      <c r="O101" s="9">
        <v>-0.10068489297064787</v>
      </c>
      <c r="P101" s="17">
        <v>4.7189041303091336E-3</v>
      </c>
      <c r="Q101" s="33">
        <v>0.13025177367333615</v>
      </c>
      <c r="R101" s="33">
        <v>4.8193156259134375E-2</v>
      </c>
      <c r="S101" s="2">
        <v>0.13116003228119494</v>
      </c>
      <c r="T101" s="9">
        <v>-5.1520174622667211E-2</v>
      </c>
      <c r="U101" s="9">
        <v>-0.88057152791287674</v>
      </c>
      <c r="V101" s="33">
        <v>-1.0349410279595705</v>
      </c>
      <c r="W101" s="9">
        <v>4.7803709999999997</v>
      </c>
      <c r="X101" s="9">
        <v>2.4594165000000001</v>
      </c>
      <c r="Y101" s="9">
        <v>1.9437012803646716</v>
      </c>
      <c r="Z101" s="17">
        <v>9172140</v>
      </c>
      <c r="AA101" s="6">
        <v>42717</v>
      </c>
      <c r="AB101" s="7">
        <v>0.90347222222222223</v>
      </c>
      <c r="AC101">
        <v>-322</v>
      </c>
      <c r="AD101">
        <v>-1240</v>
      </c>
      <c r="AE101">
        <v>-11</v>
      </c>
      <c r="AF101">
        <v>-23</v>
      </c>
      <c r="AH101">
        <v>218</v>
      </c>
      <c r="AI101" t="s">
        <v>286</v>
      </c>
      <c r="AJ101">
        <v>2.75</v>
      </c>
      <c r="AK101">
        <v>5.48</v>
      </c>
      <c r="AL101">
        <v>3.26</v>
      </c>
      <c r="AM101">
        <v>0.75</v>
      </c>
      <c r="AN101">
        <v>58.22</v>
      </c>
      <c r="AO101">
        <v>0.75</v>
      </c>
      <c r="AP101">
        <v>28.59</v>
      </c>
      <c r="AQ101">
        <v>0.64</v>
      </c>
      <c r="AR101">
        <v>100.45</v>
      </c>
      <c r="AT101" t="s">
        <v>257</v>
      </c>
      <c r="AU101" s="2">
        <f t="shared" si="30"/>
        <v>1.0634920858547403</v>
      </c>
      <c r="AV101" s="2">
        <f t="shared" si="31"/>
        <v>0.25453326409327054</v>
      </c>
      <c r="AW101" s="2">
        <f t="shared" si="32"/>
        <v>-2.0862329028856763</v>
      </c>
      <c r="AX101" s="2">
        <f t="shared" si="33"/>
        <v>0.26057244838428251</v>
      </c>
      <c r="AY101" s="2">
        <f t="shared" si="34"/>
        <v>3.26</v>
      </c>
      <c r="AZ101" s="2">
        <f t="shared" si="35"/>
        <v>0.16300000000000001</v>
      </c>
      <c r="BA101" s="2">
        <f t="shared" si="36"/>
        <v>0.75</v>
      </c>
      <c r="BB101" s="2">
        <f t="shared" si="37"/>
        <v>3.7500000000000006E-2</v>
      </c>
      <c r="BC101" s="2">
        <f t="shared" si="38"/>
        <v>0.13025177367333615</v>
      </c>
      <c r="BD101" s="2">
        <f t="shared" si="39"/>
        <v>4.8193156259134375E-2</v>
      </c>
      <c r="BE101" t="s">
        <v>313</v>
      </c>
      <c r="BF101" t="str">
        <f>VLOOKUP(C101,[1]Data!$E$5:$H$194,4,FALSE)</f>
        <v>EC</v>
      </c>
      <c r="BG101">
        <v>675.0675</v>
      </c>
      <c r="BH101">
        <v>60.534750000000003</v>
      </c>
      <c r="BI101">
        <v>542.76600000000008</v>
      </c>
      <c r="BJ101">
        <v>104.994</v>
      </c>
    </row>
    <row r="102" spans="1:62" x14ac:dyDescent="0.2">
      <c r="A102" t="s">
        <v>602</v>
      </c>
      <c r="B102" t="s">
        <v>33</v>
      </c>
      <c r="C102" t="s">
        <v>401</v>
      </c>
      <c r="D102">
        <f t="shared" si="40"/>
        <v>70</v>
      </c>
      <c r="E102" s="9">
        <v>-2.5905518914907111</v>
      </c>
      <c r="F102" s="9">
        <v>0.26057244838428251</v>
      </c>
      <c r="G102" s="33">
        <v>-0.23518110785503143</v>
      </c>
      <c r="H102" s="33">
        <v>0.33968749915490076</v>
      </c>
      <c r="I102" s="33">
        <v>1.1119058757201383</v>
      </c>
      <c r="J102" s="33">
        <v>0.25571212433402579</v>
      </c>
      <c r="K102" s="9">
        <v>-3.3757959892112526</v>
      </c>
      <c r="L102">
        <v>0.437</v>
      </c>
      <c r="M102" s="9">
        <v>-1.8231422393606997</v>
      </c>
      <c r="N102">
        <v>0.24199999999999999</v>
      </c>
      <c r="O102" s="9">
        <v>-6.7728324970848242E-2</v>
      </c>
      <c r="P102" s="17">
        <v>5.2574278114129007E-3</v>
      </c>
      <c r="Q102" s="33">
        <v>0.14614821598224084</v>
      </c>
      <c r="R102" s="33">
        <v>5.407483991342911E-2</v>
      </c>
      <c r="T102" s="9">
        <v>4.1845165208431623E-2</v>
      </c>
      <c r="U102" s="9">
        <v>-0.78728359673119197</v>
      </c>
      <c r="V102" s="33">
        <v>-1.0349410279595705</v>
      </c>
      <c r="W102" s="9">
        <v>4.7819390000000004</v>
      </c>
      <c r="X102" s="9">
        <v>2.4420489999999999</v>
      </c>
      <c r="Y102" s="9">
        <v>1.9581666870730279</v>
      </c>
      <c r="Z102" s="17">
        <v>10294920</v>
      </c>
      <c r="AA102" s="6">
        <v>42717</v>
      </c>
      <c r="AB102" s="7">
        <v>0.9194444444444444</v>
      </c>
      <c r="AC102">
        <v>189</v>
      </c>
      <c r="AD102">
        <v>-1316</v>
      </c>
      <c r="AE102">
        <v>-12</v>
      </c>
      <c r="AF102">
        <v>-28</v>
      </c>
      <c r="AH102">
        <v>218</v>
      </c>
      <c r="AI102" t="s">
        <v>289</v>
      </c>
      <c r="AJ102">
        <v>3.83</v>
      </c>
      <c r="AK102">
        <v>6.32</v>
      </c>
      <c r="AL102">
        <v>2.4</v>
      </c>
      <c r="AM102">
        <v>0.68</v>
      </c>
      <c r="AN102">
        <v>59.51</v>
      </c>
      <c r="AO102">
        <v>0.78</v>
      </c>
      <c r="AP102">
        <v>27.06</v>
      </c>
      <c r="AQ102">
        <v>0.54</v>
      </c>
      <c r="AR102">
        <v>101.12</v>
      </c>
      <c r="AT102" t="s">
        <v>257</v>
      </c>
      <c r="AU102" s="2">
        <f t="shared" si="30"/>
        <v>1.1119058757201383</v>
      </c>
      <c r="AV102" s="2">
        <f t="shared" si="31"/>
        <v>0.25571212433402579</v>
      </c>
      <c r="AW102" s="2">
        <f t="shared" si="32"/>
        <v>-2.5905518914907111</v>
      </c>
      <c r="AX102" s="2">
        <f t="shared" si="33"/>
        <v>0.26057244838428251</v>
      </c>
      <c r="AY102" s="2">
        <f t="shared" si="34"/>
        <v>2.4</v>
      </c>
      <c r="AZ102" s="2">
        <f t="shared" si="35"/>
        <v>0.12</v>
      </c>
      <c r="BA102" s="2">
        <f t="shared" si="36"/>
        <v>0.68</v>
      </c>
      <c r="BB102" s="2">
        <f t="shared" si="37"/>
        <v>3.4000000000000002E-2</v>
      </c>
      <c r="BC102" s="2">
        <f t="shared" si="38"/>
        <v>0.14614821598224084</v>
      </c>
      <c r="BD102" s="2">
        <f t="shared" si="39"/>
        <v>5.407483991342911E-2</v>
      </c>
      <c r="BE102" t="s">
        <v>313</v>
      </c>
      <c r="BF102" t="str">
        <f>VLOOKUP(C102,[1]Data!$E$5:$H$194,4,FALSE)</f>
        <v>EC</v>
      </c>
      <c r="BG102">
        <v>678.82950000000005</v>
      </c>
      <c r="BH102">
        <v>57.033999999999999</v>
      </c>
      <c r="BI102">
        <v>544.05050000000006</v>
      </c>
      <c r="BJ102">
        <v>125.934</v>
      </c>
    </row>
    <row r="103" spans="1:62" x14ac:dyDescent="0.2">
      <c r="A103" t="s">
        <v>603</v>
      </c>
      <c r="B103" t="s">
        <v>36</v>
      </c>
      <c r="D103">
        <f t="shared" si="40"/>
        <v>71</v>
      </c>
      <c r="E103" s="9">
        <v>-3.9182288050700897</v>
      </c>
      <c r="F103" s="9">
        <v>0.26793230630484288</v>
      </c>
      <c r="G103" s="33">
        <v>-0.63222604958024231</v>
      </c>
      <c r="H103" s="33">
        <v>0.3500577450685905</v>
      </c>
      <c r="I103" s="33">
        <v>1.4052529290562044</v>
      </c>
      <c r="J103" s="33">
        <v>0.30671354289542696</v>
      </c>
      <c r="K103" s="9">
        <v>-4.8132501754103449</v>
      </c>
      <c r="L103">
        <v>0.41499999999999998</v>
      </c>
      <c r="M103" s="9">
        <v>-2.5485113845341427</v>
      </c>
      <c r="N103">
        <v>0.28899999999999998</v>
      </c>
      <c r="O103" s="9">
        <v>-4.5621293320763368E-2</v>
      </c>
      <c r="P103" s="17">
        <v>1.5977747822805536E-2</v>
      </c>
      <c r="Q103" s="33">
        <v>0.43378946057924894</v>
      </c>
      <c r="R103" s="33">
        <v>0.16050210041432211</v>
      </c>
      <c r="S103" s="2">
        <v>0.1426074711462523</v>
      </c>
      <c r="T103" s="9">
        <v>-5.9668952884176119E-2</v>
      </c>
      <c r="U103" s="9">
        <v>-0.89854206373696233</v>
      </c>
      <c r="V103" s="33">
        <v>-1.022654356318462</v>
      </c>
      <c r="W103" s="9">
        <v>4.8224080000000002</v>
      </c>
      <c r="X103" s="9">
        <v>2.5004095</v>
      </c>
      <c r="Y103" s="9">
        <v>1.9286472875742955</v>
      </c>
      <c r="Z103" s="17">
        <v>30815440</v>
      </c>
      <c r="AA103" s="6">
        <v>42717</v>
      </c>
      <c r="AB103" s="7">
        <v>0.96736111111111101</v>
      </c>
      <c r="AC103">
        <v>-561</v>
      </c>
      <c r="AD103">
        <v>465</v>
      </c>
      <c r="AE103">
        <v>-16</v>
      </c>
      <c r="AF103">
        <v>-10</v>
      </c>
      <c r="AH103">
        <v>219</v>
      </c>
      <c r="AI103" t="s">
        <v>258</v>
      </c>
      <c r="AJ103">
        <v>2.5099999999999998</v>
      </c>
      <c r="AK103">
        <v>6.74</v>
      </c>
      <c r="AL103">
        <v>2.2599999999999998</v>
      </c>
      <c r="AM103">
        <v>0.81</v>
      </c>
      <c r="AN103">
        <v>59.19</v>
      </c>
      <c r="AO103">
        <v>1.02</v>
      </c>
      <c r="AP103">
        <v>28.05</v>
      </c>
      <c r="AQ103">
        <v>0</v>
      </c>
      <c r="AR103">
        <v>100.58</v>
      </c>
      <c r="AT103" t="s">
        <v>257</v>
      </c>
      <c r="AU103" s="2">
        <f t="shared" si="30"/>
        <v>1.4052529290562044</v>
      </c>
      <c r="AV103" s="2">
        <f t="shared" si="31"/>
        <v>0.30671354289542696</v>
      </c>
      <c r="AW103" s="2">
        <f t="shared" si="32"/>
        <v>-3.9182288050700897</v>
      </c>
      <c r="AX103" s="2">
        <f t="shared" si="33"/>
        <v>0.26793230630484288</v>
      </c>
      <c r="AY103" s="2">
        <f t="shared" si="34"/>
        <v>2.2599999999999998</v>
      </c>
      <c r="AZ103" s="2">
        <f t="shared" si="35"/>
        <v>0.11299999999999999</v>
      </c>
      <c r="BA103" s="2">
        <f t="shared" si="36"/>
        <v>0.81</v>
      </c>
      <c r="BB103" s="2">
        <f t="shared" si="37"/>
        <v>4.0500000000000008E-2</v>
      </c>
      <c r="BC103" s="2">
        <f t="shared" si="38"/>
        <v>0.43378946057924894</v>
      </c>
      <c r="BD103" s="2">
        <f t="shared" si="39"/>
        <v>0.16050210041432211</v>
      </c>
      <c r="BE103" t="s">
        <v>313</v>
      </c>
      <c r="BF103" t="s">
        <v>534</v>
      </c>
    </row>
    <row r="104" spans="1:62" x14ac:dyDescent="0.2">
      <c r="A104" t="s">
        <v>604</v>
      </c>
      <c r="B104" t="s">
        <v>37</v>
      </c>
      <c r="C104" t="s">
        <v>402</v>
      </c>
      <c r="D104">
        <f t="shared" si="40"/>
        <v>71</v>
      </c>
      <c r="E104" s="9">
        <v>-2.7024175997548694</v>
      </c>
      <c r="F104" s="9">
        <v>0.26793230630484288</v>
      </c>
      <c r="G104" s="33">
        <v>-0.51792685812557249</v>
      </c>
      <c r="H104" s="33">
        <v>0.31764264250029245</v>
      </c>
      <c r="I104" s="33">
        <v>0.8873302937469596</v>
      </c>
      <c r="J104" s="33">
        <v>0.26912751781920624</v>
      </c>
      <c r="K104" s="9">
        <v>-3.5985314276046991</v>
      </c>
      <c r="L104">
        <v>0.372</v>
      </c>
      <c r="M104" s="9">
        <v>-2.1778925888328007</v>
      </c>
      <c r="N104">
        <v>0.26900000000000002</v>
      </c>
      <c r="O104" s="9">
        <v>-0.3066562464783571</v>
      </c>
      <c r="P104" s="17">
        <v>6.3661037829227428E-3</v>
      </c>
      <c r="Q104" s="33">
        <v>0.17342314076317836</v>
      </c>
      <c r="R104" s="33">
        <v>6.4166562082375991E-2</v>
      </c>
      <c r="S104" s="2">
        <v>0.1426074711462523</v>
      </c>
      <c r="T104" s="9">
        <v>-5.9668952884176119E-2</v>
      </c>
      <c r="U104" s="9">
        <v>-0.89854206373696233</v>
      </c>
      <c r="V104" s="33">
        <v>-1.022654356318462</v>
      </c>
      <c r="W104" s="9">
        <v>4.7098899999999997</v>
      </c>
      <c r="X104" s="9">
        <v>2.4919609999999999</v>
      </c>
      <c r="Y104" s="9">
        <v>1.8900335920184947</v>
      </c>
      <c r="Z104" s="17">
        <v>12032150</v>
      </c>
      <c r="AA104" s="6">
        <v>42717</v>
      </c>
      <c r="AB104" s="7">
        <v>0.97291666666666676</v>
      </c>
      <c r="AC104">
        <v>-705</v>
      </c>
      <c r="AD104">
        <v>441</v>
      </c>
      <c r="AE104">
        <v>-17</v>
      </c>
      <c r="AF104">
        <v>-10</v>
      </c>
      <c r="AH104">
        <v>219</v>
      </c>
      <c r="AI104" t="s">
        <v>258</v>
      </c>
      <c r="AJ104">
        <v>2.5099999999999998</v>
      </c>
      <c r="AK104">
        <v>6.74</v>
      </c>
      <c r="AL104">
        <v>2.2599999999999998</v>
      </c>
      <c r="AM104">
        <v>0.81</v>
      </c>
      <c r="AN104">
        <v>59.19</v>
      </c>
      <c r="AO104">
        <v>1.02</v>
      </c>
      <c r="AP104">
        <v>28.05</v>
      </c>
      <c r="AQ104">
        <v>0</v>
      </c>
      <c r="AR104">
        <v>100.58</v>
      </c>
      <c r="AT104" t="s">
        <v>257</v>
      </c>
      <c r="AU104" s="2">
        <f t="shared" si="30"/>
        <v>0.8873302937469596</v>
      </c>
      <c r="AV104" s="2">
        <f t="shared" si="31"/>
        <v>0.26912751781920624</v>
      </c>
      <c r="AW104" s="2">
        <f t="shared" si="32"/>
        <v>-2.7024175997548694</v>
      </c>
      <c r="AX104" s="2">
        <f t="shared" si="33"/>
        <v>0.26793230630484288</v>
      </c>
      <c r="AY104" s="2">
        <f t="shared" si="34"/>
        <v>2.2599999999999998</v>
      </c>
      <c r="AZ104" s="2">
        <f t="shared" si="35"/>
        <v>0.11299999999999999</v>
      </c>
      <c r="BA104" s="2">
        <f t="shared" si="36"/>
        <v>0.81</v>
      </c>
      <c r="BB104" s="2">
        <f t="shared" si="37"/>
        <v>4.0500000000000008E-2</v>
      </c>
      <c r="BC104" s="2">
        <f t="shared" si="38"/>
        <v>0.17342314076317836</v>
      </c>
      <c r="BD104" s="2">
        <f t="shared" si="39"/>
        <v>6.4166562082375991E-2</v>
      </c>
      <c r="BE104" t="s">
        <v>313</v>
      </c>
      <c r="BF104" t="s">
        <v>534</v>
      </c>
    </row>
    <row r="105" spans="1:62" x14ac:dyDescent="0.2">
      <c r="A105" t="s">
        <v>605</v>
      </c>
      <c r="B105" t="s">
        <v>45</v>
      </c>
      <c r="C105" t="s">
        <v>403</v>
      </c>
      <c r="D105">
        <f t="shared" si="40"/>
        <v>72</v>
      </c>
      <c r="E105" s="9">
        <v>-2.4625763920205213</v>
      </c>
      <c r="F105" s="9">
        <v>0.26793230630484288</v>
      </c>
      <c r="G105" s="33">
        <v>4.4319623137223374E-2</v>
      </c>
      <c r="H105" s="33">
        <v>0.3567487710875879</v>
      </c>
      <c r="I105" s="33">
        <v>1.3248593469878944</v>
      </c>
      <c r="J105" s="33">
        <v>0.31432858315059864</v>
      </c>
      <c r="K105" s="9">
        <v>-3.3422411945491133</v>
      </c>
      <c r="L105">
        <v>0.41399999999999998</v>
      </c>
      <c r="M105" s="9">
        <v>-1.9018598213975788</v>
      </c>
      <c r="N105">
        <v>0.26200000000000001</v>
      </c>
      <c r="O105" s="9">
        <v>-0.16389440023203994</v>
      </c>
      <c r="P105" s="17">
        <v>1.615186129768988E-2</v>
      </c>
      <c r="Q105" s="33">
        <v>0.47193078248621356</v>
      </c>
      <c r="R105" s="33">
        <v>0.17461438951989902</v>
      </c>
      <c r="S105" s="2">
        <v>0.11911956686822291</v>
      </c>
      <c r="T105" s="9">
        <v>-4.2949254614073229E-2</v>
      </c>
      <c r="U105" s="9">
        <v>-0.88183639200911657</v>
      </c>
      <c r="V105" s="33">
        <v>-1.022654356318462</v>
      </c>
      <c r="W105" s="9">
        <v>4.4625029999999999</v>
      </c>
      <c r="X105" s="9">
        <v>2.3233724999999996</v>
      </c>
      <c r="Y105" s="9">
        <v>1.9207006194658844</v>
      </c>
      <c r="Z105" s="17">
        <v>31022890</v>
      </c>
      <c r="AA105" s="6">
        <v>42718</v>
      </c>
      <c r="AB105" s="7">
        <v>1.4583333333333332E-2</v>
      </c>
      <c r="AC105">
        <v>-1852</v>
      </c>
      <c r="AD105">
        <v>276</v>
      </c>
      <c r="AE105">
        <v>-22</v>
      </c>
      <c r="AF105">
        <v>-5</v>
      </c>
      <c r="AH105">
        <v>219</v>
      </c>
      <c r="AI105" t="s">
        <v>291</v>
      </c>
      <c r="AJ105">
        <v>1.69</v>
      </c>
      <c r="AK105">
        <v>5.87</v>
      </c>
      <c r="AL105">
        <v>4.6100000000000003</v>
      </c>
      <c r="AM105">
        <v>0.85</v>
      </c>
      <c r="AN105">
        <v>55.64</v>
      </c>
      <c r="AO105">
        <v>0.61</v>
      </c>
      <c r="AP105">
        <v>30.85</v>
      </c>
      <c r="AQ105">
        <v>0.47</v>
      </c>
      <c r="AR105">
        <v>100.59</v>
      </c>
      <c r="AT105" t="s">
        <v>257</v>
      </c>
      <c r="AU105" s="2">
        <f t="shared" ref="AU105:AU136" si="41">I105</f>
        <v>1.3248593469878944</v>
      </c>
      <c r="AV105" s="2">
        <f t="shared" ref="AV105:AV136" si="42">J105</f>
        <v>0.31432858315059864</v>
      </c>
      <c r="AW105" s="2">
        <f t="shared" ref="AW105:AW136" si="43">E105</f>
        <v>-2.4625763920205213</v>
      </c>
      <c r="AX105" s="2">
        <f t="shared" ref="AX105:AX136" si="44">F105</f>
        <v>0.26793230630484288</v>
      </c>
      <c r="AY105" s="2">
        <f t="shared" ref="AY105:AY136" si="45">AL105</f>
        <v>4.6100000000000003</v>
      </c>
      <c r="AZ105" s="2">
        <f t="shared" ref="AZ105:AZ136" si="46">0.05*AY105</f>
        <v>0.23050000000000004</v>
      </c>
      <c r="BA105" s="2">
        <f t="shared" ref="BA105:BA136" si="47">AM105</f>
        <v>0.85</v>
      </c>
      <c r="BB105" s="2">
        <f t="shared" ref="BB105:BB136" si="48">0.05*BA105</f>
        <v>4.2500000000000003E-2</v>
      </c>
      <c r="BC105" s="2">
        <f t="shared" ref="BC105:BC136" si="49">Q105</f>
        <v>0.47193078248621356</v>
      </c>
      <c r="BD105" s="2">
        <f t="shared" ref="BD105:BD136" si="50">R105</f>
        <v>0.17461438951989902</v>
      </c>
      <c r="BE105" t="s">
        <v>313</v>
      </c>
      <c r="BF105" t="str">
        <f>VLOOKUP(C105,[1]Data!$E$5:$H$194,4,FALSE)</f>
        <v>OtC-V</v>
      </c>
    </row>
    <row r="106" spans="1:62" x14ac:dyDescent="0.2">
      <c r="A106" t="s">
        <v>606</v>
      </c>
      <c r="B106" t="s">
        <v>50</v>
      </c>
      <c r="C106" t="s">
        <v>404</v>
      </c>
      <c r="D106">
        <f t="shared" si="40"/>
        <v>73</v>
      </c>
      <c r="E106" s="9">
        <v>-1.9254532251922196</v>
      </c>
      <c r="F106" s="9">
        <v>0.26793230630484288</v>
      </c>
      <c r="G106" s="33">
        <v>6.8775383155195158E-2</v>
      </c>
      <c r="H106" s="33">
        <v>0.32069412217937582</v>
      </c>
      <c r="I106" s="33">
        <v>1.0700110602551494</v>
      </c>
      <c r="J106" s="33">
        <v>0.27272237259410714</v>
      </c>
      <c r="K106" s="9">
        <v>-2.8193209851430776</v>
      </c>
      <c r="L106">
        <v>0.377</v>
      </c>
      <c r="M106" s="9">
        <v>-1.6270406797401118</v>
      </c>
      <c r="N106">
        <v>0.26600000000000001</v>
      </c>
      <c r="O106" s="9">
        <v>-0.16099376746571137</v>
      </c>
      <c r="P106" s="17">
        <v>7.5347255831077651E-3</v>
      </c>
      <c r="Q106" s="33">
        <v>0.21048518432847335</v>
      </c>
      <c r="R106" s="33">
        <v>7.7879518201535144E-2</v>
      </c>
      <c r="S106" s="2">
        <v>0.13845998344915966</v>
      </c>
      <c r="T106" s="9">
        <v>-5.6716593148138802E-2</v>
      </c>
      <c r="U106" s="9">
        <v>-0.89559218080381697</v>
      </c>
      <c r="V106" s="33">
        <v>-1.022654356318462</v>
      </c>
      <c r="W106" s="9">
        <v>4.6497580000000003</v>
      </c>
      <c r="X106" s="9">
        <v>2.4300794999999997</v>
      </c>
      <c r="Y106" s="9">
        <v>1.9134180589565077</v>
      </c>
      <c r="Z106" s="17">
        <v>14417080</v>
      </c>
      <c r="AA106" s="6">
        <v>42718</v>
      </c>
      <c r="AB106" s="7">
        <v>4.027777777777778E-2</v>
      </c>
      <c r="AC106">
        <v>-1014</v>
      </c>
      <c r="AD106">
        <v>6</v>
      </c>
      <c r="AE106">
        <v>-23</v>
      </c>
      <c r="AF106">
        <v>-7</v>
      </c>
      <c r="AH106">
        <v>219</v>
      </c>
      <c r="AI106" t="s">
        <v>269</v>
      </c>
      <c r="AJ106">
        <v>2.73</v>
      </c>
      <c r="AK106">
        <v>6.05</v>
      </c>
      <c r="AL106">
        <v>2.79</v>
      </c>
      <c r="AM106">
        <v>0.63</v>
      </c>
      <c r="AN106">
        <v>58.74</v>
      </c>
      <c r="AO106">
        <v>0.89</v>
      </c>
      <c r="AP106">
        <v>27.8</v>
      </c>
      <c r="AQ106">
        <v>0</v>
      </c>
      <c r="AR106">
        <v>99.62</v>
      </c>
      <c r="AT106" t="s">
        <v>257</v>
      </c>
      <c r="AU106" s="2">
        <f t="shared" si="41"/>
        <v>1.0700110602551494</v>
      </c>
      <c r="AV106" s="2">
        <f t="shared" si="42"/>
        <v>0.27272237259410714</v>
      </c>
      <c r="AW106" s="2">
        <f t="shared" si="43"/>
        <v>-1.9254532251922196</v>
      </c>
      <c r="AX106" s="2">
        <f t="shared" si="44"/>
        <v>0.26793230630484288</v>
      </c>
      <c r="AY106" s="2">
        <f t="shared" si="45"/>
        <v>2.79</v>
      </c>
      <c r="AZ106" s="2">
        <f t="shared" si="46"/>
        <v>0.13950000000000001</v>
      </c>
      <c r="BA106" s="2">
        <f t="shared" si="47"/>
        <v>0.63</v>
      </c>
      <c r="BB106" s="2">
        <f t="shared" si="48"/>
        <v>3.15E-2</v>
      </c>
      <c r="BC106" s="2">
        <f t="shared" si="49"/>
        <v>0.21048518432847335</v>
      </c>
      <c r="BD106" s="2">
        <f t="shared" si="50"/>
        <v>7.7879518201535144E-2</v>
      </c>
      <c r="BE106" t="s">
        <v>313</v>
      </c>
      <c r="BF106" t="str">
        <f>VLOOKUP(C106,[1]Data!$E$5:$H$194,4,FALSE)</f>
        <v>EC</v>
      </c>
      <c r="BG106">
        <v>680.10649999999998</v>
      </c>
      <c r="BH106">
        <v>53.452449999999999</v>
      </c>
      <c r="BI106">
        <v>546.58399999999995</v>
      </c>
      <c r="BJ106">
        <v>92.283349999999999</v>
      </c>
    </row>
    <row r="107" spans="1:62" x14ac:dyDescent="0.2">
      <c r="A107" t="s">
        <v>607</v>
      </c>
      <c r="B107" t="s">
        <v>61</v>
      </c>
      <c r="C107" t="s">
        <v>405</v>
      </c>
      <c r="D107">
        <f t="shared" si="40"/>
        <v>74</v>
      </c>
      <c r="E107" s="9">
        <v>-2.168118147363729</v>
      </c>
      <c r="F107" s="9">
        <v>0.1658489895180503</v>
      </c>
      <c r="G107" s="33">
        <v>-8.0471342396637446E-2</v>
      </c>
      <c r="H107" s="33">
        <v>0.18552063338816416</v>
      </c>
      <c r="I107" s="33">
        <v>1.0469500942325016</v>
      </c>
      <c r="J107" s="33">
        <v>0.26497280776178234</v>
      </c>
      <c r="K107" s="9">
        <v>-3.152321768072881</v>
      </c>
      <c r="L107">
        <v>0.38700000000000001</v>
      </c>
      <c r="M107" s="9">
        <v>-1.889976258757859</v>
      </c>
      <c r="N107">
        <v>0.22</v>
      </c>
      <c r="O107" s="9">
        <v>-0.25076893935996081</v>
      </c>
      <c r="P107" s="17">
        <v>7.5513837820310147E-3</v>
      </c>
      <c r="Q107" s="33">
        <v>0.21530690365220659</v>
      </c>
      <c r="R107" s="33">
        <v>7.9663554351316432E-2</v>
      </c>
      <c r="S107" s="2">
        <v>0.12623866084575289</v>
      </c>
      <c r="T107" s="9">
        <v>-4.8016931229740809E-2</v>
      </c>
      <c r="U107" s="9">
        <v>-0.98634212697412682</v>
      </c>
      <c r="V107" s="33">
        <v>-1.0846342240783491</v>
      </c>
      <c r="W107" s="9">
        <v>4.6305120000000004</v>
      </c>
      <c r="X107" s="9">
        <v>2.3809110000000002</v>
      </c>
      <c r="Y107" s="9">
        <v>1.9448488414728649</v>
      </c>
      <c r="Z107" s="17">
        <v>14686300</v>
      </c>
      <c r="AA107" s="6">
        <v>42718</v>
      </c>
      <c r="AB107" s="7">
        <v>0.12708333333333333</v>
      </c>
      <c r="AC107">
        <v>-1241</v>
      </c>
      <c r="AD107">
        <v>-1684</v>
      </c>
      <c r="AE107">
        <v>-23</v>
      </c>
      <c r="AF107">
        <v>-13</v>
      </c>
      <c r="AH107">
        <v>219</v>
      </c>
      <c r="AI107" t="s">
        <v>283</v>
      </c>
      <c r="AJ107">
        <v>2.21</v>
      </c>
      <c r="AK107">
        <v>5.74</v>
      </c>
      <c r="AL107">
        <v>3.33</v>
      </c>
      <c r="AM107">
        <v>0.77</v>
      </c>
      <c r="AN107">
        <v>57.56</v>
      </c>
      <c r="AO107">
        <v>0.79</v>
      </c>
      <c r="AP107">
        <v>28.84</v>
      </c>
      <c r="AQ107">
        <v>0.53</v>
      </c>
      <c r="AR107">
        <v>99.76</v>
      </c>
      <c r="AT107" t="s">
        <v>257</v>
      </c>
      <c r="AU107" s="2">
        <f t="shared" si="41"/>
        <v>1.0469500942325016</v>
      </c>
      <c r="AV107" s="2">
        <f t="shared" si="42"/>
        <v>0.26497280776178234</v>
      </c>
      <c r="AW107" s="2">
        <f t="shared" si="43"/>
        <v>-2.168118147363729</v>
      </c>
      <c r="AX107" s="2">
        <f t="shared" si="44"/>
        <v>0.1658489895180503</v>
      </c>
      <c r="AY107" s="2">
        <f t="shared" si="45"/>
        <v>3.33</v>
      </c>
      <c r="AZ107" s="2">
        <f t="shared" si="46"/>
        <v>0.16650000000000001</v>
      </c>
      <c r="BA107" s="2">
        <f t="shared" si="47"/>
        <v>0.77</v>
      </c>
      <c r="BB107" s="2">
        <f t="shared" si="48"/>
        <v>3.8500000000000006E-2</v>
      </c>
      <c r="BC107" s="2">
        <f t="shared" si="49"/>
        <v>0.21530690365220659</v>
      </c>
      <c r="BD107" s="2">
        <f t="shared" si="50"/>
        <v>7.9663554351316432E-2</v>
      </c>
      <c r="BE107" t="s">
        <v>313</v>
      </c>
      <c r="BF107" t="str">
        <f>VLOOKUP(C107,[1]Data!$E$5:$H$194,4,FALSE)</f>
        <v>EC</v>
      </c>
    </row>
    <row r="108" spans="1:62" x14ac:dyDescent="0.2">
      <c r="A108" t="s">
        <v>608</v>
      </c>
      <c r="B108" t="s">
        <v>66</v>
      </c>
      <c r="C108" t="s">
        <v>406</v>
      </c>
      <c r="D108">
        <f t="shared" si="40"/>
        <v>75</v>
      </c>
      <c r="E108" s="9">
        <v>-1.7487264489316479</v>
      </c>
      <c r="F108" s="9">
        <v>0.1658489895180503</v>
      </c>
      <c r="G108" s="33">
        <v>0.30386841250051866</v>
      </c>
      <c r="H108" s="33">
        <v>0.22127249458655468</v>
      </c>
      <c r="I108" s="33">
        <v>1.2132061659449755</v>
      </c>
      <c r="J108" s="33">
        <v>0.29112574654429613</v>
      </c>
      <c r="K108" s="9">
        <v>-2.7361770748604286</v>
      </c>
      <c r="L108">
        <v>0.38300000000000001</v>
      </c>
      <c r="M108" s="9">
        <v>-1.6804403961160084</v>
      </c>
      <c r="N108">
        <v>0.33300000000000002</v>
      </c>
      <c r="O108" s="9">
        <v>-0.25762831718858537</v>
      </c>
      <c r="P108" s="17">
        <v>1.3850362409006115E-2</v>
      </c>
      <c r="Q108" s="33">
        <v>0.39063071379905423</v>
      </c>
      <c r="R108" s="33">
        <v>0.14453336410565007</v>
      </c>
      <c r="S108" s="2">
        <v>0.13022966891441323</v>
      </c>
      <c r="T108" s="9">
        <v>-5.0857902050792936E-2</v>
      </c>
      <c r="U108" s="9">
        <v>-0.98918043191276173</v>
      </c>
      <c r="V108" s="33">
        <v>-1.0846342240783491</v>
      </c>
      <c r="W108" s="9">
        <v>4.6760010000000003</v>
      </c>
      <c r="X108" s="9">
        <v>2.4069625000000001</v>
      </c>
      <c r="Y108" s="9">
        <v>1.9426979024392776</v>
      </c>
      <c r="Z108" s="17">
        <v>26907070</v>
      </c>
      <c r="AA108" s="6">
        <v>42718</v>
      </c>
      <c r="AB108" s="7">
        <v>0.15347222222222223</v>
      </c>
      <c r="AC108">
        <v>-438</v>
      </c>
      <c r="AD108">
        <v>-1569</v>
      </c>
      <c r="AE108">
        <v>-24</v>
      </c>
      <c r="AF108">
        <v>-13</v>
      </c>
      <c r="AH108">
        <v>219</v>
      </c>
      <c r="AI108" t="s">
        <v>287</v>
      </c>
      <c r="AJ108">
        <v>2.0299999999999998</v>
      </c>
      <c r="AK108">
        <v>6.31</v>
      </c>
      <c r="AL108">
        <v>3.64</v>
      </c>
      <c r="AM108">
        <v>0.72</v>
      </c>
      <c r="AN108">
        <v>56.61</v>
      </c>
      <c r="AO108">
        <v>0.72</v>
      </c>
      <c r="AP108">
        <v>30.04</v>
      </c>
      <c r="AQ108">
        <v>0.42</v>
      </c>
      <c r="AR108">
        <v>100.48</v>
      </c>
      <c r="AT108" t="s">
        <v>257</v>
      </c>
      <c r="AU108" s="2">
        <f t="shared" si="41"/>
        <v>1.2132061659449755</v>
      </c>
      <c r="AV108" s="2">
        <f t="shared" si="42"/>
        <v>0.29112574654429613</v>
      </c>
      <c r="AW108" s="2">
        <f t="shared" si="43"/>
        <v>-1.7487264489316479</v>
      </c>
      <c r="AX108" s="2">
        <f t="shared" si="44"/>
        <v>0.1658489895180503</v>
      </c>
      <c r="AY108" s="2">
        <f t="shared" si="45"/>
        <v>3.64</v>
      </c>
      <c r="AZ108" s="2">
        <f t="shared" si="46"/>
        <v>0.18200000000000002</v>
      </c>
      <c r="BA108" s="2">
        <f t="shared" si="47"/>
        <v>0.72</v>
      </c>
      <c r="BB108" s="2">
        <f t="shared" si="48"/>
        <v>3.5999999999999997E-2</v>
      </c>
      <c r="BC108" s="2">
        <f t="shared" si="49"/>
        <v>0.39063071379905423</v>
      </c>
      <c r="BD108" s="2">
        <f t="shared" si="50"/>
        <v>0.14453336410565007</v>
      </c>
      <c r="BE108" t="s">
        <v>313</v>
      </c>
      <c r="BF108" t="str">
        <f>VLOOKUP(C108,[1]Data!$E$5:$H$194,4,FALSE)</f>
        <v>EC</v>
      </c>
    </row>
    <row r="109" spans="1:62" x14ac:dyDescent="0.2">
      <c r="A109" t="s">
        <v>609</v>
      </c>
      <c r="B109" t="s">
        <v>83</v>
      </c>
      <c r="C109" t="s">
        <v>407</v>
      </c>
      <c r="D109">
        <f t="shared" si="40"/>
        <v>76</v>
      </c>
      <c r="E109" s="9">
        <v>1.9239026129496128</v>
      </c>
      <c r="F109" s="9">
        <v>0.43279503563910088</v>
      </c>
      <c r="G109" s="33">
        <v>2.0105391360987213</v>
      </c>
      <c r="H109" s="33">
        <v>0.29045487317156216</v>
      </c>
      <c r="I109" s="33">
        <v>1.0101097773649226</v>
      </c>
      <c r="J109" s="33">
        <v>0.22171720612737961</v>
      </c>
      <c r="K109" s="9">
        <v>0.88724308878503821</v>
      </c>
      <c r="L109">
        <v>0.42</v>
      </c>
      <c r="M109" s="9">
        <v>0.31268766641423973</v>
      </c>
      <c r="N109">
        <v>0.30299999999999999</v>
      </c>
      <c r="O109" s="9">
        <v>-0.14867873975398016</v>
      </c>
      <c r="P109" s="17">
        <v>4.6158086388931336E-3</v>
      </c>
      <c r="Q109" s="33">
        <v>0.13084179724947662</v>
      </c>
      <c r="R109" s="33">
        <v>4.8411464982306349E-2</v>
      </c>
      <c r="S109" s="2">
        <v>0.21838179631280258</v>
      </c>
      <c r="T109" s="9">
        <v>-0.11360836946254094</v>
      </c>
      <c r="U109" s="9">
        <v>-1.0346689219222771</v>
      </c>
      <c r="V109" s="33">
        <v>-1.0277817284520818</v>
      </c>
      <c r="W109" s="9">
        <v>4.5928440000000004</v>
      </c>
      <c r="X109" s="9">
        <v>2.3948364999999998</v>
      </c>
      <c r="Y109" s="9">
        <v>1.9178110906527441</v>
      </c>
      <c r="Z109" s="17">
        <v>8852249</v>
      </c>
      <c r="AA109" s="6">
        <v>42718</v>
      </c>
      <c r="AB109" s="7">
        <v>0.77708333333333324</v>
      </c>
      <c r="AC109">
        <v>-1158</v>
      </c>
      <c r="AD109">
        <v>1017</v>
      </c>
      <c r="AE109">
        <v>-27</v>
      </c>
      <c r="AF109">
        <v>-19</v>
      </c>
      <c r="AH109">
        <v>220</v>
      </c>
      <c r="AI109" t="s">
        <v>258</v>
      </c>
      <c r="AJ109">
        <v>5.01</v>
      </c>
      <c r="AK109">
        <v>9.8800000000000008</v>
      </c>
      <c r="AL109">
        <v>0.57999999999999996</v>
      </c>
      <c r="AM109">
        <v>0.55000000000000004</v>
      </c>
      <c r="AN109">
        <v>55.77</v>
      </c>
      <c r="AO109">
        <v>0.53</v>
      </c>
      <c r="AP109">
        <v>27.51</v>
      </c>
      <c r="AQ109">
        <v>0</v>
      </c>
      <c r="AR109">
        <v>99.83</v>
      </c>
      <c r="AT109" t="s">
        <v>257</v>
      </c>
      <c r="AU109" s="2">
        <f t="shared" si="41"/>
        <v>1.0101097773649226</v>
      </c>
      <c r="AV109" s="2">
        <f t="shared" si="42"/>
        <v>0.22171720612737961</v>
      </c>
      <c r="AW109" s="2">
        <f t="shared" si="43"/>
        <v>1.9239026129496128</v>
      </c>
      <c r="AX109" s="2">
        <f t="shared" si="44"/>
        <v>0.43279503563910088</v>
      </c>
      <c r="AY109" s="2">
        <f t="shared" si="45"/>
        <v>0.57999999999999996</v>
      </c>
      <c r="AZ109" s="2">
        <f t="shared" si="46"/>
        <v>2.8999999999999998E-2</v>
      </c>
      <c r="BA109" s="2">
        <f t="shared" si="47"/>
        <v>0.55000000000000004</v>
      </c>
      <c r="BB109" s="2">
        <f t="shared" si="48"/>
        <v>2.7500000000000004E-2</v>
      </c>
      <c r="BC109" s="2">
        <f t="shared" si="49"/>
        <v>0.13084179724947662</v>
      </c>
      <c r="BD109" s="2">
        <f t="shared" si="50"/>
        <v>4.8411464982306349E-2</v>
      </c>
      <c r="BE109" t="s">
        <v>313</v>
      </c>
      <c r="BF109" t="str">
        <f>VLOOKUP(C109,[1]Data!$E$5:$H$194,4,FALSE)</f>
        <v>OtC-V</v>
      </c>
    </row>
    <row r="110" spans="1:62" x14ac:dyDescent="0.2">
      <c r="A110" t="s">
        <v>610</v>
      </c>
      <c r="B110" t="s">
        <v>86</v>
      </c>
      <c r="C110" t="s">
        <v>408</v>
      </c>
      <c r="D110">
        <f t="shared" si="40"/>
        <v>77</v>
      </c>
      <c r="E110" s="9">
        <v>-1.689610513393891</v>
      </c>
      <c r="F110" s="9">
        <v>0.43279503563910088</v>
      </c>
      <c r="G110" s="33">
        <v>0.3473515381968717</v>
      </c>
      <c r="H110" s="33">
        <v>0.30284393925923281</v>
      </c>
      <c r="I110" s="33">
        <v>1.225949005161695</v>
      </c>
      <c r="J110" s="33">
        <v>0.23771608630858915</v>
      </c>
      <c r="K110" s="9">
        <v>-2.6585499287869507</v>
      </c>
      <c r="L110">
        <v>0.40200000000000002</v>
      </c>
      <c r="M110" s="9">
        <v>-1.4478061133206648</v>
      </c>
      <c r="N110">
        <v>0.28399999999999997</v>
      </c>
      <c r="O110" s="9">
        <v>-6.5360150351450264E-2</v>
      </c>
      <c r="P110" s="17">
        <v>9.5393639993110266E-3</v>
      </c>
      <c r="Q110" s="33">
        <v>0.26610421760795461</v>
      </c>
      <c r="R110" s="33">
        <v>9.84585605149432E-2</v>
      </c>
      <c r="S110" s="2">
        <v>0.12826542987133754</v>
      </c>
      <c r="T110" s="9">
        <v>-4.9459672402807645E-2</v>
      </c>
      <c r="U110" s="9">
        <v>-0.97057931641020279</v>
      </c>
      <c r="V110" s="33">
        <v>-1.0277817284520818</v>
      </c>
      <c r="W110" s="9">
        <v>4.7723170000000001</v>
      </c>
      <c r="X110" s="9">
        <v>2.4335610000000001</v>
      </c>
      <c r="Y110" s="9">
        <v>1.9610426860062271</v>
      </c>
      <c r="Z110" s="17">
        <v>18707100</v>
      </c>
      <c r="AA110" s="6">
        <v>42718</v>
      </c>
      <c r="AB110" s="7">
        <v>0.79166666666666663</v>
      </c>
      <c r="AC110">
        <v>-701</v>
      </c>
      <c r="AD110">
        <v>1019</v>
      </c>
      <c r="AE110">
        <v>-26</v>
      </c>
      <c r="AF110">
        <v>-19</v>
      </c>
      <c r="AH110">
        <v>220</v>
      </c>
      <c r="AI110" t="s">
        <v>261</v>
      </c>
      <c r="AJ110">
        <v>2.39</v>
      </c>
      <c r="AK110">
        <v>5.74</v>
      </c>
      <c r="AL110">
        <v>3.52</v>
      </c>
      <c r="AM110">
        <v>0.68</v>
      </c>
      <c r="AN110">
        <v>58.2</v>
      </c>
      <c r="AO110">
        <v>0.97</v>
      </c>
      <c r="AP110">
        <v>28.91</v>
      </c>
      <c r="AQ110">
        <v>0.51</v>
      </c>
      <c r="AR110">
        <v>100.91</v>
      </c>
      <c r="AT110" t="s">
        <v>257</v>
      </c>
      <c r="AU110" s="2">
        <f t="shared" si="41"/>
        <v>1.225949005161695</v>
      </c>
      <c r="AV110" s="2">
        <f t="shared" si="42"/>
        <v>0.23771608630858915</v>
      </c>
      <c r="AW110" s="2">
        <f t="shared" si="43"/>
        <v>-1.689610513393891</v>
      </c>
      <c r="AX110" s="2">
        <f t="shared" si="44"/>
        <v>0.43279503563910088</v>
      </c>
      <c r="AY110" s="2">
        <f t="shared" si="45"/>
        <v>3.52</v>
      </c>
      <c r="AZ110" s="2">
        <f t="shared" si="46"/>
        <v>0.17600000000000002</v>
      </c>
      <c r="BA110" s="2">
        <f t="shared" si="47"/>
        <v>0.68</v>
      </c>
      <c r="BB110" s="2">
        <f t="shared" si="48"/>
        <v>3.4000000000000002E-2</v>
      </c>
      <c r="BC110" s="2">
        <f t="shared" si="49"/>
        <v>0.26610421760795461</v>
      </c>
      <c r="BD110" s="2">
        <f t="shared" si="50"/>
        <v>9.84585605149432E-2</v>
      </c>
      <c r="BE110" t="s">
        <v>313</v>
      </c>
      <c r="BF110" t="str">
        <f>VLOOKUP(C110,[1]Data!$E$5:$H$194,4,FALSE)</f>
        <v>EC</v>
      </c>
    </row>
    <row r="111" spans="1:62" x14ac:dyDescent="0.2">
      <c r="A111" t="s">
        <v>611</v>
      </c>
      <c r="B111" t="s">
        <v>101</v>
      </c>
      <c r="C111" t="s">
        <v>409</v>
      </c>
      <c r="D111">
        <f t="shared" si="40"/>
        <v>78</v>
      </c>
      <c r="E111" s="9">
        <v>-1.6395267162089278</v>
      </c>
      <c r="F111" s="9">
        <v>0.22830118355662904</v>
      </c>
      <c r="G111" s="33">
        <v>0.2787965545978377</v>
      </c>
      <c r="H111" s="33">
        <v>0.29957665105807252</v>
      </c>
      <c r="I111" s="33">
        <v>1.1313504470264801</v>
      </c>
      <c r="J111" s="33">
        <v>0.26188790732662692</v>
      </c>
      <c r="K111" s="9">
        <v>-2.4220825855094126</v>
      </c>
      <c r="L111">
        <v>0.39700000000000002</v>
      </c>
      <c r="M111" s="9">
        <v>-1.4982742371961586</v>
      </c>
      <c r="N111">
        <v>0.28299999999999997</v>
      </c>
      <c r="O111" s="9">
        <v>-0.23879129273126409</v>
      </c>
      <c r="P111" s="17">
        <v>1.2495829649355415E-2</v>
      </c>
      <c r="Q111" s="33">
        <v>0.34107618696322589</v>
      </c>
      <c r="R111" s="33">
        <v>0.12619818917639358</v>
      </c>
      <c r="S111" s="2">
        <v>0.1352948231991295</v>
      </c>
      <c r="T111" s="9">
        <v>-5.4463496246405868E-2</v>
      </c>
      <c r="U111" s="9">
        <v>-0.78384099755723913</v>
      </c>
      <c r="V111" s="33">
        <v>-1.0330736893617898</v>
      </c>
      <c r="W111" s="9">
        <v>4.823645</v>
      </c>
      <c r="X111" s="9">
        <v>2.4870714999999999</v>
      </c>
      <c r="Y111" s="9">
        <v>1.9394878675582909</v>
      </c>
      <c r="Z111" s="17">
        <v>24235510</v>
      </c>
      <c r="AA111" s="6">
        <v>42718</v>
      </c>
      <c r="AB111" s="7">
        <v>0.89513888888888893</v>
      </c>
      <c r="AC111">
        <v>-1080</v>
      </c>
      <c r="AD111">
        <v>-756</v>
      </c>
      <c r="AE111">
        <v>-22</v>
      </c>
      <c r="AF111">
        <v>-22</v>
      </c>
      <c r="AH111">
        <v>220</v>
      </c>
      <c r="AI111" t="s">
        <v>275</v>
      </c>
      <c r="AJ111">
        <v>2.33</v>
      </c>
      <c r="AK111">
        <v>6.33</v>
      </c>
      <c r="AL111">
        <v>2.38</v>
      </c>
      <c r="AM111">
        <v>0.68</v>
      </c>
      <c r="AN111">
        <v>58.6</v>
      </c>
      <c r="AO111">
        <v>0.97</v>
      </c>
      <c r="AP111">
        <v>28.16</v>
      </c>
      <c r="AQ111">
        <v>0.26</v>
      </c>
      <c r="AR111">
        <v>99.71</v>
      </c>
      <c r="AT111" t="s">
        <v>257</v>
      </c>
      <c r="AU111" s="2">
        <f t="shared" si="41"/>
        <v>1.1313504470264801</v>
      </c>
      <c r="AV111" s="2">
        <f t="shared" si="42"/>
        <v>0.26188790732662692</v>
      </c>
      <c r="AW111" s="2">
        <f t="shared" si="43"/>
        <v>-1.6395267162089278</v>
      </c>
      <c r="AX111" s="2">
        <f t="shared" si="44"/>
        <v>0.22830118355662904</v>
      </c>
      <c r="AY111" s="2">
        <f t="shared" si="45"/>
        <v>2.38</v>
      </c>
      <c r="AZ111" s="2">
        <f t="shared" si="46"/>
        <v>0.11899999999999999</v>
      </c>
      <c r="BA111" s="2">
        <f t="shared" si="47"/>
        <v>0.68</v>
      </c>
      <c r="BB111" s="2">
        <f t="shared" si="48"/>
        <v>3.4000000000000002E-2</v>
      </c>
      <c r="BC111" s="2">
        <f t="shared" si="49"/>
        <v>0.34107618696322589</v>
      </c>
      <c r="BD111" s="2">
        <f t="shared" si="50"/>
        <v>0.12619818917639358</v>
      </c>
      <c r="BE111" t="s">
        <v>313</v>
      </c>
      <c r="BF111" t="str">
        <f>VLOOKUP(C111,[1]Data!$E$5:$H$194,4,FALSE)</f>
        <v>EC</v>
      </c>
      <c r="BG111">
        <v>680.80499999999995</v>
      </c>
      <c r="BH111">
        <v>55.729050000000001</v>
      </c>
      <c r="BI111">
        <v>546.36950000000002</v>
      </c>
      <c r="BJ111">
        <v>88.477099999999993</v>
      </c>
    </row>
    <row r="112" spans="1:62" x14ac:dyDescent="0.2">
      <c r="A112" t="s">
        <v>612</v>
      </c>
      <c r="B112" t="s">
        <v>116</v>
      </c>
      <c r="C112" t="s">
        <v>410</v>
      </c>
      <c r="D112">
        <f t="shared" si="40"/>
        <v>79</v>
      </c>
      <c r="E112" s="9">
        <v>-1.2718996268984428</v>
      </c>
      <c r="F112" s="9">
        <v>0.31200225913981572</v>
      </c>
      <c r="G112" s="33">
        <v>0.39828053393997642</v>
      </c>
      <c r="H112" s="33">
        <v>0.17810958615228364</v>
      </c>
      <c r="I112" s="33">
        <v>1.0596683399271667</v>
      </c>
      <c r="J112" s="33">
        <v>0.22103976547051465</v>
      </c>
      <c r="K112" s="9">
        <v>-2.1549687636221893</v>
      </c>
      <c r="L112">
        <v>0.40200000000000002</v>
      </c>
      <c r="M112" s="9">
        <v>-1.1257817292224468</v>
      </c>
      <c r="N112">
        <v>0.24399999999999999</v>
      </c>
      <c r="O112" s="9">
        <v>-5.1979721389083799E-3</v>
      </c>
      <c r="P112" s="17">
        <v>3.6375494735485293E-3</v>
      </c>
      <c r="Q112" s="33">
        <v>0.10139748423366739</v>
      </c>
      <c r="R112" s="33">
        <v>3.7517069166456932E-2</v>
      </c>
      <c r="S112" s="2">
        <v>0.1474154481914961</v>
      </c>
      <c r="T112" s="9">
        <v>-6.3091477283734931E-2</v>
      </c>
      <c r="U112" s="9">
        <v>-0.88419374241488491</v>
      </c>
      <c r="V112" s="33">
        <v>-0.9638266777119231</v>
      </c>
      <c r="W112" s="9">
        <v>4.6839550000000001</v>
      </c>
      <c r="X112" s="9">
        <v>2.4353215000000001</v>
      </c>
      <c r="Y112" s="9">
        <v>1.9233415382732832</v>
      </c>
      <c r="Z112" s="17">
        <v>6996250</v>
      </c>
      <c r="AA112" s="6">
        <v>42719</v>
      </c>
      <c r="AB112" s="7">
        <v>3.4722222222222224E-2</v>
      </c>
      <c r="AC112">
        <v>-860</v>
      </c>
      <c r="AD112">
        <v>-1265</v>
      </c>
      <c r="AE112">
        <v>-13</v>
      </c>
      <c r="AF112">
        <v>-19</v>
      </c>
      <c r="AH112">
        <v>221</v>
      </c>
      <c r="AI112" t="s">
        <v>260</v>
      </c>
      <c r="AJ112">
        <v>3.46</v>
      </c>
      <c r="AK112">
        <v>5.81</v>
      </c>
      <c r="AL112">
        <v>3.39</v>
      </c>
      <c r="AM112">
        <v>0.79</v>
      </c>
      <c r="AN112">
        <v>58.12</v>
      </c>
      <c r="AO112">
        <v>0.7</v>
      </c>
      <c r="AP112">
        <v>28.08</v>
      </c>
      <c r="AQ112">
        <v>0</v>
      </c>
      <c r="AR112">
        <v>100.35</v>
      </c>
      <c r="AT112" t="s">
        <v>257</v>
      </c>
      <c r="AU112" s="2">
        <f t="shared" si="41"/>
        <v>1.0596683399271667</v>
      </c>
      <c r="AV112" s="2">
        <f t="shared" si="42"/>
        <v>0.22103976547051465</v>
      </c>
      <c r="AW112" s="2">
        <f t="shared" si="43"/>
        <v>-1.2718996268984428</v>
      </c>
      <c r="AX112" s="2">
        <f t="shared" si="44"/>
        <v>0.31200225913981572</v>
      </c>
      <c r="AY112" s="2">
        <f t="shared" si="45"/>
        <v>3.39</v>
      </c>
      <c r="AZ112" s="2">
        <f t="shared" si="46"/>
        <v>0.16950000000000001</v>
      </c>
      <c r="BA112" s="2">
        <f t="shared" si="47"/>
        <v>0.79</v>
      </c>
      <c r="BB112" s="2">
        <f t="shared" si="48"/>
        <v>3.9500000000000007E-2</v>
      </c>
      <c r="BC112" s="2">
        <f t="shared" si="49"/>
        <v>0.10139748423366739</v>
      </c>
      <c r="BD112" s="2">
        <f t="shared" si="50"/>
        <v>3.7517069166456932E-2</v>
      </c>
      <c r="BE112" t="s">
        <v>313</v>
      </c>
      <c r="BF112" t="str">
        <f>VLOOKUP(C112,[1]Data!$E$5:$H$194,4,FALSE)</f>
        <v>EC</v>
      </c>
    </row>
    <row r="113" spans="1:62" x14ac:dyDescent="0.2">
      <c r="A113" t="s">
        <v>613</v>
      </c>
      <c r="B113" t="s">
        <v>120</v>
      </c>
      <c r="C113" t="s">
        <v>411</v>
      </c>
      <c r="D113">
        <f t="shared" si="40"/>
        <v>80</v>
      </c>
      <c r="E113" s="9">
        <v>-1.7886403430030784</v>
      </c>
      <c r="F113" s="9">
        <v>0.31200225913981572</v>
      </c>
      <c r="G113" s="33">
        <v>0.19853134242575621</v>
      </c>
      <c r="H113" s="33">
        <v>0.23394949598524173</v>
      </c>
      <c r="I113" s="33">
        <v>1.128624320787357</v>
      </c>
      <c r="J113" s="33">
        <v>0.26808192761107752</v>
      </c>
      <c r="K113" s="9">
        <v>-2.6680813251423792</v>
      </c>
      <c r="L113">
        <v>0.38900000000000001</v>
      </c>
      <c r="M113" s="9">
        <v>-1.6397403088247406</v>
      </c>
      <c r="N113">
        <v>0.23400000000000001</v>
      </c>
      <c r="O113" s="9">
        <v>-0.25233801975070347</v>
      </c>
      <c r="P113" s="17">
        <v>1.4941156767567368E-2</v>
      </c>
      <c r="Q113" s="33">
        <v>0.42232159905212413</v>
      </c>
      <c r="R113" s="33">
        <v>0.15625899164928592</v>
      </c>
      <c r="S113" s="2">
        <v>0.14294880406971117</v>
      </c>
      <c r="T113" s="9">
        <v>-5.9911928307710291E-2</v>
      </c>
      <c r="U113" s="9">
        <v>-0.88101680433838592</v>
      </c>
      <c r="V113" s="33">
        <v>-0.9638266777119231</v>
      </c>
      <c r="W113" s="9">
        <v>4.6700369999999998</v>
      </c>
      <c r="X113" s="9">
        <v>2.4016820000000001</v>
      </c>
      <c r="Y113" s="9">
        <v>1.9444859894024269</v>
      </c>
      <c r="Z113" s="17">
        <v>29052870</v>
      </c>
      <c r="AA113" s="6">
        <v>42719</v>
      </c>
      <c r="AB113" s="7">
        <v>5.5555555555555552E-2</v>
      </c>
      <c r="AC113">
        <v>180</v>
      </c>
      <c r="AD113">
        <v>-1165</v>
      </c>
      <c r="AE113">
        <v>-15</v>
      </c>
      <c r="AF113">
        <v>-19</v>
      </c>
      <c r="AH113">
        <v>221</v>
      </c>
      <c r="AI113" t="s">
        <v>264</v>
      </c>
      <c r="AJ113">
        <v>2.9</v>
      </c>
      <c r="AK113">
        <v>6.29</v>
      </c>
      <c r="AL113">
        <v>2.92</v>
      </c>
      <c r="AM113">
        <v>0.92</v>
      </c>
      <c r="AN113">
        <v>60.07</v>
      </c>
      <c r="AO113">
        <v>0.69</v>
      </c>
      <c r="AP113">
        <v>27.35</v>
      </c>
      <c r="AQ113">
        <v>0</v>
      </c>
      <c r="AR113">
        <v>101.13</v>
      </c>
      <c r="AT113" t="s">
        <v>257</v>
      </c>
      <c r="AU113" s="2">
        <f t="shared" si="41"/>
        <v>1.128624320787357</v>
      </c>
      <c r="AV113" s="2">
        <f t="shared" si="42"/>
        <v>0.26808192761107752</v>
      </c>
      <c r="AW113" s="2">
        <f t="shared" si="43"/>
        <v>-1.7886403430030784</v>
      </c>
      <c r="AX113" s="2">
        <f t="shared" si="44"/>
        <v>0.31200225913981572</v>
      </c>
      <c r="AY113" s="2">
        <f t="shared" si="45"/>
        <v>2.92</v>
      </c>
      <c r="AZ113" s="2">
        <f t="shared" si="46"/>
        <v>0.14599999999999999</v>
      </c>
      <c r="BA113" s="2">
        <f t="shared" si="47"/>
        <v>0.92</v>
      </c>
      <c r="BB113" s="2">
        <f t="shared" si="48"/>
        <v>4.6000000000000006E-2</v>
      </c>
      <c r="BC113" s="2">
        <f t="shared" si="49"/>
        <v>0.42232159905212413</v>
      </c>
      <c r="BD113" s="2">
        <f t="shared" si="50"/>
        <v>0.15625899164928592</v>
      </c>
      <c r="BE113" t="s">
        <v>313</v>
      </c>
      <c r="BF113" t="str">
        <f>VLOOKUP(C113,[1]Data!$E$5:$H$194,4,FALSE)</f>
        <v>EC</v>
      </c>
    </row>
    <row r="114" spans="1:62" x14ac:dyDescent="0.2">
      <c r="A114" t="s">
        <v>614</v>
      </c>
      <c r="B114" t="s">
        <v>128</v>
      </c>
      <c r="C114" t="s">
        <v>412</v>
      </c>
      <c r="D114">
        <f t="shared" si="40"/>
        <v>81</v>
      </c>
      <c r="E114" s="9">
        <v>-1.7110727033397</v>
      </c>
      <c r="F114" s="9">
        <v>0.31200225913981572</v>
      </c>
      <c r="G114" s="33">
        <v>0.45604696407441914</v>
      </c>
      <c r="H114" s="33">
        <v>0.22515663878406145</v>
      </c>
      <c r="I114" s="33">
        <v>1.3458047698110631</v>
      </c>
      <c r="J114" s="33">
        <v>0.26044397713991907</v>
      </c>
      <c r="K114" s="9">
        <v>-2.5745489930096461</v>
      </c>
      <c r="L114">
        <v>0.40899999999999997</v>
      </c>
      <c r="M114" s="9">
        <v>-1.3382912813180456</v>
      </c>
      <c r="N114">
        <v>0.27200000000000002</v>
      </c>
      <c r="O114" s="9">
        <v>4.7419504697043813E-4</v>
      </c>
      <c r="P114" s="17">
        <v>1.4052451457483916E-2</v>
      </c>
      <c r="Q114" s="33">
        <v>0.3858340532407295</v>
      </c>
      <c r="R114" s="33">
        <v>0.14275859969906993</v>
      </c>
      <c r="S114" s="2">
        <v>0.1203683861156128</v>
      </c>
      <c r="T114" s="9">
        <v>-4.3838217748591243E-2</v>
      </c>
      <c r="U114" s="9">
        <v>-0.86495629277216768</v>
      </c>
      <c r="V114" s="33">
        <v>-0.9638266777119231</v>
      </c>
      <c r="W114" s="9">
        <v>4.8876559999999998</v>
      </c>
      <c r="X114" s="9">
        <v>2.472442</v>
      </c>
      <c r="Y114" s="9">
        <v>1.9768536531898422</v>
      </c>
      <c r="Z114" s="17">
        <v>27779640</v>
      </c>
      <c r="AA114" s="6">
        <v>42719</v>
      </c>
      <c r="AB114" s="7">
        <v>9.6527777777777768E-2</v>
      </c>
      <c r="AC114">
        <v>-1053</v>
      </c>
      <c r="AD114">
        <v>-993</v>
      </c>
      <c r="AE114">
        <v>-10</v>
      </c>
      <c r="AF114">
        <v>-22</v>
      </c>
      <c r="AH114">
        <v>221</v>
      </c>
      <c r="AI114" t="s">
        <v>271</v>
      </c>
      <c r="AJ114">
        <v>1.94</v>
      </c>
      <c r="AK114">
        <v>5.7</v>
      </c>
      <c r="AL114">
        <v>2.4900000000000002</v>
      </c>
      <c r="AM114">
        <v>0.87</v>
      </c>
      <c r="AN114">
        <v>61.08</v>
      </c>
      <c r="AO114">
        <v>0.86</v>
      </c>
      <c r="AP114">
        <v>26.23</v>
      </c>
      <c r="AQ114">
        <v>0.55000000000000004</v>
      </c>
      <c r="AR114">
        <v>99.73</v>
      </c>
      <c r="AT114" t="s">
        <v>257</v>
      </c>
      <c r="AU114" s="2">
        <f t="shared" si="41"/>
        <v>1.3458047698110631</v>
      </c>
      <c r="AV114" s="2">
        <f t="shared" si="42"/>
        <v>0.26044397713991907</v>
      </c>
      <c r="AW114" s="2">
        <f t="shared" si="43"/>
        <v>-1.7110727033397</v>
      </c>
      <c r="AX114" s="2">
        <f t="shared" si="44"/>
        <v>0.31200225913981572</v>
      </c>
      <c r="AY114" s="2">
        <f t="shared" si="45"/>
        <v>2.4900000000000002</v>
      </c>
      <c r="AZ114" s="2">
        <f t="shared" si="46"/>
        <v>0.12450000000000001</v>
      </c>
      <c r="BA114" s="2">
        <f t="shared" si="47"/>
        <v>0.87</v>
      </c>
      <c r="BB114" s="2">
        <f t="shared" si="48"/>
        <v>4.3500000000000004E-2</v>
      </c>
      <c r="BC114" s="2">
        <f t="shared" si="49"/>
        <v>0.3858340532407295</v>
      </c>
      <c r="BD114" s="2">
        <f t="shared" si="50"/>
        <v>0.14275859969906993</v>
      </c>
      <c r="BE114" t="s">
        <v>313</v>
      </c>
      <c r="BF114" t="str">
        <f>VLOOKUP(C114,[1]Data!$E$5:$H$194,4,FALSE)</f>
        <v>EC</v>
      </c>
    </row>
    <row r="115" spans="1:62" x14ac:dyDescent="0.2">
      <c r="A115" t="s">
        <v>615</v>
      </c>
      <c r="B115" t="s">
        <v>129</v>
      </c>
      <c r="C115" t="s">
        <v>413</v>
      </c>
      <c r="D115">
        <f t="shared" si="40"/>
        <v>82</v>
      </c>
      <c r="E115" s="9">
        <v>-0.64461197234655376</v>
      </c>
      <c r="F115" s="9">
        <v>0.31200225913981572</v>
      </c>
      <c r="G115" s="33">
        <v>0.92286241120453916</v>
      </c>
      <c r="H115" s="33">
        <v>0.20320905572017339</v>
      </c>
      <c r="I115" s="33">
        <v>1.2580606368247471</v>
      </c>
      <c r="J115" s="33">
        <v>0.24172189302296743</v>
      </c>
      <c r="K115" s="9">
        <v>-1.5466847412888443</v>
      </c>
      <c r="L115">
        <v>0.42399999999999999</v>
      </c>
      <c r="M115" s="9">
        <v>-0.79063493545920571</v>
      </c>
      <c r="N115">
        <v>0.33300000000000002</v>
      </c>
      <c r="O115" s="9">
        <v>1.3641130010993319E-2</v>
      </c>
      <c r="P115" s="17">
        <v>1.030289587579898E-2</v>
      </c>
      <c r="Q115" s="33">
        <v>0.28318374305658434</v>
      </c>
      <c r="R115" s="33">
        <v>0.10477798493093621</v>
      </c>
      <c r="S115" s="2">
        <v>0.17337069728973051</v>
      </c>
      <c r="T115" s="9">
        <v>-8.1567537485230629E-2</v>
      </c>
      <c r="U115" s="9">
        <v>-0.90265463092431553</v>
      </c>
      <c r="V115" s="33">
        <v>-0.9638266777119231</v>
      </c>
      <c r="W115" s="9">
        <v>4.7407339999999998</v>
      </c>
      <c r="X115" s="9">
        <v>2.4698215000000001</v>
      </c>
      <c r="Y115" s="9">
        <v>1.9194642203900159</v>
      </c>
      <c r="Z115" s="17">
        <v>19776040</v>
      </c>
      <c r="AA115" s="6">
        <v>42719</v>
      </c>
      <c r="AB115" s="7">
        <v>0.10416666666666667</v>
      </c>
      <c r="AC115">
        <v>-1270</v>
      </c>
      <c r="AD115">
        <v>71</v>
      </c>
      <c r="AE115">
        <v>-10</v>
      </c>
      <c r="AF115">
        <v>-19</v>
      </c>
      <c r="AH115">
        <v>221</v>
      </c>
      <c r="AI115" t="s">
        <v>274</v>
      </c>
      <c r="AJ115">
        <v>5.07</v>
      </c>
      <c r="AK115">
        <v>5.86</v>
      </c>
      <c r="AL115">
        <v>3.51</v>
      </c>
      <c r="AM115">
        <v>0.8</v>
      </c>
      <c r="AN115">
        <v>59.57</v>
      </c>
      <c r="AO115">
        <v>0.52</v>
      </c>
      <c r="AP115">
        <v>26.15</v>
      </c>
      <c r="AQ115">
        <v>0</v>
      </c>
      <c r="AR115">
        <v>101.49</v>
      </c>
      <c r="AT115" t="s">
        <v>257</v>
      </c>
      <c r="AU115" s="2">
        <f t="shared" si="41"/>
        <v>1.2580606368247471</v>
      </c>
      <c r="AV115" s="2">
        <f t="shared" si="42"/>
        <v>0.24172189302296743</v>
      </c>
      <c r="AW115" s="2">
        <f t="shared" si="43"/>
        <v>-0.64461197234655376</v>
      </c>
      <c r="AX115" s="2">
        <f t="shared" si="44"/>
        <v>0.31200225913981572</v>
      </c>
      <c r="AY115" s="2">
        <f t="shared" si="45"/>
        <v>3.51</v>
      </c>
      <c r="AZ115" s="2">
        <f t="shared" si="46"/>
        <v>0.17549999999999999</v>
      </c>
      <c r="BA115" s="2">
        <f t="shared" si="47"/>
        <v>0.8</v>
      </c>
      <c r="BB115" s="2">
        <f t="shared" si="48"/>
        <v>4.0000000000000008E-2</v>
      </c>
      <c r="BC115" s="2">
        <f t="shared" si="49"/>
        <v>0.28318374305658434</v>
      </c>
      <c r="BD115" s="2">
        <f t="shared" si="50"/>
        <v>0.10477798493093621</v>
      </c>
      <c r="BE115" t="s">
        <v>313</v>
      </c>
      <c r="BF115" t="str">
        <f>VLOOKUP(C115,[1]Data!$E$5:$H$194,4,FALSE)</f>
        <v>OtC-V</v>
      </c>
    </row>
    <row r="116" spans="1:62" x14ac:dyDescent="0.2">
      <c r="A116" t="s">
        <v>616</v>
      </c>
      <c r="B116" t="s">
        <v>131</v>
      </c>
      <c r="C116" t="s">
        <v>414</v>
      </c>
      <c r="D116">
        <f t="shared" si="40"/>
        <v>83</v>
      </c>
      <c r="E116" s="9">
        <v>-1.3265676614450106</v>
      </c>
      <c r="F116" s="9">
        <v>0.39199814944924721</v>
      </c>
      <c r="G116" s="33">
        <v>0.49205889397541114</v>
      </c>
      <c r="H116" s="33">
        <v>0.27733547625412969</v>
      </c>
      <c r="I116" s="33">
        <v>1.1818740779268166</v>
      </c>
      <c r="J116" s="33">
        <v>0.24565558417726771</v>
      </c>
      <c r="K116" s="9">
        <v>-2.2117240711971267</v>
      </c>
      <c r="L116">
        <v>0.36599999999999999</v>
      </c>
      <c r="M116" s="9">
        <v>-1.4221825497062224</v>
      </c>
      <c r="N116">
        <v>0.28100000000000003</v>
      </c>
      <c r="O116" s="9">
        <v>-0.27208603268371645</v>
      </c>
      <c r="P116" s="17">
        <v>1.6938428074812099E-2</v>
      </c>
      <c r="Q116" s="33">
        <v>0.46109046858552749</v>
      </c>
      <c r="R116" s="33">
        <v>0.17060347337664516</v>
      </c>
      <c r="S116" s="2">
        <v>0.13360964742346601</v>
      </c>
      <c r="T116" s="9">
        <v>-5.3263915808421214E-2</v>
      </c>
      <c r="U116" s="9">
        <v>-0.88633218937173019</v>
      </c>
      <c r="V116" s="33">
        <v>-0.99840504666884211</v>
      </c>
      <c r="W116" s="9">
        <v>4.9472209999999999</v>
      </c>
      <c r="X116" s="9">
        <v>2.4937994999999997</v>
      </c>
      <c r="Y116" s="9">
        <v>1.9838086421943706</v>
      </c>
      <c r="Z116" s="17">
        <v>33602600</v>
      </c>
      <c r="AA116" s="6">
        <v>42719</v>
      </c>
      <c r="AB116" s="7">
        <v>0.13472222222222222</v>
      </c>
      <c r="AC116">
        <v>-836</v>
      </c>
      <c r="AD116">
        <v>132</v>
      </c>
      <c r="AE116">
        <v>-18</v>
      </c>
      <c r="AF116">
        <v>-21</v>
      </c>
      <c r="AH116">
        <v>221</v>
      </c>
      <c r="AI116" t="s">
        <v>276</v>
      </c>
      <c r="AJ116">
        <v>2.92</v>
      </c>
      <c r="AK116">
        <v>5.34</v>
      </c>
      <c r="AL116">
        <v>3.71</v>
      </c>
      <c r="AM116">
        <v>0.71</v>
      </c>
      <c r="AN116">
        <v>58.57</v>
      </c>
      <c r="AO116">
        <v>0.81</v>
      </c>
      <c r="AP116">
        <v>27.18</v>
      </c>
      <c r="AQ116">
        <v>0.27</v>
      </c>
      <c r="AR116">
        <v>99.5</v>
      </c>
      <c r="AT116" t="s">
        <v>257</v>
      </c>
      <c r="AU116" s="2">
        <f t="shared" si="41"/>
        <v>1.1818740779268166</v>
      </c>
      <c r="AV116" s="2">
        <f t="shared" si="42"/>
        <v>0.24565558417726771</v>
      </c>
      <c r="AW116" s="2">
        <f t="shared" si="43"/>
        <v>-1.3265676614450106</v>
      </c>
      <c r="AX116" s="2">
        <f t="shared" si="44"/>
        <v>0.39199814944924721</v>
      </c>
      <c r="AY116" s="2">
        <f t="shared" si="45"/>
        <v>3.71</v>
      </c>
      <c r="AZ116" s="2">
        <f t="shared" si="46"/>
        <v>0.1855</v>
      </c>
      <c r="BA116" s="2">
        <f t="shared" si="47"/>
        <v>0.71</v>
      </c>
      <c r="BB116" s="2">
        <f t="shared" si="48"/>
        <v>3.5499999999999997E-2</v>
      </c>
      <c r="BC116" s="2">
        <f t="shared" si="49"/>
        <v>0.46109046858552749</v>
      </c>
      <c r="BD116" s="2">
        <f t="shared" si="50"/>
        <v>0.17060347337664516</v>
      </c>
      <c r="BE116" t="s">
        <v>313</v>
      </c>
      <c r="BF116" t="str">
        <f>VLOOKUP(C116,[1]Data!$E$5:$H$194,4,FALSE)</f>
        <v>EC</v>
      </c>
      <c r="BG116">
        <v>678.19949999999994</v>
      </c>
      <c r="BH116">
        <v>52.349299999999999</v>
      </c>
      <c r="BI116">
        <v>546.04300000000001</v>
      </c>
      <c r="BJ116">
        <v>88.333250000000007</v>
      </c>
    </row>
    <row r="117" spans="1:62" x14ac:dyDescent="0.2">
      <c r="A117" t="s">
        <v>617</v>
      </c>
      <c r="B117" t="s">
        <v>133</v>
      </c>
      <c r="C117" t="s">
        <v>415</v>
      </c>
      <c r="D117">
        <f t="shared" si="40"/>
        <v>84</v>
      </c>
      <c r="E117" s="9">
        <v>-2.2673830462440758</v>
      </c>
      <c r="F117" s="9">
        <v>0.39199814944924721</v>
      </c>
      <c r="G117" s="33">
        <v>-0.18209984100825416</v>
      </c>
      <c r="H117" s="33">
        <v>0.23052795160548437</v>
      </c>
      <c r="I117" s="33">
        <v>0.99693934303866527</v>
      </c>
      <c r="J117" s="33">
        <v>0.19124548653442852</v>
      </c>
      <c r="K117" s="9">
        <v>-3.1763145609539705</v>
      </c>
      <c r="L117">
        <v>0.45200000000000001</v>
      </c>
      <c r="M117" s="9">
        <v>-1.8484011395113669</v>
      </c>
      <c r="N117">
        <v>0.26700000000000002</v>
      </c>
      <c r="O117" s="9">
        <v>-0.19671756781530214</v>
      </c>
      <c r="P117" s="17">
        <v>7.231248125421896E-3</v>
      </c>
      <c r="Q117" s="33">
        <v>0.19738456438214202</v>
      </c>
      <c r="R117" s="33">
        <v>7.3032288821392552E-2</v>
      </c>
      <c r="S117" s="2">
        <v>0.16828790287868242</v>
      </c>
      <c r="T117" s="9">
        <v>-7.794938629065247E-2</v>
      </c>
      <c r="U117" s="9">
        <v>-0.91099709407627127</v>
      </c>
      <c r="V117" s="33">
        <v>-0.99840504666884211</v>
      </c>
      <c r="W117" s="9">
        <v>4.8516170000000001</v>
      </c>
      <c r="X117" s="9">
        <v>2.4869935000000001</v>
      </c>
      <c r="Y117" s="9">
        <v>1.9507960113285379</v>
      </c>
      <c r="Z117" s="17">
        <v>14106690</v>
      </c>
      <c r="AA117" s="6">
        <v>42719</v>
      </c>
      <c r="AB117" s="7">
        <v>0.14583333333333334</v>
      </c>
      <c r="AC117">
        <v>-524</v>
      </c>
      <c r="AD117">
        <v>144</v>
      </c>
      <c r="AE117">
        <v>-18</v>
      </c>
      <c r="AF117">
        <v>-21</v>
      </c>
      <c r="AH117">
        <v>221</v>
      </c>
      <c r="AI117" t="s">
        <v>278</v>
      </c>
      <c r="AJ117">
        <v>4.1900000000000004</v>
      </c>
      <c r="AK117">
        <v>6.51</v>
      </c>
      <c r="AL117">
        <v>2.15</v>
      </c>
      <c r="AM117">
        <v>0.67</v>
      </c>
      <c r="AN117">
        <v>58.88</v>
      </c>
      <c r="AO117">
        <v>1.02</v>
      </c>
      <c r="AP117">
        <v>26.59</v>
      </c>
      <c r="AQ117">
        <v>0.51</v>
      </c>
      <c r="AR117">
        <v>100.52</v>
      </c>
      <c r="AT117" t="s">
        <v>257</v>
      </c>
      <c r="AU117" s="2">
        <f t="shared" si="41"/>
        <v>0.99693934303866527</v>
      </c>
      <c r="AV117" s="2">
        <f t="shared" si="42"/>
        <v>0.19124548653442852</v>
      </c>
      <c r="AW117" s="2">
        <f t="shared" si="43"/>
        <v>-2.2673830462440758</v>
      </c>
      <c r="AX117" s="2">
        <f t="shared" si="44"/>
        <v>0.39199814944924721</v>
      </c>
      <c r="AY117" s="2">
        <f t="shared" si="45"/>
        <v>2.15</v>
      </c>
      <c r="AZ117" s="2">
        <f t="shared" si="46"/>
        <v>0.1075</v>
      </c>
      <c r="BA117" s="2">
        <f t="shared" si="47"/>
        <v>0.67</v>
      </c>
      <c r="BB117" s="2">
        <f t="shared" si="48"/>
        <v>3.3500000000000002E-2</v>
      </c>
      <c r="BC117" s="2">
        <f t="shared" si="49"/>
        <v>0.19738456438214202</v>
      </c>
      <c r="BD117" s="2">
        <f t="shared" si="50"/>
        <v>7.3032288821392552E-2</v>
      </c>
      <c r="BE117" t="s">
        <v>313</v>
      </c>
      <c r="BF117" t="str">
        <f>VLOOKUP(C117,[1]Data!$E$5:$H$194,4,FALSE)</f>
        <v>EC</v>
      </c>
      <c r="BG117" t="s">
        <v>318</v>
      </c>
      <c r="BH117" t="s">
        <v>318</v>
      </c>
      <c r="BI117" t="s">
        <v>318</v>
      </c>
      <c r="BJ117" t="s">
        <v>318</v>
      </c>
    </row>
    <row r="118" spans="1:62" x14ac:dyDescent="0.2">
      <c r="A118" t="s">
        <v>618</v>
      </c>
      <c r="B118" t="s">
        <v>135</v>
      </c>
      <c r="C118" t="s">
        <v>416</v>
      </c>
      <c r="D118">
        <f t="shared" si="40"/>
        <v>85</v>
      </c>
      <c r="E118" s="9">
        <v>-2.226258319430019</v>
      </c>
      <c r="F118" s="9">
        <v>0.39199814944924721</v>
      </c>
      <c r="G118" s="33">
        <v>-0.31699503100046655</v>
      </c>
      <c r="H118" s="33">
        <v>0.22203275591768118</v>
      </c>
      <c r="I118" s="33">
        <v>0.8406592951031433</v>
      </c>
      <c r="J118" s="33">
        <v>0.18091501968816831</v>
      </c>
      <c r="K118" s="9">
        <v>-3.1478665052797883</v>
      </c>
      <c r="L118">
        <v>0.39600000000000002</v>
      </c>
      <c r="M118" s="9">
        <v>-1.8979791279404785</v>
      </c>
      <c r="N118">
        <v>0.29699999999999999</v>
      </c>
      <c r="O118" s="9">
        <v>-0.26108854519498848</v>
      </c>
      <c r="P118" s="17">
        <v>3.830797481075432E-3</v>
      </c>
      <c r="Q118" s="33">
        <v>0.10429503297904648</v>
      </c>
      <c r="R118" s="33">
        <v>3.8589162202247194E-2</v>
      </c>
      <c r="S118" s="2">
        <v>0.18609796946503765</v>
      </c>
      <c r="T118" s="9">
        <v>-9.0627356022198235E-2</v>
      </c>
      <c r="U118" s="9">
        <v>-0.92366450163083869</v>
      </c>
      <c r="V118" s="33">
        <v>-0.99840504666884211</v>
      </c>
      <c r="W118" s="9">
        <v>4.8311010000000003</v>
      </c>
      <c r="X118" s="9">
        <v>2.4934470000000002</v>
      </c>
      <c r="Y118" s="9">
        <v>1.9375190248679839</v>
      </c>
      <c r="Z118" s="17">
        <v>7422243</v>
      </c>
      <c r="AA118" s="6">
        <v>42719</v>
      </c>
      <c r="AB118" s="7">
        <v>0.17083333333333331</v>
      </c>
      <c r="AC118">
        <v>-60</v>
      </c>
      <c r="AD118">
        <v>174</v>
      </c>
      <c r="AE118">
        <v>-19</v>
      </c>
      <c r="AF118">
        <v>-21</v>
      </c>
      <c r="AH118">
        <v>221</v>
      </c>
      <c r="AI118" t="s">
        <v>280</v>
      </c>
      <c r="AJ118">
        <v>5.56</v>
      </c>
      <c r="AK118">
        <v>6.21</v>
      </c>
      <c r="AL118">
        <v>2.2000000000000002</v>
      </c>
      <c r="AM118">
        <v>0.79</v>
      </c>
      <c r="AN118">
        <v>60.77</v>
      </c>
      <c r="AO118">
        <v>0.92</v>
      </c>
      <c r="AP118">
        <v>24.17</v>
      </c>
      <c r="AQ118">
        <v>0.3</v>
      </c>
      <c r="AR118">
        <v>100.92</v>
      </c>
      <c r="AT118" t="s">
        <v>257</v>
      </c>
      <c r="AU118" s="2">
        <f t="shared" si="41"/>
        <v>0.8406592951031433</v>
      </c>
      <c r="AV118" s="2">
        <f t="shared" si="42"/>
        <v>0.18091501968816831</v>
      </c>
      <c r="AW118" s="2">
        <f t="shared" si="43"/>
        <v>-2.226258319430019</v>
      </c>
      <c r="AX118" s="2">
        <f t="shared" si="44"/>
        <v>0.39199814944924721</v>
      </c>
      <c r="AY118" s="2">
        <f t="shared" si="45"/>
        <v>2.2000000000000002</v>
      </c>
      <c r="AZ118" s="2">
        <f t="shared" si="46"/>
        <v>0.11000000000000001</v>
      </c>
      <c r="BA118" s="2">
        <f t="shared" si="47"/>
        <v>0.79</v>
      </c>
      <c r="BB118" s="2">
        <f t="shared" si="48"/>
        <v>3.9500000000000007E-2</v>
      </c>
      <c r="BC118" s="2">
        <f t="shared" si="49"/>
        <v>0.10429503297904648</v>
      </c>
      <c r="BD118" s="2">
        <f t="shared" si="50"/>
        <v>3.8589162202247194E-2</v>
      </c>
      <c r="BE118" t="s">
        <v>313</v>
      </c>
      <c r="BF118" t="str">
        <f>VLOOKUP(C118,[1]Data!$E$5:$H$194,4,FALSE)</f>
        <v>OtC-V</v>
      </c>
      <c r="BG118">
        <v>682.03650000000005</v>
      </c>
      <c r="BH118">
        <v>47.104999999999997</v>
      </c>
      <c r="BI118">
        <v>552.20849999999996</v>
      </c>
      <c r="BJ118">
        <v>111.6545</v>
      </c>
    </row>
    <row r="119" spans="1:62" x14ac:dyDescent="0.2">
      <c r="A119" t="s">
        <v>619</v>
      </c>
      <c r="B119" t="s">
        <v>147</v>
      </c>
      <c r="C119" t="s">
        <v>417</v>
      </c>
      <c r="D119">
        <f t="shared" si="40"/>
        <v>86</v>
      </c>
      <c r="E119" s="9">
        <v>-1.9882986421717597</v>
      </c>
      <c r="F119" s="9">
        <v>0.27287796297728928</v>
      </c>
      <c r="G119" s="33">
        <v>0.14981244075484845</v>
      </c>
      <c r="H119" s="33">
        <v>0.32066363661002384</v>
      </c>
      <c r="I119" s="33">
        <v>1.1837277346841635</v>
      </c>
      <c r="J119" s="33">
        <v>0.28141723901032362</v>
      </c>
      <c r="K119" s="9">
        <v>-2.9206186282324857</v>
      </c>
      <c r="L119">
        <v>0.38800000000000001</v>
      </c>
      <c r="M119" s="9">
        <v>-1.6937057362481052</v>
      </c>
      <c r="N119">
        <v>0.249</v>
      </c>
      <c r="O119" s="9">
        <v>-0.17498404956721259</v>
      </c>
      <c r="P119" s="17">
        <v>1.218260973720681E-2</v>
      </c>
      <c r="Q119" s="33">
        <v>0.32858885400159821</v>
      </c>
      <c r="R119" s="33">
        <v>0.12157787598059133</v>
      </c>
      <c r="S119" s="2">
        <v>0.10934768303883927</v>
      </c>
      <c r="T119" s="9">
        <v>-3.5993208334941351E-2</v>
      </c>
      <c r="U119" s="9">
        <v>-0.93417740973600338</v>
      </c>
      <c r="V119" s="33">
        <v>-1.033821557627874</v>
      </c>
      <c r="W119" s="9">
        <v>4.8633300000000004</v>
      </c>
      <c r="X119" s="9">
        <v>2.5168774999999997</v>
      </c>
      <c r="Y119" s="9">
        <v>1.9322871295881507</v>
      </c>
      <c r="Z119" s="17">
        <v>23540300</v>
      </c>
      <c r="AA119" s="6">
        <v>42719</v>
      </c>
      <c r="AB119" s="7">
        <v>0.26319444444444445</v>
      </c>
      <c r="AC119">
        <v>-562</v>
      </c>
      <c r="AD119">
        <v>-328</v>
      </c>
      <c r="AE119">
        <v>-4</v>
      </c>
      <c r="AF119">
        <v>-9</v>
      </c>
      <c r="AH119">
        <v>222</v>
      </c>
      <c r="AI119" t="s">
        <v>291</v>
      </c>
      <c r="AJ119">
        <v>1.81</v>
      </c>
      <c r="AK119">
        <v>5.18</v>
      </c>
      <c r="AL119">
        <v>3.56</v>
      </c>
      <c r="AM119">
        <v>0.77</v>
      </c>
      <c r="AN119">
        <v>59.52</v>
      </c>
      <c r="AO119">
        <v>0.66</v>
      </c>
      <c r="AP119">
        <v>29.47</v>
      </c>
      <c r="AQ119">
        <v>0.37</v>
      </c>
      <c r="AR119">
        <v>101.33</v>
      </c>
      <c r="AT119" t="s">
        <v>257</v>
      </c>
      <c r="AU119" s="2">
        <f t="shared" si="41"/>
        <v>1.1837277346841635</v>
      </c>
      <c r="AV119" s="2">
        <f t="shared" si="42"/>
        <v>0.28141723901032362</v>
      </c>
      <c r="AW119" s="2">
        <f t="shared" si="43"/>
        <v>-1.9882986421717597</v>
      </c>
      <c r="AX119" s="2">
        <f t="shared" si="44"/>
        <v>0.27287796297728928</v>
      </c>
      <c r="AY119" s="2">
        <f t="shared" si="45"/>
        <v>3.56</v>
      </c>
      <c r="AZ119" s="2">
        <f t="shared" si="46"/>
        <v>0.17800000000000002</v>
      </c>
      <c r="BA119" s="2">
        <f t="shared" si="47"/>
        <v>0.77</v>
      </c>
      <c r="BB119" s="2">
        <f t="shared" si="48"/>
        <v>3.8500000000000006E-2</v>
      </c>
      <c r="BC119" s="2">
        <f t="shared" si="49"/>
        <v>0.32858885400159821</v>
      </c>
      <c r="BD119" s="2">
        <f t="shared" si="50"/>
        <v>0.12157787598059133</v>
      </c>
      <c r="BE119" t="s">
        <v>313</v>
      </c>
      <c r="BF119" t="str">
        <f>VLOOKUP(C119,[1]Data!$E$5:$H$194,4,FALSE)</f>
        <v>EC</v>
      </c>
    </row>
    <row r="120" spans="1:62" x14ac:dyDescent="0.2">
      <c r="A120" t="s">
        <v>620</v>
      </c>
      <c r="B120" t="s">
        <v>149</v>
      </c>
      <c r="C120" t="s">
        <v>418</v>
      </c>
      <c r="D120">
        <f t="shared" si="40"/>
        <v>87</v>
      </c>
      <c r="E120" s="9">
        <v>-1.5206564324107275</v>
      </c>
      <c r="F120" s="9">
        <v>0.27287796297728928</v>
      </c>
      <c r="G120" s="33">
        <v>0.457732482980866</v>
      </c>
      <c r="H120" s="33">
        <v>0.32608957089266316</v>
      </c>
      <c r="I120" s="33">
        <v>1.2484738278344443</v>
      </c>
      <c r="J120" s="33">
        <v>0.28758460114058504</v>
      </c>
      <c r="K120" s="9">
        <v>-2.4670079649426122</v>
      </c>
      <c r="L120">
        <v>0.36499999999999999</v>
      </c>
      <c r="M120" s="9">
        <v>-1.4297173028544514</v>
      </c>
      <c r="N120">
        <v>0.22800000000000001</v>
      </c>
      <c r="O120" s="9">
        <v>-0.14687316108429305</v>
      </c>
      <c r="P120" s="17">
        <v>1.3559613846935603E-2</v>
      </c>
      <c r="Q120" s="33">
        <v>0.36551913639635131</v>
      </c>
      <c r="R120" s="33">
        <v>0.13524208046664998</v>
      </c>
      <c r="S120" s="2">
        <v>0.12849183727821717</v>
      </c>
      <c r="T120" s="9">
        <v>-4.9620838911506537E-2</v>
      </c>
      <c r="U120" s="9">
        <v>-0.9477927997494362</v>
      </c>
      <c r="V120" s="33">
        <v>-1.033821557627874</v>
      </c>
      <c r="W120" s="9">
        <v>4.8746020000000003</v>
      </c>
      <c r="X120" s="9">
        <v>2.5183249999999999</v>
      </c>
      <c r="Y120" s="9">
        <v>1.9356524674138567</v>
      </c>
      <c r="Z120" s="17">
        <v>26246700</v>
      </c>
      <c r="AA120" s="6">
        <v>42719</v>
      </c>
      <c r="AB120" s="7">
        <v>0.27361111111111108</v>
      </c>
      <c r="AC120">
        <v>-265</v>
      </c>
      <c r="AD120">
        <v>-268</v>
      </c>
      <c r="AE120">
        <v>-4</v>
      </c>
      <c r="AF120">
        <v>-10</v>
      </c>
      <c r="AH120">
        <v>222</v>
      </c>
      <c r="AI120" t="s">
        <v>265</v>
      </c>
      <c r="AJ120">
        <v>2.4500000000000002</v>
      </c>
      <c r="AK120">
        <v>5.58</v>
      </c>
      <c r="AL120">
        <v>3.79</v>
      </c>
      <c r="AM120">
        <v>0.74</v>
      </c>
      <c r="AN120">
        <v>57.35</v>
      </c>
      <c r="AO120">
        <v>0.93</v>
      </c>
      <c r="AP120">
        <v>28.74</v>
      </c>
      <c r="AQ120">
        <v>0</v>
      </c>
      <c r="AR120">
        <v>99.57</v>
      </c>
      <c r="AT120" t="s">
        <v>257</v>
      </c>
      <c r="AU120" s="2">
        <f t="shared" si="41"/>
        <v>1.2484738278344443</v>
      </c>
      <c r="AV120" s="2">
        <f t="shared" si="42"/>
        <v>0.28758460114058504</v>
      </c>
      <c r="AW120" s="2">
        <f t="shared" si="43"/>
        <v>-1.5206564324107275</v>
      </c>
      <c r="AX120" s="2">
        <f t="shared" si="44"/>
        <v>0.27287796297728928</v>
      </c>
      <c r="AY120" s="2">
        <f t="shared" si="45"/>
        <v>3.79</v>
      </c>
      <c r="AZ120" s="2">
        <f t="shared" si="46"/>
        <v>0.1895</v>
      </c>
      <c r="BA120" s="2">
        <f t="shared" si="47"/>
        <v>0.74</v>
      </c>
      <c r="BB120" s="2">
        <f t="shared" si="48"/>
        <v>3.6999999999999998E-2</v>
      </c>
      <c r="BC120" s="2">
        <f t="shared" si="49"/>
        <v>0.36551913639635131</v>
      </c>
      <c r="BD120" s="2">
        <f t="shared" si="50"/>
        <v>0.13524208046664998</v>
      </c>
      <c r="BE120" t="s">
        <v>313</v>
      </c>
      <c r="BF120" t="str">
        <f>VLOOKUP(C120,[1]Data!$E$5:$H$194,4,FALSE)</f>
        <v>EC</v>
      </c>
    </row>
    <row r="121" spans="1:62" x14ac:dyDescent="0.2">
      <c r="A121" t="s">
        <v>622</v>
      </c>
      <c r="B121" t="s">
        <v>150</v>
      </c>
      <c r="C121" t="s">
        <v>419</v>
      </c>
      <c r="D121">
        <f t="shared" si="40"/>
        <v>88</v>
      </c>
      <c r="E121" s="9">
        <v>-1.7487797824107254</v>
      </c>
      <c r="F121" s="9">
        <v>0.27287796297728928</v>
      </c>
      <c r="G121" s="33">
        <v>0.2444884734067454</v>
      </c>
      <c r="H121" s="33">
        <v>0.31220290006707618</v>
      </c>
      <c r="I121" s="33">
        <v>1.1538539602603226</v>
      </c>
      <c r="J121" s="33">
        <v>0.27173727270751968</v>
      </c>
      <c r="K121" s="9">
        <v>-2.6978835946563691</v>
      </c>
      <c r="L121">
        <v>0.436</v>
      </c>
      <c r="M121" s="9">
        <v>-1.5426065890804472</v>
      </c>
      <c r="N121">
        <v>0.28699999999999998</v>
      </c>
      <c r="O121" s="9">
        <v>-0.13970711985913531</v>
      </c>
      <c r="P121" s="17">
        <v>9.7665708321768938E-3</v>
      </c>
      <c r="Q121" s="33">
        <v>0.26240811664397523</v>
      </c>
      <c r="R121" s="33">
        <v>9.7091003158270836E-2</v>
      </c>
      <c r="S121" s="2">
        <v>0.13267305067985455</v>
      </c>
      <c r="T121" s="9">
        <v>-5.2597206051408427E-2</v>
      </c>
      <c r="U121" s="9">
        <v>-0.95076649346725883</v>
      </c>
      <c r="V121" s="33">
        <v>-1.033821557627874</v>
      </c>
      <c r="W121" s="9">
        <v>4.9145079999999997</v>
      </c>
      <c r="X121" s="9">
        <v>2.5266169999999999</v>
      </c>
      <c r="Y121" s="9">
        <v>1.945094171376192</v>
      </c>
      <c r="Z121" s="17">
        <v>18996900</v>
      </c>
      <c r="AA121" s="6">
        <v>42719</v>
      </c>
      <c r="AB121" s="7">
        <v>0.28958333333333336</v>
      </c>
      <c r="AC121">
        <v>-92</v>
      </c>
      <c r="AD121">
        <v>-294</v>
      </c>
      <c r="AE121">
        <v>-3</v>
      </c>
      <c r="AF121">
        <v>-10</v>
      </c>
      <c r="AH121">
        <v>222</v>
      </c>
      <c r="AI121" t="s">
        <v>266</v>
      </c>
      <c r="AJ121">
        <v>2.89</v>
      </c>
      <c r="AK121">
        <v>5.44</v>
      </c>
      <c r="AL121">
        <v>2.75</v>
      </c>
      <c r="AM121">
        <v>0.75</v>
      </c>
      <c r="AN121">
        <v>59.04</v>
      </c>
      <c r="AO121">
        <v>1.1399999999999999</v>
      </c>
      <c r="AP121">
        <v>27.98</v>
      </c>
      <c r="AQ121">
        <v>0.71</v>
      </c>
      <c r="AR121">
        <v>100.68</v>
      </c>
      <c r="AT121" t="s">
        <v>257</v>
      </c>
      <c r="AU121" s="2">
        <f t="shared" si="41"/>
        <v>1.1538539602603226</v>
      </c>
      <c r="AV121" s="2">
        <f t="shared" si="42"/>
        <v>0.27173727270751968</v>
      </c>
      <c r="AW121" s="2">
        <f t="shared" si="43"/>
        <v>-1.7487797824107254</v>
      </c>
      <c r="AX121" s="2">
        <f t="shared" si="44"/>
        <v>0.27287796297728928</v>
      </c>
      <c r="AY121" s="2">
        <f t="shared" si="45"/>
        <v>2.75</v>
      </c>
      <c r="AZ121" s="2">
        <f t="shared" si="46"/>
        <v>0.13750000000000001</v>
      </c>
      <c r="BA121" s="2">
        <f t="shared" si="47"/>
        <v>0.75</v>
      </c>
      <c r="BB121" s="2">
        <f t="shared" si="48"/>
        <v>3.7500000000000006E-2</v>
      </c>
      <c r="BC121" s="2">
        <f t="shared" si="49"/>
        <v>0.26240811664397523</v>
      </c>
      <c r="BD121" s="2">
        <f t="shared" si="50"/>
        <v>9.7091003158270836E-2</v>
      </c>
      <c r="BE121" t="s">
        <v>313</v>
      </c>
      <c r="BF121" t="str">
        <f>VLOOKUP(C121,[1]Data!$E$5:$H$194,4,FALSE)</f>
        <v>EC</v>
      </c>
    </row>
    <row r="122" spans="1:62" x14ac:dyDescent="0.2">
      <c r="A122" t="s">
        <v>623</v>
      </c>
      <c r="B122" t="s">
        <v>155</v>
      </c>
      <c r="C122" t="s">
        <v>420</v>
      </c>
      <c r="D122">
        <f t="shared" si="40"/>
        <v>89</v>
      </c>
      <c r="E122" s="9">
        <v>-1.8694666328784582</v>
      </c>
      <c r="F122" s="9">
        <v>0.27287796297728928</v>
      </c>
      <c r="G122" s="33">
        <v>-0.13164727610093241</v>
      </c>
      <c r="H122" s="33">
        <v>0.2998160563139281</v>
      </c>
      <c r="I122" s="33">
        <v>0.84047537299586583</v>
      </c>
      <c r="J122" s="33">
        <v>0.25741049355429296</v>
      </c>
      <c r="K122" s="9">
        <v>-2.8195637866008743</v>
      </c>
      <c r="L122">
        <v>0.39600000000000002</v>
      </c>
      <c r="M122" s="9">
        <v>-1.7746265437423214</v>
      </c>
      <c r="N122">
        <v>0.3</v>
      </c>
      <c r="O122" s="9">
        <v>-0.30845337470986678</v>
      </c>
      <c r="P122" s="17">
        <v>4.2337896200884996E-3</v>
      </c>
      <c r="Q122" s="33">
        <v>0.11611182324643904</v>
      </c>
      <c r="R122" s="33">
        <v>4.2961374601182441E-2</v>
      </c>
      <c r="S122" s="2">
        <v>0.13423401299118634</v>
      </c>
      <c r="T122" s="9">
        <v>-5.3708366014746781E-2</v>
      </c>
      <c r="U122" s="9">
        <v>-0.9518766553682223</v>
      </c>
      <c r="V122" s="33">
        <v>-1.033821557627874</v>
      </c>
      <c r="W122" s="9">
        <v>4.6736740000000001</v>
      </c>
      <c r="X122" s="9">
        <v>2.4752974999999999</v>
      </c>
      <c r="Y122" s="9">
        <v>1.8881261747325322</v>
      </c>
      <c r="Z122" s="17">
        <v>7993929</v>
      </c>
      <c r="AA122" s="6">
        <v>42719</v>
      </c>
      <c r="AB122" s="7">
        <v>0.31666666666666665</v>
      </c>
      <c r="AC122">
        <v>599</v>
      </c>
      <c r="AD122">
        <v>-294</v>
      </c>
      <c r="AE122">
        <v>-5</v>
      </c>
      <c r="AF122">
        <v>-10</v>
      </c>
      <c r="AH122">
        <v>222</v>
      </c>
      <c r="AI122" t="s">
        <v>292</v>
      </c>
      <c r="AJ122">
        <v>2.12</v>
      </c>
      <c r="AK122">
        <v>6.58</v>
      </c>
      <c r="AL122">
        <v>2.62</v>
      </c>
      <c r="AM122">
        <v>0.75</v>
      </c>
      <c r="AN122">
        <v>58.57</v>
      </c>
      <c r="AO122">
        <v>0.97</v>
      </c>
      <c r="AP122">
        <v>28.81</v>
      </c>
      <c r="AQ122">
        <v>0.47</v>
      </c>
      <c r="AR122">
        <v>100.89</v>
      </c>
      <c r="AT122" t="s">
        <v>257</v>
      </c>
      <c r="AU122" s="2">
        <f t="shared" si="41"/>
        <v>0.84047537299586583</v>
      </c>
      <c r="AV122" s="2">
        <f t="shared" si="42"/>
        <v>0.25741049355429296</v>
      </c>
      <c r="AW122" s="2">
        <f t="shared" si="43"/>
        <v>-1.8694666328784582</v>
      </c>
      <c r="AX122" s="2">
        <f t="shared" si="44"/>
        <v>0.27287796297728928</v>
      </c>
      <c r="AY122" s="2">
        <f t="shared" si="45"/>
        <v>2.62</v>
      </c>
      <c r="AZ122" s="2">
        <f t="shared" si="46"/>
        <v>0.13100000000000001</v>
      </c>
      <c r="BA122" s="2">
        <f t="shared" si="47"/>
        <v>0.75</v>
      </c>
      <c r="BB122" s="2">
        <f t="shared" si="48"/>
        <v>3.7500000000000006E-2</v>
      </c>
      <c r="BC122" s="2">
        <f t="shared" si="49"/>
        <v>0.11611182324643904</v>
      </c>
      <c r="BD122" s="2">
        <f t="shared" si="50"/>
        <v>4.2961374601182441E-2</v>
      </c>
      <c r="BE122" t="s">
        <v>313</v>
      </c>
      <c r="BF122" t="str">
        <f>VLOOKUP(C122,[1]Data!$E$5:$H$194,4,FALSE)</f>
        <v>EC</v>
      </c>
    </row>
    <row r="123" spans="1:62" x14ac:dyDescent="0.2">
      <c r="A123" t="s">
        <v>626</v>
      </c>
      <c r="B123" t="s">
        <v>190</v>
      </c>
      <c r="C123" t="s">
        <v>423</v>
      </c>
      <c r="D123">
        <f t="shared" si="40"/>
        <v>90</v>
      </c>
      <c r="E123" s="9">
        <v>3.9228808966238482</v>
      </c>
      <c r="F123" s="9">
        <v>0.30770830746324496</v>
      </c>
      <c r="G123" s="33">
        <v>3.9049519994691639</v>
      </c>
      <c r="H123" s="33">
        <v>0.25753764374478327</v>
      </c>
      <c r="I123" s="33">
        <v>1.8650539332247629</v>
      </c>
      <c r="J123" s="33">
        <v>0.24416050987835741</v>
      </c>
      <c r="K123" s="9">
        <v>3.5962774726067268</v>
      </c>
      <c r="L123">
        <v>0.41199999999999998</v>
      </c>
      <c r="M123" s="9">
        <v>2.5011276964505056</v>
      </c>
      <c r="N123">
        <v>0.26900000000000002</v>
      </c>
      <c r="O123" s="9">
        <v>0.63106341069500749</v>
      </c>
      <c r="P123" s="17">
        <v>8.559811382092445E-3</v>
      </c>
      <c r="Q123" s="33">
        <v>0.2343198893957151</v>
      </c>
      <c r="R123" s="33">
        <v>8.6698359076414586E-2</v>
      </c>
      <c r="S123" s="2">
        <v>0.23577058302882237</v>
      </c>
      <c r="T123" s="9">
        <v>-0.12598645410276907</v>
      </c>
      <c r="U123" s="9">
        <v>-0.32532720414280014</v>
      </c>
      <c r="V123" s="33">
        <v>-0.99926023649878892</v>
      </c>
      <c r="W123" s="9">
        <v>4.4346310000000004</v>
      </c>
      <c r="X123" s="9">
        <v>2.4798740000000001</v>
      </c>
      <c r="Y123" s="9">
        <v>1.7882485158520152</v>
      </c>
      <c r="Z123" s="17">
        <v>15307070</v>
      </c>
      <c r="AA123" s="6">
        <v>42718</v>
      </c>
      <c r="AB123" s="7">
        <v>0.3756944444444445</v>
      </c>
      <c r="AC123">
        <v>-989</v>
      </c>
      <c r="AD123">
        <v>-1055</v>
      </c>
      <c r="AE123">
        <v>5</v>
      </c>
      <c r="AF123">
        <v>-77</v>
      </c>
      <c r="AH123">
        <v>179</v>
      </c>
      <c r="AI123" t="s">
        <v>246</v>
      </c>
      <c r="AJ123">
        <v>5.29</v>
      </c>
      <c r="AK123">
        <v>10.95</v>
      </c>
      <c r="AL123">
        <v>0.47</v>
      </c>
      <c r="AM123">
        <v>0.37</v>
      </c>
      <c r="AN123">
        <v>53.83</v>
      </c>
      <c r="AO123">
        <v>0.16</v>
      </c>
      <c r="AP123">
        <v>27.64</v>
      </c>
      <c r="AQ123">
        <v>0.04</v>
      </c>
      <c r="AR123">
        <v>98.76</v>
      </c>
      <c r="AS123">
        <v>56</v>
      </c>
      <c r="AT123" t="s">
        <v>223</v>
      </c>
      <c r="AU123" s="2">
        <f t="shared" si="41"/>
        <v>1.8650539332247629</v>
      </c>
      <c r="AV123" s="2">
        <f t="shared" si="42"/>
        <v>0.24416050987835741</v>
      </c>
      <c r="AW123" s="2">
        <f t="shared" si="43"/>
        <v>3.9228808966238482</v>
      </c>
      <c r="AX123" s="2">
        <f t="shared" si="44"/>
        <v>0.30770830746324496</v>
      </c>
      <c r="AY123" s="2">
        <f t="shared" si="45"/>
        <v>0.47</v>
      </c>
      <c r="AZ123" s="2">
        <f t="shared" si="46"/>
        <v>2.35E-2</v>
      </c>
      <c r="BA123" s="2">
        <f t="shared" si="47"/>
        <v>0.37</v>
      </c>
      <c r="BB123" s="2">
        <f t="shared" si="48"/>
        <v>1.8499999999999999E-2</v>
      </c>
      <c r="BC123" s="2">
        <f t="shared" si="49"/>
        <v>0.2343198893957151</v>
      </c>
      <c r="BD123" s="2">
        <f t="shared" si="50"/>
        <v>8.6698359076414586E-2</v>
      </c>
      <c r="BE123" t="s">
        <v>312</v>
      </c>
      <c r="BF123" t="s">
        <v>536</v>
      </c>
    </row>
    <row r="124" spans="1:62" x14ac:dyDescent="0.2">
      <c r="A124" t="s">
        <v>624</v>
      </c>
      <c r="B124" t="s">
        <v>188</v>
      </c>
      <c r="C124" t="s">
        <v>421</v>
      </c>
      <c r="D124">
        <f t="shared" si="40"/>
        <v>91</v>
      </c>
      <c r="E124" s="9">
        <v>-1.5827939032536653</v>
      </c>
      <c r="F124" s="9">
        <v>0.25753555409517781</v>
      </c>
      <c r="G124" s="33">
        <v>1.0985442213913288</v>
      </c>
      <c r="H124" s="33">
        <v>0.27178809479804805</v>
      </c>
      <c r="I124" s="33">
        <v>1.9215970510832348</v>
      </c>
      <c r="J124" s="33">
        <v>0.27941676604349097</v>
      </c>
      <c r="K124" s="9">
        <v>-1.8183490211400077</v>
      </c>
      <c r="L124">
        <v>0.52400000000000002</v>
      </c>
      <c r="M124" s="9">
        <v>-0.33253212861653475</v>
      </c>
      <c r="N124">
        <v>0.34899999999999998</v>
      </c>
      <c r="O124" s="9">
        <v>0.61300936237626935</v>
      </c>
      <c r="P124" s="17">
        <v>8.6114220527522996E-3</v>
      </c>
      <c r="Q124" s="33">
        <v>0.25243186722513083</v>
      </c>
      <c r="R124" s="33">
        <v>9.3399790873298402E-2</v>
      </c>
      <c r="S124" s="2">
        <v>9.2188017265647029E-2</v>
      </c>
      <c r="T124" s="9">
        <v>-2.3778221814753739E-2</v>
      </c>
      <c r="U124" s="9">
        <v>-0.23592854414755671</v>
      </c>
      <c r="V124" s="33">
        <v>-1.0584224342759141</v>
      </c>
      <c r="W124" s="9">
        <v>4.5717059999999998</v>
      </c>
      <c r="X124" s="9">
        <v>2.3158225000000003</v>
      </c>
      <c r="Y124" s="9">
        <v>1.9741176191180452</v>
      </c>
      <c r="Z124" s="17">
        <v>16999960</v>
      </c>
      <c r="AA124" s="6">
        <v>42718</v>
      </c>
      <c r="AB124" s="7">
        <v>0.28611111111111115</v>
      </c>
      <c r="AC124">
        <v>-1839</v>
      </c>
      <c r="AD124">
        <v>-104</v>
      </c>
      <c r="AE124">
        <v>14</v>
      </c>
      <c r="AF124">
        <v>-78</v>
      </c>
      <c r="AH124">
        <v>179</v>
      </c>
      <c r="AI124" t="s">
        <v>237</v>
      </c>
      <c r="AJ124">
        <v>1.66</v>
      </c>
      <c r="AK124">
        <v>3.99</v>
      </c>
      <c r="AL124">
        <v>1.83</v>
      </c>
      <c r="AM124">
        <v>0.75</v>
      </c>
      <c r="AN124">
        <v>63.16</v>
      </c>
      <c r="AO124">
        <v>0.61</v>
      </c>
      <c r="AP124">
        <v>24.8</v>
      </c>
      <c r="AQ124">
        <v>2.54</v>
      </c>
      <c r="AR124">
        <v>99.34</v>
      </c>
      <c r="AS124">
        <v>48</v>
      </c>
      <c r="AT124" t="s">
        <v>223</v>
      </c>
      <c r="AU124" s="2">
        <f t="shared" si="41"/>
        <v>1.9215970510832348</v>
      </c>
      <c r="AV124" s="2">
        <f t="shared" si="42"/>
        <v>0.27941676604349097</v>
      </c>
      <c r="AW124" s="2">
        <f t="shared" si="43"/>
        <v>-1.5827939032536653</v>
      </c>
      <c r="AX124" s="2">
        <f t="shared" si="44"/>
        <v>0.25753555409517781</v>
      </c>
      <c r="AY124" s="2">
        <f t="shared" si="45"/>
        <v>1.83</v>
      </c>
      <c r="AZ124" s="2">
        <f t="shared" si="46"/>
        <v>9.1500000000000012E-2</v>
      </c>
      <c r="BA124" s="2">
        <f t="shared" si="47"/>
        <v>0.75</v>
      </c>
      <c r="BB124" s="2">
        <f t="shared" si="48"/>
        <v>3.7500000000000006E-2</v>
      </c>
      <c r="BC124" s="2">
        <f t="shared" si="49"/>
        <v>0.25243186722513083</v>
      </c>
      <c r="BD124" s="2">
        <f t="shared" si="50"/>
        <v>9.3399790873298402E-2</v>
      </c>
      <c r="BE124" t="s">
        <v>312</v>
      </c>
      <c r="BF124" t="s">
        <v>534</v>
      </c>
    </row>
    <row r="125" spans="1:62" x14ac:dyDescent="0.2">
      <c r="A125" t="s">
        <v>625</v>
      </c>
      <c r="B125" t="s">
        <v>208</v>
      </c>
      <c r="C125" t="s">
        <v>422</v>
      </c>
      <c r="D125">
        <f t="shared" si="40"/>
        <v>92</v>
      </c>
      <c r="E125" s="9">
        <v>-2.2166604915609955</v>
      </c>
      <c r="F125" s="9">
        <v>0.30770830746324496</v>
      </c>
      <c r="G125" s="33">
        <v>7.0195043273546531E-2</v>
      </c>
      <c r="H125" s="33">
        <v>0.25316412008516043</v>
      </c>
      <c r="I125" s="33">
        <v>1.2228584988852642</v>
      </c>
      <c r="J125" s="33">
        <v>0.23954287369266089</v>
      </c>
      <c r="K125" s="9">
        <v>-2.4588164886696973</v>
      </c>
      <c r="L125">
        <v>0.437</v>
      </c>
      <c r="M125" s="9">
        <v>-1.248864968225218</v>
      </c>
      <c r="N125">
        <v>0.246</v>
      </c>
      <c r="O125" s="9">
        <v>2.9719605883024691E-2</v>
      </c>
      <c r="P125" s="17">
        <v>6.7019353859116004E-3</v>
      </c>
      <c r="Q125" s="33">
        <v>0.1964446444057871</v>
      </c>
      <c r="R125" s="33">
        <v>7.2684518430141232E-2</v>
      </c>
      <c r="S125" s="2">
        <v>0.11966390754039202</v>
      </c>
      <c r="T125" s="9">
        <v>-4.3336739665403495E-2</v>
      </c>
      <c r="U125" s="9">
        <v>-0.24269396723741732</v>
      </c>
      <c r="V125" s="33">
        <v>-0.99926023649878892</v>
      </c>
      <c r="W125" s="9">
        <v>4.3368869999999999</v>
      </c>
      <c r="X125" s="9">
        <v>2.3159790000000005</v>
      </c>
      <c r="Y125" s="9">
        <v>1.8725934043443395</v>
      </c>
      <c r="Z125" s="17">
        <v>12550000</v>
      </c>
      <c r="AA125" s="6">
        <v>42718</v>
      </c>
      <c r="AB125" s="7">
        <v>0.36249999999999999</v>
      </c>
      <c r="AC125">
        <v>-1171</v>
      </c>
      <c r="AD125">
        <v>-1054</v>
      </c>
      <c r="AE125">
        <v>8</v>
      </c>
      <c r="AF125">
        <v>-78</v>
      </c>
      <c r="AH125">
        <v>179</v>
      </c>
      <c r="AI125" t="s">
        <v>244</v>
      </c>
      <c r="AJ125">
        <v>2.04</v>
      </c>
      <c r="AK125">
        <v>5.5</v>
      </c>
      <c r="AL125">
        <v>4.1399999999999997</v>
      </c>
      <c r="AM125">
        <v>0.7</v>
      </c>
      <c r="AN125">
        <v>55.77</v>
      </c>
      <c r="AO125">
        <v>0.33</v>
      </c>
      <c r="AP125">
        <v>31.05</v>
      </c>
      <c r="AQ125">
        <v>0.22</v>
      </c>
      <c r="AR125">
        <v>99.74</v>
      </c>
      <c r="AS125">
        <v>43</v>
      </c>
      <c r="AT125" t="s">
        <v>223</v>
      </c>
      <c r="AU125" s="2">
        <f t="shared" si="41"/>
        <v>1.2228584988852642</v>
      </c>
      <c r="AV125" s="2">
        <f t="shared" si="42"/>
        <v>0.23954287369266089</v>
      </c>
      <c r="AW125" s="2">
        <f t="shared" si="43"/>
        <v>-2.2166604915609955</v>
      </c>
      <c r="AX125" s="2">
        <f t="shared" si="44"/>
        <v>0.30770830746324496</v>
      </c>
      <c r="AY125" s="2">
        <f t="shared" si="45"/>
        <v>4.1399999999999997</v>
      </c>
      <c r="AZ125" s="2">
        <f t="shared" si="46"/>
        <v>0.20699999999999999</v>
      </c>
      <c r="BA125" s="2">
        <f t="shared" si="47"/>
        <v>0.7</v>
      </c>
      <c r="BB125" s="2">
        <f t="shared" si="48"/>
        <v>3.4999999999999996E-2</v>
      </c>
      <c r="BC125" s="2">
        <f t="shared" si="49"/>
        <v>0.1964446444057871</v>
      </c>
      <c r="BD125" s="2">
        <f t="shared" si="50"/>
        <v>7.2684518430141232E-2</v>
      </c>
      <c r="BE125" t="s">
        <v>312</v>
      </c>
      <c r="BF125" t="s">
        <v>534</v>
      </c>
    </row>
    <row r="126" spans="1:62" x14ac:dyDescent="0.2">
      <c r="A126" t="s">
        <v>627</v>
      </c>
      <c r="B126" t="s">
        <v>15</v>
      </c>
      <c r="C126" t="s">
        <v>424</v>
      </c>
      <c r="D126">
        <f t="shared" si="40"/>
        <v>93</v>
      </c>
      <c r="E126" s="9">
        <v>-2.2946936712947563</v>
      </c>
      <c r="F126" s="9">
        <v>0.26057244838428251</v>
      </c>
      <c r="G126" s="33">
        <v>5.4254731471914397E-3</v>
      </c>
      <c r="H126" s="33">
        <v>0.34415995244997455</v>
      </c>
      <c r="I126" s="33">
        <v>1.1986661822204647</v>
      </c>
      <c r="J126" s="33">
        <v>0.26162409353818755</v>
      </c>
      <c r="K126" s="9">
        <v>-3.1580479822716878</v>
      </c>
      <c r="L126">
        <v>0.5</v>
      </c>
      <c r="M126" s="9">
        <v>-1.6854341091223717</v>
      </c>
      <c r="N126">
        <v>0.36399999999999999</v>
      </c>
      <c r="O126" s="9">
        <v>-4.3249158341093885E-2</v>
      </c>
      <c r="P126" s="17">
        <v>7.2236331051046968E-3</v>
      </c>
      <c r="Q126" s="33">
        <v>0.20904604537361601</v>
      </c>
      <c r="R126" s="33">
        <v>7.7347036788237927E-2</v>
      </c>
      <c r="S126" s="2">
        <v>0.10974496272300392</v>
      </c>
      <c r="T126" s="9">
        <v>-3.6276009063752571E-2</v>
      </c>
      <c r="U126" s="9">
        <v>-0.86534000120119803</v>
      </c>
      <c r="V126" s="33">
        <v>-1.0349410279595705</v>
      </c>
      <c r="W126" s="9">
        <v>4.5424040000000003</v>
      </c>
      <c r="X126" s="9">
        <v>2.3457854999999999</v>
      </c>
      <c r="Y126" s="9">
        <v>1.9364106394212091</v>
      </c>
      <c r="Z126" s="17">
        <v>13987920</v>
      </c>
      <c r="AA126" s="6">
        <v>42717</v>
      </c>
      <c r="AB126" s="7">
        <v>0.8222222222222223</v>
      </c>
      <c r="AC126">
        <v>269</v>
      </c>
      <c r="AD126">
        <v>54</v>
      </c>
      <c r="AE126">
        <v>-15</v>
      </c>
      <c r="AF126">
        <v>-25</v>
      </c>
      <c r="AH126">
        <v>218</v>
      </c>
      <c r="AI126" t="s">
        <v>272</v>
      </c>
      <c r="AJ126">
        <v>1.56</v>
      </c>
      <c r="AK126">
        <v>5.49</v>
      </c>
      <c r="AL126">
        <v>2.9</v>
      </c>
      <c r="AM126">
        <v>0.79</v>
      </c>
      <c r="AN126">
        <v>59.33</v>
      </c>
      <c r="AO126">
        <v>0.71</v>
      </c>
      <c r="AP126">
        <v>29.23</v>
      </c>
      <c r="AQ126">
        <v>0</v>
      </c>
      <c r="AR126">
        <v>100</v>
      </c>
      <c r="AT126" t="s">
        <v>257</v>
      </c>
      <c r="AU126" s="2">
        <f t="shared" si="41"/>
        <v>1.1986661822204647</v>
      </c>
      <c r="AV126" s="2">
        <f t="shared" si="42"/>
        <v>0.26162409353818755</v>
      </c>
      <c r="AW126" s="2">
        <f t="shared" si="43"/>
        <v>-2.2946936712947563</v>
      </c>
      <c r="AX126" s="2">
        <f t="shared" si="44"/>
        <v>0.26057244838428251</v>
      </c>
      <c r="AY126" s="2">
        <f t="shared" si="45"/>
        <v>2.9</v>
      </c>
      <c r="AZ126" s="2">
        <f t="shared" si="46"/>
        <v>0.14499999999999999</v>
      </c>
      <c r="BA126" s="2">
        <f t="shared" si="47"/>
        <v>0.79</v>
      </c>
      <c r="BB126" s="2">
        <f t="shared" si="48"/>
        <v>3.9500000000000007E-2</v>
      </c>
      <c r="BC126" s="2">
        <f t="shared" si="49"/>
        <v>0.20904604537361601</v>
      </c>
      <c r="BD126" s="2">
        <f t="shared" si="50"/>
        <v>7.7347036788237927E-2</v>
      </c>
      <c r="BE126" t="s">
        <v>312</v>
      </c>
      <c r="BF126" t="str">
        <f>VLOOKUP(C126,[1]Data!$E$5:$H$194,4,FALSE)</f>
        <v>EC</v>
      </c>
      <c r="BG126">
        <v>678.51549999999997</v>
      </c>
      <c r="BH126">
        <v>56.050449999999998</v>
      </c>
      <c r="BI126">
        <v>541.53549999999996</v>
      </c>
      <c r="BJ126">
        <v>466.01260000000002</v>
      </c>
    </row>
    <row r="127" spans="1:62" x14ac:dyDescent="0.2">
      <c r="A127" t="s">
        <v>628</v>
      </c>
      <c r="B127" t="s">
        <v>29</v>
      </c>
      <c r="C127" t="s">
        <v>425</v>
      </c>
      <c r="D127">
        <f t="shared" si="40"/>
        <v>94</v>
      </c>
      <c r="E127" s="9">
        <v>-1.8264820671052284</v>
      </c>
      <c r="F127" s="9">
        <v>0.26057244838428251</v>
      </c>
      <c r="G127" s="33">
        <v>0.29999377320022447</v>
      </c>
      <c r="H127" s="33">
        <v>0.33891002112841823</v>
      </c>
      <c r="I127" s="33">
        <v>1.2497644480949432</v>
      </c>
      <c r="J127" s="33">
        <v>0.25467841657779799</v>
      </c>
      <c r="K127" s="9">
        <v>-2.7045496650998406</v>
      </c>
      <c r="L127">
        <v>0.38700000000000001</v>
      </c>
      <c r="M127" s="9">
        <v>-1.3231638444792875</v>
      </c>
      <c r="N127">
        <v>0.33300000000000002</v>
      </c>
      <c r="O127" s="9">
        <v>8.3201981372629685E-2</v>
      </c>
      <c r="P127" s="17">
        <v>4.8022463921750871E-3</v>
      </c>
      <c r="Q127" s="33">
        <v>0.13230809526696141</v>
      </c>
      <c r="R127" s="33">
        <v>4.8953995248775722E-2</v>
      </c>
      <c r="S127" s="2">
        <v>0.12989856707798147</v>
      </c>
      <c r="T127" s="9">
        <v>-5.0622209554081157E-2</v>
      </c>
      <c r="U127" s="9">
        <v>-0.87967430734181562</v>
      </c>
      <c r="V127" s="33">
        <v>-1.0349410279595705</v>
      </c>
      <c r="W127" s="9">
        <v>4.7491390000000004</v>
      </c>
      <c r="X127" s="9">
        <v>2.4639540000000002</v>
      </c>
      <c r="Y127" s="9">
        <v>1.9274462916109636</v>
      </c>
      <c r="Z127" s="17">
        <v>9256072</v>
      </c>
      <c r="AA127" s="6">
        <v>42717</v>
      </c>
      <c r="AB127" s="7">
        <v>0.89861111111111114</v>
      </c>
      <c r="AC127">
        <v>-486</v>
      </c>
      <c r="AD127">
        <v>-1245</v>
      </c>
      <c r="AE127">
        <v>-10</v>
      </c>
      <c r="AF127">
        <v>-22</v>
      </c>
      <c r="AH127">
        <v>218</v>
      </c>
      <c r="AI127" t="s">
        <v>285</v>
      </c>
      <c r="AJ127">
        <v>2.35</v>
      </c>
      <c r="AK127">
        <v>6.01</v>
      </c>
      <c r="AL127">
        <v>2.5</v>
      </c>
      <c r="AM127">
        <v>0.87</v>
      </c>
      <c r="AN127">
        <v>60.02</v>
      </c>
      <c r="AO127">
        <v>0.78</v>
      </c>
      <c r="AP127">
        <v>28.05</v>
      </c>
      <c r="AQ127">
        <v>0.46</v>
      </c>
      <c r="AR127">
        <v>101.03</v>
      </c>
      <c r="AT127" t="s">
        <v>257</v>
      </c>
      <c r="AU127" s="2">
        <f t="shared" si="41"/>
        <v>1.2497644480949432</v>
      </c>
      <c r="AV127" s="2">
        <f t="shared" si="42"/>
        <v>0.25467841657779799</v>
      </c>
      <c r="AW127" s="2">
        <f t="shared" si="43"/>
        <v>-1.8264820671052284</v>
      </c>
      <c r="AX127" s="2">
        <f t="shared" si="44"/>
        <v>0.26057244838428251</v>
      </c>
      <c r="AY127" s="2">
        <f t="shared" si="45"/>
        <v>2.5</v>
      </c>
      <c r="AZ127" s="2">
        <f t="shared" si="46"/>
        <v>0.125</v>
      </c>
      <c r="BA127" s="2">
        <f t="shared" si="47"/>
        <v>0.87</v>
      </c>
      <c r="BB127" s="2">
        <f t="shared" si="48"/>
        <v>4.3500000000000004E-2</v>
      </c>
      <c r="BC127" s="2">
        <f t="shared" si="49"/>
        <v>0.13230809526696141</v>
      </c>
      <c r="BD127" s="2">
        <f t="shared" si="50"/>
        <v>4.8953995248775722E-2</v>
      </c>
      <c r="BE127" t="s">
        <v>312</v>
      </c>
      <c r="BF127" t="str">
        <f>VLOOKUP(C127,[1]Data!$E$5:$H$194,4,FALSE)</f>
        <v>EC</v>
      </c>
      <c r="BG127">
        <v>677.46399999999994</v>
      </c>
      <c r="BH127">
        <v>63.756399999999999</v>
      </c>
      <c r="BI127">
        <v>555.77250000000004</v>
      </c>
      <c r="BJ127">
        <v>959.5797</v>
      </c>
    </row>
    <row r="128" spans="1:62" x14ac:dyDescent="0.2">
      <c r="A128" t="s">
        <v>629</v>
      </c>
      <c r="B128" t="s">
        <v>39</v>
      </c>
      <c r="C128" t="s">
        <v>426</v>
      </c>
      <c r="D128">
        <f t="shared" si="40"/>
        <v>95</v>
      </c>
      <c r="E128" s="9">
        <v>-1.7974134165554823</v>
      </c>
      <c r="F128" s="9">
        <v>0.26793230630484288</v>
      </c>
      <c r="G128" s="33">
        <v>0.60765018700226214</v>
      </c>
      <c r="H128" s="33">
        <v>0.32796713345783846</v>
      </c>
      <c r="I128" s="33">
        <v>1.5423051636111129</v>
      </c>
      <c r="J128" s="33">
        <v>0.28123871202505218</v>
      </c>
      <c r="K128" s="9">
        <v>-2.7280330323734669</v>
      </c>
      <c r="L128">
        <v>0.59699999999999998</v>
      </c>
      <c r="M128" s="9">
        <v>-1.1771864938821415</v>
      </c>
      <c r="N128">
        <v>0.34300000000000003</v>
      </c>
      <c r="O128" s="9">
        <v>0.24139068295206134</v>
      </c>
      <c r="P128" s="17">
        <v>1.0166446794947073E-2</v>
      </c>
      <c r="Q128" s="33">
        <v>0.28065117830157649</v>
      </c>
      <c r="R128" s="33">
        <v>0.1038409359715833</v>
      </c>
      <c r="S128" s="2">
        <v>0.19006402602372816</v>
      </c>
      <c r="T128" s="9">
        <v>-9.3450565287636844E-2</v>
      </c>
      <c r="U128" s="9">
        <v>-0.93229533596306258</v>
      </c>
      <c r="V128" s="33">
        <v>-1.022654356318462</v>
      </c>
      <c r="W128" s="9">
        <v>4.8758290000000004</v>
      </c>
      <c r="X128" s="9">
        <v>2.459104</v>
      </c>
      <c r="Y128" s="9">
        <v>1.9827664873059458</v>
      </c>
      <c r="Z128" s="17">
        <v>20157690</v>
      </c>
      <c r="AA128" s="6">
        <v>42717</v>
      </c>
      <c r="AB128" s="7">
        <v>0.98402777777777783</v>
      </c>
      <c r="AC128">
        <v>-1082</v>
      </c>
      <c r="AD128">
        <v>366</v>
      </c>
      <c r="AE128">
        <v>-17</v>
      </c>
      <c r="AF128">
        <v>-8</v>
      </c>
      <c r="AH128">
        <v>219</v>
      </c>
      <c r="AI128" t="s">
        <v>260</v>
      </c>
      <c r="AJ128">
        <v>7.14</v>
      </c>
      <c r="AK128">
        <v>4.62</v>
      </c>
      <c r="AL128">
        <v>2.41</v>
      </c>
      <c r="AM128">
        <v>0.71</v>
      </c>
      <c r="AN128">
        <v>59.2</v>
      </c>
      <c r="AO128">
        <v>0.7</v>
      </c>
      <c r="AP128">
        <v>24.6</v>
      </c>
      <c r="AQ128">
        <v>0</v>
      </c>
      <c r="AR128">
        <v>99.38</v>
      </c>
      <c r="AT128" t="s">
        <v>257</v>
      </c>
      <c r="AU128" s="2">
        <f t="shared" si="41"/>
        <v>1.5423051636111129</v>
      </c>
      <c r="AV128" s="2">
        <f t="shared" si="42"/>
        <v>0.28123871202505218</v>
      </c>
      <c r="AW128" s="2">
        <f t="shared" si="43"/>
        <v>-1.7974134165554823</v>
      </c>
      <c r="AX128" s="2">
        <f t="shared" si="44"/>
        <v>0.26793230630484288</v>
      </c>
      <c r="AY128" s="2">
        <f t="shared" si="45"/>
        <v>2.41</v>
      </c>
      <c r="AZ128" s="2">
        <f t="shared" si="46"/>
        <v>0.12050000000000001</v>
      </c>
      <c r="BA128" s="2">
        <f t="shared" si="47"/>
        <v>0.71</v>
      </c>
      <c r="BB128" s="2">
        <f t="shared" si="48"/>
        <v>3.5499999999999997E-2</v>
      </c>
      <c r="BC128" s="2">
        <f t="shared" si="49"/>
        <v>0.28065117830157649</v>
      </c>
      <c r="BD128" s="2">
        <f t="shared" si="50"/>
        <v>0.1038409359715833</v>
      </c>
      <c r="BE128" t="s">
        <v>312</v>
      </c>
      <c r="BF128" t="str">
        <f>VLOOKUP(C128,[1]Data!$E$5:$H$194,4,FALSE)</f>
        <v>OtC-V</v>
      </c>
    </row>
    <row r="129" spans="1:62" x14ac:dyDescent="0.2">
      <c r="A129" t="s">
        <v>630</v>
      </c>
      <c r="B129" t="s">
        <v>44</v>
      </c>
      <c r="C129" t="s">
        <v>427</v>
      </c>
      <c r="D129">
        <f t="shared" si="40"/>
        <v>96</v>
      </c>
      <c r="E129" s="9">
        <v>-2.747825467994347</v>
      </c>
      <c r="F129" s="9">
        <v>0.26793230630484288</v>
      </c>
      <c r="G129" s="33">
        <v>-8.4571864366167482E-2</v>
      </c>
      <c r="H129" s="33">
        <v>0.32424566758747786</v>
      </c>
      <c r="I129" s="33">
        <v>1.344297378990893</v>
      </c>
      <c r="J129" s="33">
        <v>0.27688991578280309</v>
      </c>
      <c r="K129" s="9">
        <v>-3.6261900199256289</v>
      </c>
      <c r="L129">
        <v>0.39400000000000002</v>
      </c>
      <c r="M129" s="9">
        <v>-1.808484400225951</v>
      </c>
      <c r="N129">
        <v>0.27</v>
      </c>
      <c r="O129" s="9">
        <v>7.7134410135376141E-2</v>
      </c>
      <c r="P129" s="17">
        <v>8.5385549996679268E-3</v>
      </c>
      <c r="Q129" s="33">
        <v>0.24705352486885157</v>
      </c>
      <c r="R129" s="33">
        <v>9.1409804201475084E-2</v>
      </c>
      <c r="S129" s="2">
        <v>0.11764103823045614</v>
      </c>
      <c r="T129" s="9">
        <v>-4.189677447729534E-2</v>
      </c>
      <c r="U129" s="9">
        <v>-0.88078479482223138</v>
      </c>
      <c r="V129" s="33">
        <v>-1.022654356318462</v>
      </c>
      <c r="W129" s="9">
        <v>4.6224970000000001</v>
      </c>
      <c r="X129" s="9">
        <v>2.3462155</v>
      </c>
      <c r="Y129" s="9">
        <v>1.9701928488666109</v>
      </c>
      <c r="Z129" s="17">
        <v>16822600</v>
      </c>
      <c r="AA129" s="6">
        <v>42718</v>
      </c>
      <c r="AB129" s="7">
        <v>9.0277777777777787E-3</v>
      </c>
      <c r="AC129">
        <v>-1693</v>
      </c>
      <c r="AD129">
        <v>301</v>
      </c>
      <c r="AE129">
        <v>-22</v>
      </c>
      <c r="AF129">
        <v>-5</v>
      </c>
      <c r="AH129">
        <v>219</v>
      </c>
      <c r="AI129" t="s">
        <v>263</v>
      </c>
      <c r="AJ129">
        <v>2.8</v>
      </c>
      <c r="AK129">
        <v>4.49</v>
      </c>
      <c r="AL129">
        <v>2.36</v>
      </c>
      <c r="AM129">
        <v>0.7</v>
      </c>
      <c r="AN129">
        <v>61.05</v>
      </c>
      <c r="AO129">
        <v>0.67</v>
      </c>
      <c r="AP129">
        <v>27.18</v>
      </c>
      <c r="AQ129">
        <v>0.54</v>
      </c>
      <c r="AR129">
        <v>99.79</v>
      </c>
      <c r="AT129" t="s">
        <v>257</v>
      </c>
      <c r="AU129" s="2">
        <f t="shared" si="41"/>
        <v>1.344297378990893</v>
      </c>
      <c r="AV129" s="2">
        <f t="shared" si="42"/>
        <v>0.27688991578280309</v>
      </c>
      <c r="AW129" s="2">
        <f t="shared" si="43"/>
        <v>-2.747825467994347</v>
      </c>
      <c r="AX129" s="2">
        <f t="shared" si="44"/>
        <v>0.26793230630484288</v>
      </c>
      <c r="AY129" s="2">
        <f t="shared" si="45"/>
        <v>2.36</v>
      </c>
      <c r="AZ129" s="2">
        <f t="shared" si="46"/>
        <v>0.11799999999999999</v>
      </c>
      <c r="BA129" s="2">
        <f t="shared" si="47"/>
        <v>0.7</v>
      </c>
      <c r="BB129" s="2">
        <f t="shared" si="48"/>
        <v>3.4999999999999996E-2</v>
      </c>
      <c r="BC129" s="2">
        <f t="shared" si="49"/>
        <v>0.24705352486885157</v>
      </c>
      <c r="BD129" s="2">
        <f t="shared" si="50"/>
        <v>9.1409804201475084E-2</v>
      </c>
      <c r="BE129" t="s">
        <v>312</v>
      </c>
      <c r="BF129" t="str">
        <f>VLOOKUP(C129,[1]Data!$E$5:$H$194,4,FALSE)</f>
        <v>OtC-V</v>
      </c>
    </row>
    <row r="130" spans="1:62" x14ac:dyDescent="0.2">
      <c r="A130" t="s">
        <v>631</v>
      </c>
      <c r="B130" t="s">
        <v>56</v>
      </c>
      <c r="C130" t="s">
        <v>428</v>
      </c>
      <c r="D130">
        <f t="shared" ref="D130:D150" si="51">IF(LEFT(B130,8)&lt;&gt;LEFT(B129,8),D129+1,D129)</f>
        <v>97</v>
      </c>
      <c r="E130" s="9">
        <v>-1.9269189759635319</v>
      </c>
      <c r="F130" s="9">
        <v>0.1658489895180503</v>
      </c>
      <c r="G130" s="33">
        <v>0.47645732250334305</v>
      </c>
      <c r="H130" s="33">
        <v>0.18089380607357525</v>
      </c>
      <c r="I130" s="33">
        <v>1.4784551900043796</v>
      </c>
      <c r="J130" s="33">
        <v>0.2617541833786064</v>
      </c>
      <c r="K130" s="9">
        <v>-2.9765931861066401</v>
      </c>
      <c r="L130">
        <v>0.38300000000000001</v>
      </c>
      <c r="M130" s="9">
        <v>-1.337412935810945</v>
      </c>
      <c r="N130">
        <v>0.26600000000000001</v>
      </c>
      <c r="O130" s="9">
        <v>0.210415520964508</v>
      </c>
      <c r="P130" s="17">
        <v>6.5382448830558909E-3</v>
      </c>
      <c r="Q130" s="33">
        <v>0.18431848993944086</v>
      </c>
      <c r="R130" s="33">
        <v>6.8197841277593124E-2</v>
      </c>
      <c r="S130" s="2">
        <v>0.2181409781087921</v>
      </c>
      <c r="T130" s="9">
        <v>-0.11343694472999172</v>
      </c>
      <c r="U130" s="9">
        <v>-1.0517007522797828</v>
      </c>
      <c r="V130" s="33">
        <v>-1.0846342240783491</v>
      </c>
      <c r="W130" s="9">
        <v>4.7213580000000004</v>
      </c>
      <c r="X130" s="9">
        <v>2.4080575</v>
      </c>
      <c r="Y130" s="9">
        <v>1.960650026006439</v>
      </c>
      <c r="Z130" s="17">
        <v>12819210</v>
      </c>
      <c r="AA130" s="6">
        <v>42718</v>
      </c>
      <c r="AB130" s="7">
        <v>9.7916666666666666E-2</v>
      </c>
      <c r="AC130">
        <v>-1296</v>
      </c>
      <c r="AD130">
        <v>-1373</v>
      </c>
      <c r="AE130">
        <v>-24</v>
      </c>
      <c r="AF130">
        <v>-12</v>
      </c>
      <c r="AH130">
        <v>219</v>
      </c>
      <c r="AI130" t="s">
        <v>277</v>
      </c>
      <c r="AJ130">
        <v>2.0699999999999998</v>
      </c>
      <c r="AK130">
        <v>4.72</v>
      </c>
      <c r="AL130">
        <v>2.6</v>
      </c>
      <c r="AM130">
        <v>0.77</v>
      </c>
      <c r="AN130">
        <v>60.2</v>
      </c>
      <c r="AO130">
        <v>0.93</v>
      </c>
      <c r="AP130">
        <v>29.02</v>
      </c>
      <c r="AQ130">
        <v>0.55000000000000004</v>
      </c>
      <c r="AR130">
        <v>100.88</v>
      </c>
      <c r="AT130" t="s">
        <v>257</v>
      </c>
      <c r="AU130" s="2">
        <f t="shared" si="41"/>
        <v>1.4784551900043796</v>
      </c>
      <c r="AV130" s="2">
        <f t="shared" si="42"/>
        <v>0.2617541833786064</v>
      </c>
      <c r="AW130" s="2">
        <f t="shared" si="43"/>
        <v>-1.9269189759635319</v>
      </c>
      <c r="AX130" s="2">
        <f t="shared" si="44"/>
        <v>0.1658489895180503</v>
      </c>
      <c r="AY130" s="2">
        <f t="shared" si="45"/>
        <v>2.6</v>
      </c>
      <c r="AZ130" s="2">
        <f t="shared" si="46"/>
        <v>0.13</v>
      </c>
      <c r="BA130" s="2">
        <f t="shared" si="47"/>
        <v>0.77</v>
      </c>
      <c r="BB130" s="2">
        <f t="shared" si="48"/>
        <v>3.8500000000000006E-2</v>
      </c>
      <c r="BC130" s="2">
        <f t="shared" si="49"/>
        <v>0.18431848993944086</v>
      </c>
      <c r="BD130" s="2">
        <f t="shared" si="50"/>
        <v>6.8197841277593124E-2</v>
      </c>
      <c r="BE130" t="s">
        <v>312</v>
      </c>
      <c r="BF130" t="str">
        <f>VLOOKUP(C130,[1]Data!$E$5:$H$194,4,FALSE)</f>
        <v>EC</v>
      </c>
      <c r="BG130">
        <v>678.26900000000001</v>
      </c>
      <c r="BH130">
        <v>45.955649999999999</v>
      </c>
      <c r="BI130">
        <v>544.53549999999996</v>
      </c>
      <c r="BJ130">
        <v>101.5205</v>
      </c>
    </row>
    <row r="131" spans="1:62" x14ac:dyDescent="0.2">
      <c r="A131" t="s">
        <v>632</v>
      </c>
      <c r="B131" t="s">
        <v>60</v>
      </c>
      <c r="C131" t="s">
        <v>429</v>
      </c>
      <c r="D131">
        <f t="shared" si="51"/>
        <v>98</v>
      </c>
      <c r="E131" s="9">
        <v>-2.7563265893333355</v>
      </c>
      <c r="F131" s="9">
        <v>0.1658489895180503</v>
      </c>
      <c r="G131" s="33">
        <v>-0.27544275774959992</v>
      </c>
      <c r="H131" s="33">
        <v>0.18035410772144142</v>
      </c>
      <c r="I131" s="33">
        <v>1.1578470687037345</v>
      </c>
      <c r="J131" s="33">
        <v>0.26138149822130519</v>
      </c>
      <c r="K131" s="9">
        <v>-3.730207815168217</v>
      </c>
      <c r="L131">
        <v>0.44700000000000001</v>
      </c>
      <c r="M131" s="9">
        <v>-2.0451841100317045</v>
      </c>
      <c r="N131">
        <v>0.32500000000000001</v>
      </c>
      <c r="O131" s="9">
        <v>-0.10547604614423167</v>
      </c>
      <c r="P131" s="17">
        <v>6.3810270422791525E-3</v>
      </c>
      <c r="Q131" s="33">
        <v>0.18041387066153464</v>
      </c>
      <c r="R131" s="33">
        <v>6.6753132144767816E-2</v>
      </c>
      <c r="S131" s="2">
        <v>0.11250203084365676</v>
      </c>
      <c r="T131" s="9">
        <v>-3.8238608474145883E-2</v>
      </c>
      <c r="U131" s="9">
        <v>-0.97657297990583203</v>
      </c>
      <c r="V131" s="33">
        <v>-1.0846342240783491</v>
      </c>
      <c r="W131" s="9">
        <v>4.6656329999999997</v>
      </c>
      <c r="X131" s="9">
        <v>2.4010170000000004</v>
      </c>
      <c r="Y131" s="9">
        <v>1.9431903231005856</v>
      </c>
      <c r="Z131" s="17">
        <v>12399550</v>
      </c>
      <c r="AA131" s="6">
        <v>42718</v>
      </c>
      <c r="AB131" s="7">
        <v>0.12152777777777778</v>
      </c>
      <c r="AC131">
        <v>-1378</v>
      </c>
      <c r="AD131">
        <v>-1704</v>
      </c>
      <c r="AE131">
        <v>-23</v>
      </c>
      <c r="AF131">
        <v>-13</v>
      </c>
      <c r="AH131">
        <v>219</v>
      </c>
      <c r="AI131" t="s">
        <v>282</v>
      </c>
      <c r="AJ131">
        <v>1.64</v>
      </c>
      <c r="AK131">
        <v>5.57</v>
      </c>
      <c r="AL131">
        <v>2.75</v>
      </c>
      <c r="AM131">
        <v>0.76</v>
      </c>
      <c r="AN131">
        <v>58.31</v>
      </c>
      <c r="AO131">
        <v>0.95</v>
      </c>
      <c r="AP131">
        <v>29.86</v>
      </c>
      <c r="AQ131">
        <v>0.64</v>
      </c>
      <c r="AR131">
        <v>100.48</v>
      </c>
      <c r="AT131" t="s">
        <v>257</v>
      </c>
      <c r="AU131" s="2">
        <f t="shared" si="41"/>
        <v>1.1578470687037345</v>
      </c>
      <c r="AV131" s="2">
        <f t="shared" si="42"/>
        <v>0.26138149822130519</v>
      </c>
      <c r="AW131" s="2">
        <f t="shared" si="43"/>
        <v>-2.7563265893333355</v>
      </c>
      <c r="AX131" s="2">
        <f t="shared" si="44"/>
        <v>0.1658489895180503</v>
      </c>
      <c r="AY131" s="2">
        <f t="shared" si="45"/>
        <v>2.75</v>
      </c>
      <c r="AZ131" s="2">
        <f t="shared" si="46"/>
        <v>0.13750000000000001</v>
      </c>
      <c r="BA131" s="2">
        <f t="shared" si="47"/>
        <v>0.76</v>
      </c>
      <c r="BB131" s="2">
        <f t="shared" si="48"/>
        <v>3.8000000000000006E-2</v>
      </c>
      <c r="BC131" s="2">
        <f t="shared" si="49"/>
        <v>0.18041387066153464</v>
      </c>
      <c r="BD131" s="2">
        <f t="shared" si="50"/>
        <v>6.6753132144767816E-2</v>
      </c>
      <c r="BE131" t="s">
        <v>312</v>
      </c>
      <c r="BF131" t="str">
        <f>VLOOKUP(C131,[1]Data!$E$5:$H$194,4,FALSE)</f>
        <v>EC</v>
      </c>
    </row>
    <row r="132" spans="1:62" x14ac:dyDescent="0.2">
      <c r="A132" t="s">
        <v>633</v>
      </c>
      <c r="B132" t="s">
        <v>65</v>
      </c>
      <c r="C132" t="s">
        <v>430</v>
      </c>
      <c r="D132">
        <f t="shared" si="51"/>
        <v>99</v>
      </c>
      <c r="E132" s="9">
        <v>-2.3371676620997928</v>
      </c>
      <c r="F132" s="9">
        <v>0.1658489895180503</v>
      </c>
      <c r="G132" s="33">
        <v>0.2395841962070655</v>
      </c>
      <c r="H132" s="33">
        <v>0.18293099791058326</v>
      </c>
      <c r="I132" s="33">
        <v>1.4549113804989577</v>
      </c>
      <c r="J132" s="33">
        <v>0.26316617076854437</v>
      </c>
      <c r="K132" s="9">
        <v>-3.3146450762140032</v>
      </c>
      <c r="L132">
        <v>0.42499999999999999</v>
      </c>
      <c r="M132" s="9">
        <v>-1.5504186026518201</v>
      </c>
      <c r="N132">
        <v>0.246</v>
      </c>
      <c r="O132" s="9">
        <v>0.17319683697946164</v>
      </c>
      <c r="P132" s="17">
        <v>6.7663162231496156E-3</v>
      </c>
      <c r="Q132" s="33">
        <v>0.19846243295675839</v>
      </c>
      <c r="R132" s="33">
        <v>7.3431100194000606E-2</v>
      </c>
      <c r="S132" s="2">
        <v>0.11699363262717581</v>
      </c>
      <c r="T132" s="9">
        <v>-4.1435923384873855E-2</v>
      </c>
      <c r="U132" s="9">
        <v>-0.97976729455140354</v>
      </c>
      <c r="V132" s="33">
        <v>-1.0846342240783491</v>
      </c>
      <c r="W132" s="9">
        <v>4.4986319999999997</v>
      </c>
      <c r="X132" s="9">
        <v>2.314454</v>
      </c>
      <c r="Y132" s="9">
        <v>1.9437119942759717</v>
      </c>
      <c r="Z132" s="17">
        <v>13151770</v>
      </c>
      <c r="AA132" s="6">
        <v>42718</v>
      </c>
      <c r="AB132" s="7">
        <v>0.14791666666666667</v>
      </c>
      <c r="AC132">
        <v>-606</v>
      </c>
      <c r="AD132">
        <v>-1578</v>
      </c>
      <c r="AE132">
        <v>-24</v>
      </c>
      <c r="AF132">
        <v>-13</v>
      </c>
      <c r="AH132">
        <v>219</v>
      </c>
      <c r="AI132" t="s">
        <v>295</v>
      </c>
      <c r="AJ132">
        <v>2.4900000000000002</v>
      </c>
      <c r="AK132">
        <v>4.79</v>
      </c>
      <c r="AL132">
        <v>3.39</v>
      </c>
      <c r="AM132">
        <v>0.79</v>
      </c>
      <c r="AN132">
        <v>59.17</v>
      </c>
      <c r="AO132">
        <v>0.71</v>
      </c>
      <c r="AP132">
        <v>28.51</v>
      </c>
      <c r="AQ132">
        <v>0.56000000000000005</v>
      </c>
      <c r="AR132">
        <v>100.4</v>
      </c>
      <c r="AT132" t="s">
        <v>257</v>
      </c>
      <c r="AU132" s="2">
        <f t="shared" si="41"/>
        <v>1.4549113804989577</v>
      </c>
      <c r="AV132" s="2">
        <f t="shared" si="42"/>
        <v>0.26316617076854437</v>
      </c>
      <c r="AW132" s="2">
        <f t="shared" si="43"/>
        <v>-2.3371676620997928</v>
      </c>
      <c r="AX132" s="2">
        <f t="shared" si="44"/>
        <v>0.1658489895180503</v>
      </c>
      <c r="AY132" s="2">
        <f t="shared" si="45"/>
        <v>3.39</v>
      </c>
      <c r="AZ132" s="2">
        <f t="shared" si="46"/>
        <v>0.16950000000000001</v>
      </c>
      <c r="BA132" s="2">
        <f t="shared" si="47"/>
        <v>0.79</v>
      </c>
      <c r="BB132" s="2">
        <f t="shared" si="48"/>
        <v>3.9500000000000007E-2</v>
      </c>
      <c r="BC132" s="2">
        <f t="shared" si="49"/>
        <v>0.19846243295675839</v>
      </c>
      <c r="BD132" s="2">
        <f t="shared" si="50"/>
        <v>7.3431100194000606E-2</v>
      </c>
      <c r="BE132" t="s">
        <v>312</v>
      </c>
      <c r="BF132" t="str">
        <f>VLOOKUP(C132,[1]Data!$E$5:$H$194,4,FALSE)</f>
        <v>EC</v>
      </c>
      <c r="BG132">
        <v>677.65549999999996</v>
      </c>
      <c r="BH132">
        <v>48.218000000000004</v>
      </c>
      <c r="BI132">
        <v>544.56550000000004</v>
      </c>
      <c r="BJ132">
        <v>89.00685</v>
      </c>
    </row>
    <row r="133" spans="1:62" x14ac:dyDescent="0.2">
      <c r="A133" t="s">
        <v>634</v>
      </c>
      <c r="B133" t="s">
        <v>67</v>
      </c>
      <c r="C133" t="s">
        <v>431</v>
      </c>
      <c r="D133">
        <f t="shared" si="51"/>
        <v>100</v>
      </c>
      <c r="E133" s="9">
        <v>-1.5451711954901359</v>
      </c>
      <c r="F133" s="9">
        <v>0.1658489895180503</v>
      </c>
      <c r="G133" s="33">
        <v>0.54761347564835638</v>
      </c>
      <c r="H133" s="33">
        <v>0.1851020923524182</v>
      </c>
      <c r="I133" s="33">
        <v>1.3511024973032271</v>
      </c>
      <c r="J133" s="33">
        <v>0.26467993507944648</v>
      </c>
      <c r="K133" s="9">
        <v>-2.5549910710804409</v>
      </c>
      <c r="L133">
        <v>0.41299999999999998</v>
      </c>
      <c r="M133" s="9">
        <v>-1.2733148104292846</v>
      </c>
      <c r="N133">
        <v>0.27900000000000003</v>
      </c>
      <c r="O133" s="9">
        <v>5.5280546532544772E-2</v>
      </c>
      <c r="P133" s="17">
        <v>7.7603286932793163E-3</v>
      </c>
      <c r="Q133" s="33">
        <v>0.21265927425710371</v>
      </c>
      <c r="R133" s="33">
        <v>7.8683931475128366E-2</v>
      </c>
      <c r="S133" s="2">
        <v>0.16144871450827517</v>
      </c>
      <c r="T133" s="9">
        <v>-7.3080958498541265E-2</v>
      </c>
      <c r="U133" s="9">
        <v>-1.0113826349054111</v>
      </c>
      <c r="V133" s="33">
        <v>-1.0846342240783491</v>
      </c>
      <c r="W133" s="9">
        <v>4.7594409999999998</v>
      </c>
      <c r="X133" s="9">
        <v>2.4772530000000001</v>
      </c>
      <c r="Y133" s="9">
        <v>1.9212575380875507</v>
      </c>
      <c r="Z133" s="17">
        <v>14909590</v>
      </c>
      <c r="AA133" s="6">
        <v>42718</v>
      </c>
      <c r="AB133" s="7">
        <v>0.15902777777777777</v>
      </c>
      <c r="AC133">
        <v>-248</v>
      </c>
      <c r="AD133">
        <v>-1551</v>
      </c>
      <c r="AE133">
        <v>-24</v>
      </c>
      <c r="AF133">
        <v>-13</v>
      </c>
      <c r="AH133">
        <v>219</v>
      </c>
      <c r="AI133" t="s">
        <v>288</v>
      </c>
      <c r="AJ133">
        <v>3.81</v>
      </c>
      <c r="AK133">
        <v>6.24</v>
      </c>
      <c r="AL133">
        <v>3.72</v>
      </c>
      <c r="AM133">
        <v>0.76</v>
      </c>
      <c r="AN133">
        <v>55.31</v>
      </c>
      <c r="AO133">
        <v>0.62</v>
      </c>
      <c r="AP133">
        <v>28.66</v>
      </c>
      <c r="AQ133">
        <v>0.5</v>
      </c>
      <c r="AR133">
        <v>99.62</v>
      </c>
      <c r="AT133" t="s">
        <v>257</v>
      </c>
      <c r="AU133" s="2">
        <f t="shared" si="41"/>
        <v>1.3511024973032271</v>
      </c>
      <c r="AV133" s="2">
        <f t="shared" si="42"/>
        <v>0.26467993507944648</v>
      </c>
      <c r="AW133" s="2">
        <f t="shared" si="43"/>
        <v>-1.5451711954901359</v>
      </c>
      <c r="AX133" s="2">
        <f t="shared" si="44"/>
        <v>0.1658489895180503</v>
      </c>
      <c r="AY133" s="2">
        <f t="shared" si="45"/>
        <v>3.72</v>
      </c>
      <c r="AZ133" s="2">
        <f t="shared" si="46"/>
        <v>0.18600000000000003</v>
      </c>
      <c r="BA133" s="2">
        <f t="shared" si="47"/>
        <v>0.76</v>
      </c>
      <c r="BB133" s="2">
        <f t="shared" si="48"/>
        <v>3.8000000000000006E-2</v>
      </c>
      <c r="BC133" s="2">
        <f t="shared" si="49"/>
        <v>0.21265927425710371</v>
      </c>
      <c r="BD133" s="2">
        <f t="shared" si="50"/>
        <v>7.8683931475128366E-2</v>
      </c>
      <c r="BE133" t="s">
        <v>312</v>
      </c>
      <c r="BF133" t="str">
        <f>VLOOKUP(C133,[1]Data!$E$5:$H$194,4,FALSE)</f>
        <v>EC</v>
      </c>
    </row>
    <row r="134" spans="1:62" x14ac:dyDescent="0.2">
      <c r="A134" t="s">
        <v>635</v>
      </c>
      <c r="B134" t="s">
        <v>84</v>
      </c>
      <c r="C134" t="s">
        <v>432</v>
      </c>
      <c r="D134">
        <f t="shared" si="51"/>
        <v>101</v>
      </c>
      <c r="E134" s="9">
        <v>-1.4140411763071681</v>
      </c>
      <c r="F134" s="9">
        <v>0.43279503563910088</v>
      </c>
      <c r="G134" s="33">
        <v>0.48030409021060372</v>
      </c>
      <c r="H134" s="33">
        <v>0.2894510661881069</v>
      </c>
      <c r="I134" s="33">
        <v>1.2156055018903311</v>
      </c>
      <c r="J134" s="33">
        <v>0.22040055776076098</v>
      </c>
      <c r="K134" s="9">
        <v>-2.3946641126174875</v>
      </c>
      <c r="L134">
        <v>0.42899999999999999</v>
      </c>
      <c r="M134" s="9">
        <v>-1.1706085567048286</v>
      </c>
      <c r="N134">
        <v>0.253</v>
      </c>
      <c r="O134" s="9">
        <v>7.461678185626508E-2</v>
      </c>
      <c r="P134" s="17">
        <v>4.0282013590763228E-3</v>
      </c>
      <c r="Q134" s="33">
        <v>0.1134348604617714</v>
      </c>
      <c r="R134" s="33">
        <v>4.1970898370855415E-2</v>
      </c>
      <c r="S134" s="2">
        <v>0.1443402759870426</v>
      </c>
      <c r="T134" s="9">
        <v>-6.0902437734763157E-2</v>
      </c>
      <c r="U134" s="9">
        <v>-0.98201154106491995</v>
      </c>
      <c r="V134" s="33">
        <v>-1.0277817284520818</v>
      </c>
      <c r="W134" s="9">
        <v>4.759328</v>
      </c>
      <c r="X134" s="9">
        <v>2.4106779999999999</v>
      </c>
      <c r="Y134" s="9">
        <v>1.9742694793746822</v>
      </c>
      <c r="Z134" s="17">
        <v>7952755</v>
      </c>
      <c r="AA134" s="6">
        <v>42718</v>
      </c>
      <c r="AB134" s="7">
        <v>0.78194444444444444</v>
      </c>
      <c r="AC134">
        <v>-998</v>
      </c>
      <c r="AD134">
        <v>1012</v>
      </c>
      <c r="AE134">
        <v>-26</v>
      </c>
      <c r="AF134">
        <v>-19</v>
      </c>
      <c r="AH134">
        <v>220</v>
      </c>
      <c r="AI134" t="s">
        <v>259</v>
      </c>
      <c r="AJ134">
        <v>3.17</v>
      </c>
      <c r="AK134">
        <v>5.89</v>
      </c>
      <c r="AL134">
        <v>3.46</v>
      </c>
      <c r="AM134">
        <v>0.82</v>
      </c>
      <c r="AN134">
        <v>57.78</v>
      </c>
      <c r="AO134">
        <v>0.56999999999999995</v>
      </c>
      <c r="AP134">
        <v>28.08</v>
      </c>
      <c r="AQ134">
        <v>0</v>
      </c>
      <c r="AR134">
        <v>99.76</v>
      </c>
      <c r="AT134" t="s">
        <v>257</v>
      </c>
      <c r="AU134" s="2">
        <f t="shared" si="41"/>
        <v>1.2156055018903311</v>
      </c>
      <c r="AV134" s="2">
        <f t="shared" si="42"/>
        <v>0.22040055776076098</v>
      </c>
      <c r="AW134" s="2">
        <f t="shared" si="43"/>
        <v>-1.4140411763071681</v>
      </c>
      <c r="AX134" s="2">
        <f t="shared" si="44"/>
        <v>0.43279503563910088</v>
      </c>
      <c r="AY134" s="2">
        <f t="shared" si="45"/>
        <v>3.46</v>
      </c>
      <c r="AZ134" s="2">
        <f t="shared" si="46"/>
        <v>0.17300000000000001</v>
      </c>
      <c r="BA134" s="2">
        <f t="shared" si="47"/>
        <v>0.82</v>
      </c>
      <c r="BB134" s="2">
        <f t="shared" si="48"/>
        <v>4.1000000000000002E-2</v>
      </c>
      <c r="BC134" s="2">
        <f t="shared" si="49"/>
        <v>0.1134348604617714</v>
      </c>
      <c r="BD134" s="2">
        <f t="shared" si="50"/>
        <v>4.1970898370855415E-2</v>
      </c>
      <c r="BE134" t="s">
        <v>312</v>
      </c>
      <c r="BF134" t="str">
        <f>VLOOKUP(C134,[1]Data!$E$5:$H$194,4,FALSE)</f>
        <v>EC</v>
      </c>
    </row>
    <row r="135" spans="1:62" x14ac:dyDescent="0.2">
      <c r="A135" t="s">
        <v>636</v>
      </c>
      <c r="B135" t="s">
        <v>87</v>
      </c>
      <c r="C135" t="s">
        <v>433</v>
      </c>
      <c r="D135">
        <f t="shared" si="51"/>
        <v>102</v>
      </c>
      <c r="E135" s="9">
        <v>-1.4780276041164164</v>
      </c>
      <c r="F135" s="9">
        <v>0.43279503563910088</v>
      </c>
      <c r="G135" s="33">
        <v>0.52385766490092855</v>
      </c>
      <c r="H135" s="33">
        <v>0.28912835024943007</v>
      </c>
      <c r="I135" s="33">
        <v>1.2924320190414651</v>
      </c>
      <c r="J135" s="33">
        <v>0.21997656480129826</v>
      </c>
      <c r="K135" s="9">
        <v>-2.4577548113263692</v>
      </c>
      <c r="L135">
        <v>0.40300000000000002</v>
      </c>
      <c r="M135" s="9">
        <v>-1.120599887864258</v>
      </c>
      <c r="N135">
        <v>0.20899999999999999</v>
      </c>
      <c r="O135" s="9">
        <v>0.15743261402545405</v>
      </c>
      <c r="P135" s="17">
        <v>3.8304918935421297E-3</v>
      </c>
      <c r="Q135" s="33">
        <v>0.10725472334553067</v>
      </c>
      <c r="R135" s="33">
        <v>3.9684247637846344E-2</v>
      </c>
      <c r="S135" s="2">
        <v>0.1431674110051894</v>
      </c>
      <c r="T135" s="9">
        <v>-6.0067542106101282E-2</v>
      </c>
      <c r="U135" s="9">
        <v>-0.98117741451309026</v>
      </c>
      <c r="V135" s="33">
        <v>-1.0277817284520818</v>
      </c>
      <c r="W135" s="9">
        <v>4.8010260000000002</v>
      </c>
      <c r="X135" s="9">
        <v>2.4244469999999998</v>
      </c>
      <c r="Y135" s="9">
        <v>1.9802561161369998</v>
      </c>
      <c r="Z135" s="17">
        <v>7585355</v>
      </c>
      <c r="AA135" s="6">
        <v>42718</v>
      </c>
      <c r="AB135" s="7">
        <v>0.79652777777777783</v>
      </c>
      <c r="AC135">
        <v>-512</v>
      </c>
      <c r="AD135">
        <v>1033</v>
      </c>
      <c r="AE135">
        <v>-27</v>
      </c>
      <c r="AF135">
        <v>-18</v>
      </c>
      <c r="AH135">
        <v>220</v>
      </c>
      <c r="AI135" t="s">
        <v>290</v>
      </c>
      <c r="AJ135">
        <v>4.16</v>
      </c>
      <c r="AK135">
        <v>4.6100000000000003</v>
      </c>
      <c r="AL135">
        <v>3.19</v>
      </c>
      <c r="AM135">
        <v>0.79</v>
      </c>
      <c r="AN135">
        <v>60.02</v>
      </c>
      <c r="AO135">
        <v>0.92</v>
      </c>
      <c r="AP135">
        <v>26.52</v>
      </c>
      <c r="AQ135">
        <v>0.51</v>
      </c>
      <c r="AR135">
        <v>100.72</v>
      </c>
      <c r="AT135" t="s">
        <v>257</v>
      </c>
      <c r="AU135" s="2">
        <f t="shared" si="41"/>
        <v>1.2924320190414651</v>
      </c>
      <c r="AV135" s="2">
        <f t="shared" si="42"/>
        <v>0.21997656480129826</v>
      </c>
      <c r="AW135" s="2">
        <f t="shared" si="43"/>
        <v>-1.4780276041164164</v>
      </c>
      <c r="AX135" s="2">
        <f t="shared" si="44"/>
        <v>0.43279503563910088</v>
      </c>
      <c r="AY135" s="2">
        <f t="shared" si="45"/>
        <v>3.19</v>
      </c>
      <c r="AZ135" s="2">
        <f t="shared" si="46"/>
        <v>0.1595</v>
      </c>
      <c r="BA135" s="2">
        <f t="shared" si="47"/>
        <v>0.79</v>
      </c>
      <c r="BB135" s="2">
        <f t="shared" si="48"/>
        <v>3.9500000000000007E-2</v>
      </c>
      <c r="BC135" s="2">
        <f t="shared" si="49"/>
        <v>0.10725472334553067</v>
      </c>
      <c r="BD135" s="2">
        <f t="shared" si="50"/>
        <v>3.9684247637846344E-2</v>
      </c>
      <c r="BE135" t="s">
        <v>312</v>
      </c>
      <c r="BF135" t="str">
        <f>VLOOKUP(C135,[1]Data!$E$5:$H$194,4,FALSE)</f>
        <v>EC</v>
      </c>
    </row>
    <row r="136" spans="1:62" x14ac:dyDescent="0.2">
      <c r="A136" t="s">
        <v>637</v>
      </c>
      <c r="B136" t="s">
        <v>94</v>
      </c>
      <c r="C136" t="s">
        <v>434</v>
      </c>
      <c r="D136">
        <f t="shared" si="51"/>
        <v>103</v>
      </c>
      <c r="E136" s="9">
        <v>-1.8271776205199819</v>
      </c>
      <c r="F136" s="9">
        <v>0.43279503563910088</v>
      </c>
      <c r="G136" s="33">
        <v>0.19533716736552797</v>
      </c>
      <c r="H136" s="33">
        <v>0.2890752440216493</v>
      </c>
      <c r="I136" s="33">
        <v>1.1454695300359186</v>
      </c>
      <c r="J136" s="33">
        <v>0.21990675944590424</v>
      </c>
      <c r="K136" s="9">
        <v>-2.8430137943200844</v>
      </c>
      <c r="L136">
        <v>0.40500000000000003</v>
      </c>
      <c r="M136" s="9">
        <v>-1.4665732037088763</v>
      </c>
      <c r="N136">
        <v>0.26400000000000001</v>
      </c>
      <c r="O136" s="9">
        <v>1.1793969337567489E-2</v>
      </c>
      <c r="P136" s="17">
        <v>3.6695955258756658E-3</v>
      </c>
      <c r="Q136" s="33">
        <v>0.10620395014797594</v>
      </c>
      <c r="R136" s="33">
        <v>3.9295461554751096E-2</v>
      </c>
      <c r="S136" s="2">
        <v>0.19451573466558997</v>
      </c>
      <c r="T136" s="9">
        <v>-9.6619482548082336E-2</v>
      </c>
      <c r="U136" s="9">
        <v>-1.0176956845794338</v>
      </c>
      <c r="V136" s="33">
        <v>-1.0277817284520818</v>
      </c>
      <c r="W136" s="9">
        <v>4.5782590000000001</v>
      </c>
      <c r="X136" s="9">
        <v>2.3455900000000001</v>
      </c>
      <c r="Y136" s="9">
        <v>1.9518581678810023</v>
      </c>
      <c r="Z136" s="17">
        <v>7162530</v>
      </c>
      <c r="AA136" s="6">
        <v>42718</v>
      </c>
      <c r="AB136" s="7">
        <v>0.83125000000000004</v>
      </c>
      <c r="AC136">
        <v>-192</v>
      </c>
      <c r="AD136">
        <v>674</v>
      </c>
      <c r="AE136">
        <v>-26</v>
      </c>
      <c r="AF136">
        <v>-18</v>
      </c>
      <c r="AH136">
        <v>220</v>
      </c>
      <c r="AI136" t="s">
        <v>267</v>
      </c>
      <c r="AJ136">
        <v>6.23</v>
      </c>
      <c r="AK136">
        <v>5.82</v>
      </c>
      <c r="AL136">
        <v>2.57</v>
      </c>
      <c r="AM136">
        <v>0.75</v>
      </c>
      <c r="AN136">
        <v>60.04</v>
      </c>
      <c r="AO136">
        <v>0.92</v>
      </c>
      <c r="AP136">
        <v>23.19</v>
      </c>
      <c r="AQ136">
        <v>0</v>
      </c>
      <c r="AR136">
        <v>99.52</v>
      </c>
      <c r="AT136" t="s">
        <v>257</v>
      </c>
      <c r="AU136" s="2">
        <f t="shared" si="41"/>
        <v>1.1454695300359186</v>
      </c>
      <c r="AV136" s="2">
        <f t="shared" si="42"/>
        <v>0.21990675944590424</v>
      </c>
      <c r="AW136" s="2">
        <f t="shared" si="43"/>
        <v>-1.8271776205199819</v>
      </c>
      <c r="AX136" s="2">
        <f t="shared" si="44"/>
        <v>0.43279503563910088</v>
      </c>
      <c r="AY136" s="2">
        <f t="shared" si="45"/>
        <v>2.57</v>
      </c>
      <c r="AZ136" s="2">
        <f t="shared" si="46"/>
        <v>0.1285</v>
      </c>
      <c r="BA136" s="2">
        <f t="shared" si="47"/>
        <v>0.75</v>
      </c>
      <c r="BB136" s="2">
        <f t="shared" si="48"/>
        <v>3.7500000000000006E-2</v>
      </c>
      <c r="BC136" s="2">
        <f t="shared" si="49"/>
        <v>0.10620395014797594</v>
      </c>
      <c r="BD136" s="2">
        <f t="shared" si="50"/>
        <v>3.9295461554751096E-2</v>
      </c>
      <c r="BE136" t="s">
        <v>312</v>
      </c>
      <c r="BF136" t="str">
        <f>VLOOKUP(C136,[1]Data!$E$5:$H$194,4,FALSE)</f>
        <v>OtC-V</v>
      </c>
    </row>
    <row r="137" spans="1:62" x14ac:dyDescent="0.2">
      <c r="A137" t="s">
        <v>638</v>
      </c>
      <c r="B137" t="s">
        <v>102</v>
      </c>
      <c r="C137" t="s">
        <v>435</v>
      </c>
      <c r="D137">
        <f t="shared" si="51"/>
        <v>104</v>
      </c>
      <c r="E137" s="9">
        <v>-2.6850922449456194</v>
      </c>
      <c r="F137" s="9">
        <v>0.22830118355662904</v>
      </c>
      <c r="G137" s="33">
        <v>-9.8058096322795052E-3</v>
      </c>
      <c r="H137" s="33">
        <v>0.27758114880053852</v>
      </c>
      <c r="I137" s="33">
        <v>1.3864421577394426</v>
      </c>
      <c r="J137" s="33">
        <v>0.23641150630664423</v>
      </c>
      <c r="K137" s="9">
        <v>-3.4596433285083577</v>
      </c>
      <c r="L137">
        <v>0.42799999999999999</v>
      </c>
      <c r="M137" s="9">
        <v>-1.5980583336923413</v>
      </c>
      <c r="N137">
        <v>0.35399999999999998</v>
      </c>
      <c r="O137" s="9">
        <v>0.20095619713200485</v>
      </c>
      <c r="P137" s="17">
        <v>5.6335688613351319E-3</v>
      </c>
      <c r="Q137" s="33">
        <v>0.15362926882599565</v>
      </c>
      <c r="R137" s="33">
        <v>5.6842829465618389E-2</v>
      </c>
      <c r="S137" s="2">
        <v>0.12516641934751402</v>
      </c>
      <c r="T137" s="9">
        <v>-4.7253663715064911E-2</v>
      </c>
      <c r="U137" s="9">
        <v>-0.77663642400194188</v>
      </c>
      <c r="V137" s="33">
        <v>-1.0330736893617898</v>
      </c>
      <c r="W137" s="9">
        <v>4.9556459999999998</v>
      </c>
      <c r="X137" s="9">
        <v>2.4893400000000003</v>
      </c>
      <c r="Y137" s="9">
        <v>1.9907469449733661</v>
      </c>
      <c r="Z137" s="17">
        <v>11215010</v>
      </c>
      <c r="AA137" s="6">
        <v>42718</v>
      </c>
      <c r="AB137" s="7">
        <v>0.9</v>
      </c>
      <c r="AC137">
        <v>-912</v>
      </c>
      <c r="AD137">
        <v>-739</v>
      </c>
      <c r="AE137">
        <v>-23</v>
      </c>
      <c r="AF137">
        <v>-22</v>
      </c>
      <c r="AH137">
        <v>220</v>
      </c>
      <c r="AI137" t="s">
        <v>276</v>
      </c>
      <c r="AJ137">
        <v>2.31</v>
      </c>
      <c r="AK137">
        <v>5.5</v>
      </c>
      <c r="AL137">
        <v>2.67</v>
      </c>
      <c r="AM137">
        <v>0.78</v>
      </c>
      <c r="AN137">
        <v>57.41</v>
      </c>
      <c r="AO137">
        <v>0.89</v>
      </c>
      <c r="AP137">
        <v>28.68</v>
      </c>
      <c r="AQ137">
        <v>0.56000000000000005</v>
      </c>
      <c r="AR137">
        <v>98.79</v>
      </c>
      <c r="AT137" t="s">
        <v>257</v>
      </c>
      <c r="AU137" s="2">
        <f t="shared" ref="AU137:AU150" si="52">I137</f>
        <v>1.3864421577394426</v>
      </c>
      <c r="AV137" s="2">
        <f t="shared" ref="AV137:AV150" si="53">J137</f>
        <v>0.23641150630664423</v>
      </c>
      <c r="AW137" s="2">
        <f t="shared" ref="AW137:AW150" si="54">E137</f>
        <v>-2.6850922449456194</v>
      </c>
      <c r="AX137" s="2">
        <f t="shared" ref="AX137:AX150" si="55">F137</f>
        <v>0.22830118355662904</v>
      </c>
      <c r="AY137" s="2">
        <f t="shared" ref="AY137:AY150" si="56">AL137</f>
        <v>2.67</v>
      </c>
      <c r="AZ137" s="2">
        <f t="shared" ref="AZ137:AZ150" si="57">0.05*AY137</f>
        <v>0.13350000000000001</v>
      </c>
      <c r="BA137" s="2">
        <f t="shared" ref="BA137:BA150" si="58">AM137</f>
        <v>0.78</v>
      </c>
      <c r="BB137" s="2">
        <f t="shared" ref="BB137:BB150" si="59">0.05*BA137</f>
        <v>3.9000000000000007E-2</v>
      </c>
      <c r="BC137" s="2">
        <f t="shared" ref="BC137:BC150" si="60">Q137</f>
        <v>0.15362926882599565</v>
      </c>
      <c r="BD137" s="2">
        <f t="shared" ref="BD137:BD150" si="61">R137</f>
        <v>5.6842829465618389E-2</v>
      </c>
      <c r="BE137" t="s">
        <v>312</v>
      </c>
      <c r="BF137" t="str">
        <f>VLOOKUP(C137,[1]Data!$E$5:$H$194,4,FALSE)</f>
        <v>EC</v>
      </c>
      <c r="BG137">
        <v>677.8845</v>
      </c>
      <c r="BH137">
        <v>79.594400000000007</v>
      </c>
      <c r="BI137">
        <v>543.9615</v>
      </c>
      <c r="BJ137">
        <v>106.39425</v>
      </c>
    </row>
    <row r="138" spans="1:62" x14ac:dyDescent="0.2">
      <c r="A138" t="s">
        <v>639</v>
      </c>
      <c r="B138" t="s">
        <v>103</v>
      </c>
      <c r="C138" t="s">
        <v>436</v>
      </c>
      <c r="D138">
        <f t="shared" si="51"/>
        <v>105</v>
      </c>
      <c r="E138" s="9">
        <v>-1.9081792882372772</v>
      </c>
      <c r="F138" s="9">
        <v>0.22830118355662904</v>
      </c>
      <c r="G138" s="33">
        <v>0.26833190941144558</v>
      </c>
      <c r="H138" s="33">
        <v>0.28063606622633308</v>
      </c>
      <c r="I138" s="33">
        <v>1.2605851392948297</v>
      </c>
      <c r="J138" s="33">
        <v>0.23999105777453578</v>
      </c>
      <c r="K138" s="9">
        <v>-2.6816330182096468</v>
      </c>
      <c r="L138">
        <v>0.375</v>
      </c>
      <c r="M138" s="9">
        <v>-1.3551556998549092</v>
      </c>
      <c r="N138">
        <v>0.218</v>
      </c>
      <c r="O138" s="9">
        <v>3.9293469614107179E-2</v>
      </c>
      <c r="P138" s="17">
        <v>6.905943102542696E-3</v>
      </c>
      <c r="Q138" s="33">
        <v>0.18989087557181539</v>
      </c>
      <c r="R138" s="33">
        <v>7.0259623961571691E-2</v>
      </c>
      <c r="S138" s="2">
        <v>0.12277090794700043</v>
      </c>
      <c r="T138" s="9">
        <v>-4.5548435894605693E-2</v>
      </c>
      <c r="U138" s="9">
        <v>-0.77493244000415018</v>
      </c>
      <c r="V138" s="33">
        <v>-1.0330736893617898</v>
      </c>
      <c r="W138" s="9">
        <v>4.8953170000000004</v>
      </c>
      <c r="X138" s="9">
        <v>2.4688430000000001</v>
      </c>
      <c r="Y138" s="9">
        <v>1.9828385199058831</v>
      </c>
      <c r="Z138" s="17">
        <v>13693370</v>
      </c>
      <c r="AA138" s="6">
        <v>42718</v>
      </c>
      <c r="AB138" s="7">
        <v>0.90555555555555556</v>
      </c>
      <c r="AC138">
        <v>-586</v>
      </c>
      <c r="AD138">
        <v>-733</v>
      </c>
      <c r="AE138">
        <v>-22</v>
      </c>
      <c r="AF138">
        <v>-22</v>
      </c>
      <c r="AH138">
        <v>220</v>
      </c>
      <c r="AI138" t="s">
        <v>278</v>
      </c>
      <c r="AJ138">
        <v>2.2799999999999998</v>
      </c>
      <c r="AK138">
        <v>5.5</v>
      </c>
      <c r="AL138">
        <v>3.39</v>
      </c>
      <c r="AM138">
        <v>0.68</v>
      </c>
      <c r="AN138">
        <v>58.91</v>
      </c>
      <c r="AO138">
        <v>1.02</v>
      </c>
      <c r="AP138">
        <v>28.73</v>
      </c>
      <c r="AQ138">
        <v>0.41</v>
      </c>
      <c r="AR138">
        <v>100.93</v>
      </c>
      <c r="AT138" t="s">
        <v>257</v>
      </c>
      <c r="AU138" s="2">
        <f t="shared" si="52"/>
        <v>1.2605851392948297</v>
      </c>
      <c r="AV138" s="2">
        <f t="shared" si="53"/>
        <v>0.23999105777453578</v>
      </c>
      <c r="AW138" s="2">
        <f t="shared" si="54"/>
        <v>-1.9081792882372772</v>
      </c>
      <c r="AX138" s="2">
        <f t="shared" si="55"/>
        <v>0.22830118355662904</v>
      </c>
      <c r="AY138" s="2">
        <f t="shared" si="56"/>
        <v>3.39</v>
      </c>
      <c r="AZ138" s="2">
        <f t="shared" si="57"/>
        <v>0.16950000000000001</v>
      </c>
      <c r="BA138" s="2">
        <f t="shared" si="58"/>
        <v>0.68</v>
      </c>
      <c r="BB138" s="2">
        <f t="shared" si="59"/>
        <v>3.4000000000000002E-2</v>
      </c>
      <c r="BC138" s="2">
        <f t="shared" si="60"/>
        <v>0.18989087557181539</v>
      </c>
      <c r="BD138" s="2">
        <f t="shared" si="61"/>
        <v>7.0259623961571691E-2</v>
      </c>
      <c r="BE138" t="s">
        <v>312</v>
      </c>
      <c r="BF138" t="str">
        <f>VLOOKUP(C138,[1]Data!$E$5:$H$194,4,FALSE)</f>
        <v>EC</v>
      </c>
    </row>
    <row r="139" spans="1:62" x14ac:dyDescent="0.2">
      <c r="A139" t="s">
        <v>640</v>
      </c>
      <c r="B139" t="s">
        <v>114</v>
      </c>
      <c r="C139" t="s">
        <v>437</v>
      </c>
      <c r="D139">
        <f t="shared" si="51"/>
        <v>106</v>
      </c>
      <c r="E139" s="9">
        <v>-1.8263116934715828</v>
      </c>
      <c r="F139" s="9">
        <v>0.31200225913981572</v>
      </c>
      <c r="G139" s="33">
        <v>0.27730163840478106</v>
      </c>
      <c r="H139" s="33">
        <v>0.18026991550552077</v>
      </c>
      <c r="I139" s="33">
        <v>1.2269837190100041</v>
      </c>
      <c r="J139" s="33">
        <v>0.22278419081319475</v>
      </c>
      <c r="K139" s="9">
        <v>-2.6956191695219038</v>
      </c>
      <c r="L139">
        <v>0.34599999999999997</v>
      </c>
      <c r="M139" s="9">
        <v>-1.2641463836458295</v>
      </c>
      <c r="N139">
        <v>0.28199999999999997</v>
      </c>
      <c r="O139" s="9">
        <v>0.1375755845055604</v>
      </c>
      <c r="P139" s="17">
        <v>4.5329374860063748E-3</v>
      </c>
      <c r="Q139" s="33">
        <v>0.1262410484244674</v>
      </c>
      <c r="R139" s="33">
        <v>4.670918791705294E-2</v>
      </c>
      <c r="S139" s="2">
        <v>0.12872219203603305</v>
      </c>
      <c r="T139" s="9">
        <v>-4.9784815314006053E-2</v>
      </c>
      <c r="U139" s="9">
        <v>-0.8708980072648087</v>
      </c>
      <c r="V139" s="33">
        <v>-0.9638266777119231</v>
      </c>
      <c r="W139" s="9">
        <v>4.6767719999999997</v>
      </c>
      <c r="X139" s="9">
        <v>2.437551</v>
      </c>
      <c r="Y139" s="9">
        <v>1.9186355485485225</v>
      </c>
      <c r="Z139" s="17">
        <v>8697055</v>
      </c>
      <c r="AA139" s="6">
        <v>42719</v>
      </c>
      <c r="AB139" s="7">
        <v>2.4305555555555556E-2</v>
      </c>
      <c r="AC139">
        <v>-1168</v>
      </c>
      <c r="AD139">
        <v>-1287</v>
      </c>
      <c r="AE139">
        <v>-12</v>
      </c>
      <c r="AF139">
        <v>-19</v>
      </c>
      <c r="AH139">
        <v>221</v>
      </c>
      <c r="AI139" t="s">
        <v>258</v>
      </c>
      <c r="AJ139">
        <v>2.79</v>
      </c>
      <c r="AK139">
        <v>5.24</v>
      </c>
      <c r="AL139">
        <v>4.58</v>
      </c>
      <c r="AM139">
        <v>0.62</v>
      </c>
      <c r="AN139">
        <v>56.64</v>
      </c>
      <c r="AO139">
        <v>0.63</v>
      </c>
      <c r="AP139">
        <v>30.1</v>
      </c>
      <c r="AQ139">
        <v>0</v>
      </c>
      <c r="AR139">
        <v>100.6</v>
      </c>
      <c r="AT139" t="s">
        <v>257</v>
      </c>
      <c r="AU139" s="2">
        <f t="shared" si="52"/>
        <v>1.2269837190100041</v>
      </c>
      <c r="AV139" s="2">
        <f t="shared" si="53"/>
        <v>0.22278419081319475</v>
      </c>
      <c r="AW139" s="2">
        <f t="shared" si="54"/>
        <v>-1.8263116934715828</v>
      </c>
      <c r="AX139" s="2">
        <f t="shared" si="55"/>
        <v>0.31200225913981572</v>
      </c>
      <c r="AY139" s="2">
        <f t="shared" si="56"/>
        <v>4.58</v>
      </c>
      <c r="AZ139" s="2">
        <f t="shared" si="57"/>
        <v>0.22900000000000001</v>
      </c>
      <c r="BA139" s="2">
        <f t="shared" si="58"/>
        <v>0.62</v>
      </c>
      <c r="BB139" s="2">
        <f t="shared" si="59"/>
        <v>3.1E-2</v>
      </c>
      <c r="BC139" s="2">
        <f t="shared" si="60"/>
        <v>0.1262410484244674</v>
      </c>
      <c r="BD139" s="2">
        <f t="shared" si="61"/>
        <v>4.670918791705294E-2</v>
      </c>
      <c r="BE139" t="s">
        <v>312</v>
      </c>
      <c r="BF139" t="str">
        <f>VLOOKUP(C139,[1]Data!$E$5:$H$194,4,FALSE)</f>
        <v>OtC-V</v>
      </c>
      <c r="BG139">
        <v>677.36950000000002</v>
      </c>
      <c r="BH139">
        <v>58.921050000000001</v>
      </c>
      <c r="BI139">
        <v>543.03599999999994</v>
      </c>
      <c r="BJ139">
        <v>122.51600000000001</v>
      </c>
    </row>
    <row r="140" spans="1:62" x14ac:dyDescent="0.2">
      <c r="A140" t="s">
        <v>641</v>
      </c>
      <c r="B140" t="s">
        <v>132</v>
      </c>
      <c r="C140" t="s">
        <v>438</v>
      </c>
      <c r="D140">
        <f t="shared" si="51"/>
        <v>107</v>
      </c>
      <c r="E140" s="9">
        <v>-1.8337783665897112</v>
      </c>
      <c r="F140" s="9">
        <v>0.39199814944924721</v>
      </c>
      <c r="G140" s="33">
        <v>0.31432343418269504</v>
      </c>
      <c r="H140" s="33">
        <v>0.2229953326615523</v>
      </c>
      <c r="I140" s="33">
        <v>1.2678881848093448</v>
      </c>
      <c r="J140" s="33">
        <v>0.1820950796622636</v>
      </c>
      <c r="K140" s="9">
        <v>-2.7143361809774267</v>
      </c>
      <c r="L140">
        <v>0.38600000000000001</v>
      </c>
      <c r="M140" s="9">
        <v>-1.2598581600471703</v>
      </c>
      <c r="N140">
        <v>0.27600000000000002</v>
      </c>
      <c r="O140" s="9">
        <v>0.15159665406109157</v>
      </c>
      <c r="P140" s="17">
        <v>4.3388331215054397E-3</v>
      </c>
      <c r="Q140" s="33">
        <v>0.1183492845868292</v>
      </c>
      <c r="R140" s="33">
        <v>4.3789235297126805E-2</v>
      </c>
      <c r="S140" s="2">
        <v>0.12776548385203246</v>
      </c>
      <c r="T140" s="9">
        <v>-4.9103789370623332E-2</v>
      </c>
      <c r="U140" s="9">
        <v>-0.88217552878788741</v>
      </c>
      <c r="V140" s="33">
        <v>-0.99840504666884211</v>
      </c>
      <c r="W140" s="9">
        <v>4.8723580000000002</v>
      </c>
      <c r="X140" s="9">
        <v>2.4887535000000001</v>
      </c>
      <c r="Y140" s="9">
        <v>1.9577503356600001</v>
      </c>
      <c r="Z140" s="17">
        <v>8494352</v>
      </c>
      <c r="AA140" s="6">
        <v>42719</v>
      </c>
      <c r="AB140" s="7">
        <v>0.14027777777777778</v>
      </c>
      <c r="AC140">
        <v>-662</v>
      </c>
      <c r="AD140">
        <v>126</v>
      </c>
      <c r="AE140">
        <v>-19</v>
      </c>
      <c r="AF140">
        <v>-21</v>
      </c>
      <c r="AH140">
        <v>221</v>
      </c>
      <c r="AI140" t="s">
        <v>277</v>
      </c>
      <c r="AJ140">
        <v>2.71</v>
      </c>
      <c r="AK140">
        <v>5.2</v>
      </c>
      <c r="AL140">
        <v>3.94</v>
      </c>
      <c r="AM140">
        <v>0.67</v>
      </c>
      <c r="AN140">
        <v>57.73</v>
      </c>
      <c r="AO140">
        <v>0.9</v>
      </c>
      <c r="AP140">
        <v>28.43</v>
      </c>
      <c r="AQ140">
        <v>0.51</v>
      </c>
      <c r="AR140">
        <v>100.09</v>
      </c>
      <c r="AT140" t="s">
        <v>257</v>
      </c>
      <c r="AU140" s="2">
        <f t="shared" si="52"/>
        <v>1.2678881848093448</v>
      </c>
      <c r="AV140" s="2">
        <f t="shared" si="53"/>
        <v>0.1820950796622636</v>
      </c>
      <c r="AW140" s="2">
        <f t="shared" si="54"/>
        <v>-1.8337783665897112</v>
      </c>
      <c r="AX140" s="2">
        <f t="shared" si="55"/>
        <v>0.39199814944924721</v>
      </c>
      <c r="AY140" s="2">
        <f t="shared" si="56"/>
        <v>3.94</v>
      </c>
      <c r="AZ140" s="2">
        <f t="shared" si="57"/>
        <v>0.19700000000000001</v>
      </c>
      <c r="BA140" s="2">
        <f t="shared" si="58"/>
        <v>0.67</v>
      </c>
      <c r="BB140" s="2">
        <f t="shared" si="59"/>
        <v>3.3500000000000002E-2</v>
      </c>
      <c r="BC140" s="2">
        <f t="shared" si="60"/>
        <v>0.1183492845868292</v>
      </c>
      <c r="BD140" s="2">
        <f t="shared" si="61"/>
        <v>4.3789235297126805E-2</v>
      </c>
      <c r="BE140" t="s">
        <v>312</v>
      </c>
      <c r="BF140" t="str">
        <f>VLOOKUP(C140,[1]Data!$E$5:$H$194,4,FALSE)</f>
        <v>EC</v>
      </c>
      <c r="BG140" t="s">
        <v>318</v>
      </c>
      <c r="BH140" t="s">
        <v>318</v>
      </c>
      <c r="BI140" t="s">
        <v>318</v>
      </c>
      <c r="BJ140" t="s">
        <v>318</v>
      </c>
    </row>
    <row r="141" spans="1:62" x14ac:dyDescent="0.2">
      <c r="A141" t="s">
        <v>642</v>
      </c>
      <c r="B141" t="s">
        <v>142</v>
      </c>
      <c r="C141" t="s">
        <v>439</v>
      </c>
      <c r="D141">
        <f t="shared" si="51"/>
        <v>108</v>
      </c>
      <c r="E141" s="9">
        <v>-2.0316890813454336</v>
      </c>
      <c r="F141" s="9">
        <v>0.27287796297728928</v>
      </c>
      <c r="G141" s="33">
        <v>0.21258362388110186</v>
      </c>
      <c r="H141" s="33">
        <v>0.30355945754617986</v>
      </c>
      <c r="I141" s="33">
        <v>1.2690619461807273</v>
      </c>
      <c r="J141" s="33">
        <v>0.26176103383421906</v>
      </c>
      <c r="K141" s="9">
        <v>-2.9849517929535572</v>
      </c>
      <c r="L141">
        <v>0.437</v>
      </c>
      <c r="M141" s="9">
        <v>-1.4888404811657623</v>
      </c>
      <c r="N141">
        <v>0.30299999999999999</v>
      </c>
      <c r="O141" s="9">
        <v>6.3334451170087513E-2</v>
      </c>
      <c r="P141" s="17">
        <v>6.3354000703195728E-3</v>
      </c>
      <c r="Q141" s="33">
        <v>0.17314932626818486</v>
      </c>
      <c r="R141" s="33">
        <v>6.4065250719228389E-2</v>
      </c>
      <c r="S141" s="2">
        <v>0.13891162271589733</v>
      </c>
      <c r="T141" s="9">
        <v>-5.7038089360716929E-2</v>
      </c>
      <c r="U141" s="9">
        <v>-0.95520338790178183</v>
      </c>
      <c r="V141" s="33">
        <v>-1.033821557627874</v>
      </c>
      <c r="W141" s="9">
        <v>4.7781859999999998</v>
      </c>
      <c r="X141" s="9">
        <v>2.4838639999999996</v>
      </c>
      <c r="Y141" s="9">
        <v>1.9236906690543445</v>
      </c>
      <c r="Z141" s="17">
        <v>12187350</v>
      </c>
      <c r="AA141" s="6">
        <v>42719</v>
      </c>
      <c r="AB141" s="7">
        <v>0.23472222222222219</v>
      </c>
      <c r="AC141">
        <v>757</v>
      </c>
      <c r="AD141">
        <v>-553</v>
      </c>
      <c r="AE141">
        <v>1</v>
      </c>
      <c r="AF141">
        <v>-9</v>
      </c>
      <c r="AH141">
        <v>222</v>
      </c>
      <c r="AI141" t="s">
        <v>258</v>
      </c>
      <c r="AJ141">
        <v>2.4300000000000002</v>
      </c>
      <c r="AK141">
        <v>6.43</v>
      </c>
      <c r="AL141">
        <v>2.74</v>
      </c>
      <c r="AM141">
        <v>0.81</v>
      </c>
      <c r="AN141">
        <v>58.92</v>
      </c>
      <c r="AO141">
        <v>0.77</v>
      </c>
      <c r="AP141">
        <v>27.32</v>
      </c>
      <c r="AQ141">
        <v>0.63</v>
      </c>
      <c r="AR141">
        <v>100.04</v>
      </c>
      <c r="AT141" t="s">
        <v>257</v>
      </c>
      <c r="AU141" s="2">
        <f t="shared" si="52"/>
        <v>1.2690619461807273</v>
      </c>
      <c r="AV141" s="2">
        <f t="shared" si="53"/>
        <v>0.26176103383421906</v>
      </c>
      <c r="AW141" s="2">
        <f t="shared" si="54"/>
        <v>-2.0316890813454336</v>
      </c>
      <c r="AX141" s="2">
        <f t="shared" si="55"/>
        <v>0.27287796297728928</v>
      </c>
      <c r="AY141" s="2">
        <f t="shared" si="56"/>
        <v>2.74</v>
      </c>
      <c r="AZ141" s="2">
        <f t="shared" si="57"/>
        <v>0.13700000000000001</v>
      </c>
      <c r="BA141" s="2">
        <f t="shared" si="58"/>
        <v>0.81</v>
      </c>
      <c r="BB141" s="2">
        <f t="shared" si="59"/>
        <v>4.0500000000000008E-2</v>
      </c>
      <c r="BC141" s="2">
        <f t="shared" si="60"/>
        <v>0.17314932626818486</v>
      </c>
      <c r="BD141" s="2">
        <f t="shared" si="61"/>
        <v>6.4065250719228389E-2</v>
      </c>
      <c r="BE141" t="s">
        <v>312</v>
      </c>
      <c r="BF141" t="str">
        <f>VLOOKUP(C141,[1]Data!$E$5:$H$194,4,FALSE)</f>
        <v>EC</v>
      </c>
    </row>
    <row r="142" spans="1:62" x14ac:dyDescent="0.2">
      <c r="A142" t="s">
        <v>643</v>
      </c>
      <c r="B142" t="s">
        <v>158</v>
      </c>
      <c r="C142" t="s">
        <v>440</v>
      </c>
      <c r="D142">
        <f t="shared" si="51"/>
        <v>109</v>
      </c>
      <c r="E142" s="9">
        <v>-2.4841591302019461</v>
      </c>
      <c r="F142" s="9">
        <v>0.27287796297728928</v>
      </c>
      <c r="G142" s="33">
        <v>-0.14809035979168605</v>
      </c>
      <c r="H142" s="33">
        <v>0.2993361580299761</v>
      </c>
      <c r="I142" s="33">
        <v>1.1436723879133259</v>
      </c>
      <c r="J142" s="33">
        <v>0.25685137740019037</v>
      </c>
      <c r="K142" s="9">
        <v>-3.4397436322258237</v>
      </c>
      <c r="L142">
        <v>0.378</v>
      </c>
      <c r="M142" s="9">
        <v>-1.7849228986483761</v>
      </c>
      <c r="N142">
        <v>0.19900000000000001</v>
      </c>
      <c r="O142" s="9">
        <v>3.7437901090522363E-3</v>
      </c>
      <c r="P142" s="17">
        <v>3.8745611875125111E-3</v>
      </c>
      <c r="Q142" s="33">
        <v>0.10668480600117318</v>
      </c>
      <c r="R142" s="33">
        <v>3.9473378220434077E-2</v>
      </c>
      <c r="S142" s="2">
        <v>0.1427935631525698</v>
      </c>
      <c r="T142" s="9">
        <v>-5.9801421160582416E-2</v>
      </c>
      <c r="U142" s="9">
        <v>-0.95796423763128136</v>
      </c>
      <c r="V142" s="33">
        <v>-1.033821557627874</v>
      </c>
      <c r="W142" s="9">
        <v>4.7561359999999997</v>
      </c>
      <c r="X142" s="9">
        <v>2.4654405000000001</v>
      </c>
      <c r="Y142" s="9">
        <v>1.9291221994609073</v>
      </c>
      <c r="Z142" s="17">
        <v>7474502</v>
      </c>
      <c r="AA142" s="6">
        <v>42719</v>
      </c>
      <c r="AB142" s="7">
        <v>0.3347222222222222</v>
      </c>
      <c r="AC142">
        <v>659</v>
      </c>
      <c r="AD142">
        <v>1122</v>
      </c>
      <c r="AE142">
        <v>-3</v>
      </c>
      <c r="AF142">
        <v>-2</v>
      </c>
      <c r="AH142">
        <v>222</v>
      </c>
      <c r="AI142" t="s">
        <v>273</v>
      </c>
      <c r="AJ142">
        <v>2.74</v>
      </c>
      <c r="AK142">
        <v>6.26</v>
      </c>
      <c r="AL142">
        <v>3.48</v>
      </c>
      <c r="AM142">
        <v>0.76</v>
      </c>
      <c r="AN142">
        <v>55.66</v>
      </c>
      <c r="AO142">
        <v>0.62</v>
      </c>
      <c r="AP142">
        <v>29.66</v>
      </c>
      <c r="AQ142">
        <v>0</v>
      </c>
      <c r="AR142">
        <v>99.18</v>
      </c>
      <c r="AT142" t="s">
        <v>257</v>
      </c>
      <c r="AU142" s="2">
        <f t="shared" si="52"/>
        <v>1.1436723879133259</v>
      </c>
      <c r="AV142" s="2">
        <f t="shared" si="53"/>
        <v>0.25685137740019037</v>
      </c>
      <c r="AW142" s="2">
        <f t="shared" si="54"/>
        <v>-2.4841591302019461</v>
      </c>
      <c r="AX142" s="2">
        <f t="shared" si="55"/>
        <v>0.27287796297728928</v>
      </c>
      <c r="AY142" s="2">
        <f t="shared" si="56"/>
        <v>3.48</v>
      </c>
      <c r="AZ142" s="2">
        <f t="shared" si="57"/>
        <v>0.17400000000000002</v>
      </c>
      <c r="BA142" s="2">
        <f t="shared" si="58"/>
        <v>0.76</v>
      </c>
      <c r="BB142" s="2">
        <f t="shared" si="59"/>
        <v>3.8000000000000006E-2</v>
      </c>
      <c r="BC142" s="2">
        <f t="shared" si="60"/>
        <v>0.10668480600117318</v>
      </c>
      <c r="BD142" s="2">
        <f t="shared" si="61"/>
        <v>3.9473378220434077E-2</v>
      </c>
      <c r="BE142" t="s">
        <v>312</v>
      </c>
      <c r="BF142" t="str">
        <f>VLOOKUP(C142,[1]Data!$E$5:$H$194,4,FALSE)</f>
        <v>EC</v>
      </c>
    </row>
    <row r="143" spans="1:62" x14ac:dyDescent="0.2">
      <c r="A143" t="s">
        <v>644</v>
      </c>
      <c r="B143" t="s">
        <v>167</v>
      </c>
      <c r="C143" t="s">
        <v>441</v>
      </c>
      <c r="D143">
        <f t="shared" si="51"/>
        <v>110</v>
      </c>
      <c r="E143" s="9">
        <v>-3.2371749831470176</v>
      </c>
      <c r="F143" s="9">
        <v>0.25526427903221344</v>
      </c>
      <c r="G143" s="33">
        <v>-0.36952527343492303</v>
      </c>
      <c r="H143" s="33">
        <v>0.31410827978001316</v>
      </c>
      <c r="I143" s="33">
        <v>1.3138057178015261</v>
      </c>
      <c r="J143" s="33">
        <v>0.30722430464700573</v>
      </c>
      <c r="K143" s="9">
        <v>-4.170287484271209</v>
      </c>
      <c r="L143">
        <v>0.313</v>
      </c>
      <c r="M143" s="9">
        <v>-2.2087649365909852</v>
      </c>
      <c r="N143">
        <v>0.26400000000000001</v>
      </c>
      <c r="O143" s="9">
        <v>-4.021544476995631E-2</v>
      </c>
      <c r="P143" s="17">
        <v>8.3461834823882232E-3</v>
      </c>
      <c r="Q143" s="33">
        <v>0.23122926509033256</v>
      </c>
      <c r="R143" s="33">
        <v>8.5554828083423046E-2</v>
      </c>
      <c r="S143" s="2">
        <v>0.13069975333937175</v>
      </c>
      <c r="T143" s="9">
        <v>-5.1192528318583605E-2</v>
      </c>
      <c r="U143" s="9">
        <v>-0.93614295969390859</v>
      </c>
      <c r="V143" s="33">
        <v>-1.1252543710965488</v>
      </c>
      <c r="W143" s="9">
        <v>4.6887090000000002</v>
      </c>
      <c r="X143" s="9">
        <v>2.4503025000000003</v>
      </c>
      <c r="Y143" s="9">
        <v>1.9135225140569379</v>
      </c>
      <c r="Z143" s="17">
        <v>15970610</v>
      </c>
      <c r="AA143" s="6">
        <v>42719</v>
      </c>
      <c r="AB143" s="7">
        <v>0.40625</v>
      </c>
      <c r="AC143">
        <v>146</v>
      </c>
      <c r="AD143">
        <v>1474</v>
      </c>
      <c r="AE143">
        <v>2</v>
      </c>
      <c r="AF143">
        <v>-1</v>
      </c>
      <c r="AH143">
        <v>222</v>
      </c>
      <c r="AI143" t="s">
        <v>284</v>
      </c>
      <c r="AJ143">
        <v>2.2599999999999998</v>
      </c>
      <c r="AK143">
        <v>6.1</v>
      </c>
      <c r="AL143">
        <v>2.21</v>
      </c>
      <c r="AM143">
        <v>0.67</v>
      </c>
      <c r="AN143">
        <v>58.57</v>
      </c>
      <c r="AO143">
        <v>0.77</v>
      </c>
      <c r="AP143">
        <v>28.6</v>
      </c>
      <c r="AQ143">
        <v>0</v>
      </c>
      <c r="AR143">
        <v>99.18</v>
      </c>
      <c r="AT143" t="s">
        <v>257</v>
      </c>
      <c r="AU143" s="2">
        <f t="shared" si="52"/>
        <v>1.3138057178015261</v>
      </c>
      <c r="AV143" s="2">
        <f t="shared" si="53"/>
        <v>0.30722430464700573</v>
      </c>
      <c r="AW143" s="2">
        <f t="shared" si="54"/>
        <v>-3.2371749831470176</v>
      </c>
      <c r="AX143" s="2">
        <f t="shared" si="55"/>
        <v>0.25526427903221344</v>
      </c>
      <c r="AY143" s="2">
        <f t="shared" si="56"/>
        <v>2.21</v>
      </c>
      <c r="AZ143" s="2">
        <f t="shared" si="57"/>
        <v>0.1105</v>
      </c>
      <c r="BA143" s="2">
        <f t="shared" si="58"/>
        <v>0.67</v>
      </c>
      <c r="BB143" s="2">
        <f t="shared" si="59"/>
        <v>3.3500000000000002E-2</v>
      </c>
      <c r="BC143" s="2">
        <f t="shared" si="60"/>
        <v>0.23122926509033256</v>
      </c>
      <c r="BD143" s="2">
        <f t="shared" si="61"/>
        <v>8.5554828083423046E-2</v>
      </c>
      <c r="BE143" t="s">
        <v>312</v>
      </c>
      <c r="BF143" t="str">
        <f>VLOOKUP(C143,[1]Data!$E$5:$H$194,4,FALSE)</f>
        <v>EC</v>
      </c>
    </row>
    <row r="144" spans="1:62" x14ac:dyDescent="0.2">
      <c r="A144" t="s">
        <v>645</v>
      </c>
      <c r="B144" t="s">
        <v>168</v>
      </c>
      <c r="C144" t="s">
        <v>442</v>
      </c>
      <c r="D144">
        <f t="shared" si="51"/>
        <v>111</v>
      </c>
      <c r="E144" s="9">
        <v>-2.1135373764086252</v>
      </c>
      <c r="F144" s="9">
        <v>0.25526427903221344</v>
      </c>
      <c r="G144" s="33">
        <v>0.34292517709544335</v>
      </c>
      <c r="H144" s="33">
        <v>0.30841987341625737</v>
      </c>
      <c r="I144" s="33">
        <v>1.4419646128279284</v>
      </c>
      <c r="J144" s="33">
        <v>0.30140600567602721</v>
      </c>
      <c r="K144" s="9">
        <v>-3.0460288742044357</v>
      </c>
      <c r="L144">
        <v>0.40300000000000002</v>
      </c>
      <c r="M144" s="9">
        <v>-1.4324632449852599</v>
      </c>
      <c r="N144">
        <v>0.21099999999999999</v>
      </c>
      <c r="O144" s="9">
        <v>0.1514717696010468</v>
      </c>
      <c r="P144" s="17">
        <v>6.0133686487209197E-3</v>
      </c>
      <c r="Q144" s="33">
        <v>0.16613237833187838</v>
      </c>
      <c r="R144" s="33">
        <v>6.1468979982794998E-2</v>
      </c>
      <c r="S144" s="2">
        <v>0.12834260841800849</v>
      </c>
      <c r="T144" s="9">
        <v>-4.9514611404516296E-2</v>
      </c>
      <c r="U144" s="9">
        <v>-0.93446652772921635</v>
      </c>
      <c r="V144" s="33">
        <v>-1.1252543710965488</v>
      </c>
      <c r="W144" s="9">
        <v>4.6745710000000003</v>
      </c>
      <c r="X144" s="9">
        <v>2.4571865000000002</v>
      </c>
      <c r="Y144" s="9">
        <v>1.9024078961853323</v>
      </c>
      <c r="Z144" s="17">
        <v>11439880</v>
      </c>
      <c r="AA144" s="6">
        <v>42719</v>
      </c>
      <c r="AB144" s="7">
        <v>0.41111111111111115</v>
      </c>
      <c r="AC144">
        <v>322</v>
      </c>
      <c r="AD144">
        <v>1440</v>
      </c>
      <c r="AE144">
        <v>1</v>
      </c>
      <c r="AF144">
        <v>-1</v>
      </c>
      <c r="AH144">
        <v>222</v>
      </c>
      <c r="AI144" t="s">
        <v>285</v>
      </c>
      <c r="AJ144">
        <v>1.72</v>
      </c>
      <c r="AK144">
        <v>6.59</v>
      </c>
      <c r="AL144">
        <v>3.05</v>
      </c>
      <c r="AM144">
        <v>0.77</v>
      </c>
      <c r="AN144">
        <v>56.62</v>
      </c>
      <c r="AO144">
        <v>0.74</v>
      </c>
      <c r="AP144">
        <v>30.37</v>
      </c>
      <c r="AQ144">
        <v>0.44</v>
      </c>
      <c r="AR144">
        <v>100.29</v>
      </c>
      <c r="AT144" t="s">
        <v>257</v>
      </c>
      <c r="AU144" s="2">
        <f t="shared" si="52"/>
        <v>1.4419646128279284</v>
      </c>
      <c r="AV144" s="2">
        <f t="shared" si="53"/>
        <v>0.30140600567602721</v>
      </c>
      <c r="AW144" s="2">
        <f t="shared" si="54"/>
        <v>-2.1135373764086252</v>
      </c>
      <c r="AX144" s="2">
        <f t="shared" si="55"/>
        <v>0.25526427903221344</v>
      </c>
      <c r="AY144" s="2">
        <f t="shared" si="56"/>
        <v>3.05</v>
      </c>
      <c r="AZ144" s="2">
        <f t="shared" si="57"/>
        <v>0.1525</v>
      </c>
      <c r="BA144" s="2">
        <f t="shared" si="58"/>
        <v>0.77</v>
      </c>
      <c r="BB144" s="2">
        <f t="shared" si="59"/>
        <v>3.8500000000000006E-2</v>
      </c>
      <c r="BC144" s="2">
        <f t="shared" si="60"/>
        <v>0.16613237833187838</v>
      </c>
      <c r="BD144" s="2">
        <f t="shared" si="61"/>
        <v>6.1468979982794998E-2</v>
      </c>
      <c r="BE144" t="s">
        <v>312</v>
      </c>
      <c r="BF144" t="str">
        <f>VLOOKUP(C144,[1]Data!$E$5:$H$194,4,FALSE)</f>
        <v>EC</v>
      </c>
    </row>
    <row r="145" spans="1:62" x14ac:dyDescent="0.2">
      <c r="A145" t="s">
        <v>646</v>
      </c>
      <c r="B145" t="s">
        <v>25</v>
      </c>
      <c r="C145" t="s">
        <v>443</v>
      </c>
      <c r="D145">
        <f t="shared" si="51"/>
        <v>112</v>
      </c>
      <c r="E145" s="9">
        <v>6.0220496961953529</v>
      </c>
      <c r="F145" s="9">
        <v>0.26057244838428251</v>
      </c>
      <c r="G145" s="33">
        <v>6.6108531126232162</v>
      </c>
      <c r="H145" s="33">
        <v>0.3389511581766978</v>
      </c>
      <c r="I145" s="33">
        <v>3.4793872706016327</v>
      </c>
      <c r="J145" s="33">
        <v>0.2547331566141996</v>
      </c>
      <c r="K145" s="9">
        <v>5.0804893738247427</v>
      </c>
      <c r="L145">
        <v>0.42599999999999999</v>
      </c>
      <c r="M145" s="9">
        <v>4.9480779628991352</v>
      </c>
      <c r="N145">
        <v>0.26100000000000001</v>
      </c>
      <c r="O145" s="9">
        <v>2.3062234885102688</v>
      </c>
      <c r="P145" s="17">
        <v>4.9032564364614372E-3</v>
      </c>
      <c r="Q145" s="33">
        <v>0.13307562668244416</v>
      </c>
      <c r="R145" s="33">
        <v>4.923798187250434E-2</v>
      </c>
      <c r="S145" s="2">
        <v>0.2089841450672078</v>
      </c>
      <c r="T145" s="9">
        <v>-0.1069187179970853</v>
      </c>
      <c r="U145" s="9">
        <v>-0.93592414068355279</v>
      </c>
      <c r="V145" s="33">
        <v>-1.0349410279595705</v>
      </c>
      <c r="W145" s="9">
        <v>4.7290179999999999</v>
      </c>
      <c r="X145" s="9">
        <v>2.5012704999999995</v>
      </c>
      <c r="Y145" s="9">
        <v>1.890646373512981</v>
      </c>
      <c r="Z145" s="17">
        <v>9270324</v>
      </c>
      <c r="AA145" s="6">
        <v>42717</v>
      </c>
      <c r="AB145" s="7">
        <v>0.87638888888888899</v>
      </c>
      <c r="AC145">
        <v>-971</v>
      </c>
      <c r="AD145">
        <v>-1195</v>
      </c>
      <c r="AE145">
        <v>-12</v>
      </c>
      <c r="AF145">
        <v>-20</v>
      </c>
      <c r="AH145">
        <v>218</v>
      </c>
      <c r="AI145" t="s">
        <v>282</v>
      </c>
      <c r="AJ145">
        <v>4.37</v>
      </c>
      <c r="AK145">
        <v>9.81</v>
      </c>
      <c r="AL145">
        <v>0.43</v>
      </c>
      <c r="AM145">
        <v>0.59</v>
      </c>
      <c r="AN145">
        <v>54.8</v>
      </c>
      <c r="AO145">
        <v>0.51</v>
      </c>
      <c r="AP145">
        <v>28.23</v>
      </c>
      <c r="AQ145">
        <v>0</v>
      </c>
      <c r="AR145">
        <v>98.74</v>
      </c>
      <c r="AT145" t="s">
        <v>257</v>
      </c>
      <c r="AU145" s="2">
        <f t="shared" si="52"/>
        <v>3.4793872706016327</v>
      </c>
      <c r="AV145" s="2">
        <f t="shared" si="53"/>
        <v>0.2547331566141996</v>
      </c>
      <c r="AW145" s="2">
        <f t="shared" si="54"/>
        <v>6.0220496961953529</v>
      </c>
      <c r="AX145" s="2">
        <f t="shared" si="55"/>
        <v>0.26057244838428251</v>
      </c>
      <c r="AY145" s="2">
        <f t="shared" si="56"/>
        <v>0.43</v>
      </c>
      <c r="AZ145" s="2">
        <f t="shared" si="57"/>
        <v>2.1500000000000002E-2</v>
      </c>
      <c r="BA145" s="2">
        <f t="shared" si="58"/>
        <v>0.59</v>
      </c>
      <c r="BB145" s="2">
        <f t="shared" si="59"/>
        <v>2.9499999999999998E-2</v>
      </c>
      <c r="BC145" s="2">
        <f t="shared" si="60"/>
        <v>0.13307562668244416</v>
      </c>
      <c r="BD145" s="2">
        <f t="shared" si="61"/>
        <v>4.923798187250434E-2</v>
      </c>
      <c r="BE145" t="s">
        <v>311</v>
      </c>
      <c r="BF145" t="str">
        <f>VLOOKUP(C145,[1]Data!$E$5:$H$194,4,FALSE)</f>
        <v>OtC-V</v>
      </c>
      <c r="BG145">
        <v>679.99549999999999</v>
      </c>
      <c r="BH145">
        <v>64.993099999999998</v>
      </c>
      <c r="BI145">
        <v>548.94849999999997</v>
      </c>
      <c r="BJ145">
        <v>101.3758</v>
      </c>
    </row>
    <row r="146" spans="1:62" x14ac:dyDescent="0.2">
      <c r="A146" t="s">
        <v>664</v>
      </c>
      <c r="B146" t="s">
        <v>4</v>
      </c>
      <c r="C146" t="s">
        <v>460</v>
      </c>
      <c r="D146">
        <f t="shared" si="51"/>
        <v>113</v>
      </c>
      <c r="E146" s="9">
        <v>0.66505435721775363</v>
      </c>
      <c r="F146" s="9">
        <v>0.30433546347082718</v>
      </c>
      <c r="G146" s="33">
        <v>0.26347466255627339</v>
      </c>
      <c r="H146" s="33">
        <v>0.24010120397504248</v>
      </c>
      <c r="I146" s="33">
        <v>-8.2353603196958503E-2</v>
      </c>
      <c r="J146" s="33">
        <v>0.23772613029950193</v>
      </c>
      <c r="K146" s="9">
        <v>-0.40752353809719488</v>
      </c>
      <c r="L146">
        <v>0.51500000000000001</v>
      </c>
      <c r="M146" s="9">
        <v>-1.6120836481779917</v>
      </c>
      <c r="N146">
        <v>0.38100000000000001</v>
      </c>
      <c r="O146" s="9">
        <v>-1.4001714083674504</v>
      </c>
      <c r="P146" s="17">
        <v>9.4589460386934488E-3</v>
      </c>
      <c r="Q146" s="33">
        <v>0.27527650002137999</v>
      </c>
      <c r="R146" s="33">
        <v>0.10185230500791059</v>
      </c>
      <c r="S146" s="2">
        <v>0.24241169615357108</v>
      </c>
      <c r="T146" s="9">
        <v>-0.13071388343443929</v>
      </c>
      <c r="U146" s="9">
        <v>-1.0718650467951285</v>
      </c>
      <c r="V146" s="33">
        <v>-1.0465877936168686</v>
      </c>
      <c r="W146" s="9">
        <v>4.5972900000000001</v>
      </c>
      <c r="X146" s="9">
        <v>2.3326425000000004</v>
      </c>
      <c r="Y146" s="9">
        <v>1.9708506554261955</v>
      </c>
      <c r="Z146" s="17">
        <v>18642170</v>
      </c>
      <c r="AA146" s="6">
        <v>42717</v>
      </c>
      <c r="AB146" s="7">
        <v>0.73611111111111116</v>
      </c>
      <c r="AC146">
        <v>-297</v>
      </c>
      <c r="AD146">
        <v>326</v>
      </c>
      <c r="AE146">
        <v>-15</v>
      </c>
      <c r="AF146">
        <v>-23</v>
      </c>
      <c r="AH146">
        <v>218</v>
      </c>
      <c r="AI146" t="s">
        <v>261</v>
      </c>
      <c r="AJ146">
        <v>7.99</v>
      </c>
      <c r="AK146">
        <v>8.84</v>
      </c>
      <c r="AL146">
        <v>0.88</v>
      </c>
      <c r="AM146">
        <v>0.33</v>
      </c>
      <c r="AN146">
        <v>55.96</v>
      </c>
      <c r="AO146">
        <v>0.51</v>
      </c>
      <c r="AP146">
        <v>26.19</v>
      </c>
      <c r="AQ146">
        <v>0</v>
      </c>
      <c r="AR146">
        <v>100.7</v>
      </c>
      <c r="AT146" t="s">
        <v>257</v>
      </c>
      <c r="AU146" s="2">
        <f t="shared" si="52"/>
        <v>-8.2353603196958503E-2</v>
      </c>
      <c r="AV146" s="2">
        <f t="shared" si="53"/>
        <v>0.23772613029950193</v>
      </c>
      <c r="AW146" s="2">
        <f t="shared" si="54"/>
        <v>0.66505435721775363</v>
      </c>
      <c r="AX146" s="2">
        <f t="shared" si="55"/>
        <v>0.30433546347082718</v>
      </c>
      <c r="AY146" s="2">
        <f t="shared" si="56"/>
        <v>0.88</v>
      </c>
      <c r="AZ146" s="2">
        <f t="shared" si="57"/>
        <v>4.4000000000000004E-2</v>
      </c>
      <c r="BA146" s="2">
        <f t="shared" si="58"/>
        <v>0.33</v>
      </c>
      <c r="BB146" s="2">
        <f t="shared" si="59"/>
        <v>1.6500000000000001E-2</v>
      </c>
      <c r="BC146" s="2">
        <f t="shared" si="60"/>
        <v>0.27527650002137999</v>
      </c>
      <c r="BD146" s="2">
        <f t="shared" si="61"/>
        <v>0.10185230500791059</v>
      </c>
      <c r="BF146" t="str">
        <f>VLOOKUP(C146,[1]Data!$E$5:$H$194,4,FALSE)</f>
        <v>OtC</v>
      </c>
      <c r="BG146">
        <v>678.80233333333342</v>
      </c>
      <c r="BH146">
        <v>65.966733333333323</v>
      </c>
      <c r="BI146">
        <v>547.61166666666668</v>
      </c>
      <c r="BJ146">
        <v>92.557900000000004</v>
      </c>
    </row>
    <row r="147" spans="1:62" x14ac:dyDescent="0.2">
      <c r="A147" t="s">
        <v>647</v>
      </c>
      <c r="B147" t="s">
        <v>26</v>
      </c>
      <c r="D147">
        <f t="shared" si="51"/>
        <v>114</v>
      </c>
      <c r="E147" s="9">
        <v>5.6242012632343741</v>
      </c>
      <c r="F147" s="9">
        <v>0.26057244838428251</v>
      </c>
      <c r="G147" s="33">
        <v>6.2988865160356067</v>
      </c>
      <c r="H147" s="33">
        <v>0.34463039056303868</v>
      </c>
      <c r="I147" s="33">
        <v>3.3743018591537322</v>
      </c>
      <c r="J147" s="33">
        <v>0.26224263488026145</v>
      </c>
      <c r="K147" s="9">
        <v>4.6830132968165179</v>
      </c>
      <c r="L147">
        <v>0.33300000000000002</v>
      </c>
      <c r="M147" s="9">
        <v>4.5562432673497719</v>
      </c>
      <c r="N147">
        <v>0.25900000000000001</v>
      </c>
      <c r="O147" s="9">
        <v>2.1210763530051824</v>
      </c>
      <c r="P147" s="17">
        <v>7.8913341823313235E-3</v>
      </c>
      <c r="Q147" s="33">
        <v>0.21463266952687157</v>
      </c>
      <c r="R147" s="33">
        <v>7.9414087724942475E-2</v>
      </c>
      <c r="S147" s="2">
        <v>0.2089841450672078</v>
      </c>
      <c r="T147" s="9">
        <v>-0.1069187179970853</v>
      </c>
      <c r="U147" s="9">
        <v>-0.93592414068355279</v>
      </c>
      <c r="V147" s="33">
        <v>-1.0349410279595705</v>
      </c>
      <c r="W147" s="9">
        <v>4.7211910000000001</v>
      </c>
      <c r="X147" s="9">
        <v>2.4959115000000001</v>
      </c>
      <c r="Y147" s="9">
        <v>1.8915698733709108</v>
      </c>
      <c r="Z147" s="17">
        <v>14927010</v>
      </c>
      <c r="AA147" s="6">
        <v>42717</v>
      </c>
      <c r="AB147" s="7">
        <v>0.88263888888888886</v>
      </c>
      <c r="AC147">
        <v>-958</v>
      </c>
      <c r="AD147">
        <v>-1188</v>
      </c>
      <c r="AE147">
        <v>-11</v>
      </c>
      <c r="AF147">
        <v>-20</v>
      </c>
      <c r="AH147">
        <v>218</v>
      </c>
      <c r="AI147" t="s">
        <v>282</v>
      </c>
      <c r="AJ147">
        <v>4.37</v>
      </c>
      <c r="AK147">
        <v>9.81</v>
      </c>
      <c r="AL147">
        <v>0.43</v>
      </c>
      <c r="AM147">
        <v>0.59</v>
      </c>
      <c r="AN147">
        <v>54.8</v>
      </c>
      <c r="AO147">
        <v>0.51</v>
      </c>
      <c r="AP147">
        <v>28.23</v>
      </c>
      <c r="AQ147">
        <v>0</v>
      </c>
      <c r="AR147">
        <v>98.74</v>
      </c>
      <c r="AT147" t="s">
        <v>257</v>
      </c>
      <c r="AU147" s="2">
        <f t="shared" si="52"/>
        <v>3.3743018591537322</v>
      </c>
      <c r="AV147" s="2">
        <f t="shared" si="53"/>
        <v>0.26224263488026145</v>
      </c>
      <c r="AW147" s="2">
        <f t="shared" si="54"/>
        <v>5.6242012632343741</v>
      </c>
      <c r="AX147" s="2">
        <f t="shared" si="55"/>
        <v>0.26057244838428251</v>
      </c>
      <c r="AY147" s="2">
        <f t="shared" si="56"/>
        <v>0.43</v>
      </c>
      <c r="AZ147" s="2">
        <f t="shared" si="57"/>
        <v>2.1500000000000002E-2</v>
      </c>
      <c r="BA147" s="2">
        <f t="shared" si="58"/>
        <v>0.59</v>
      </c>
      <c r="BB147" s="2">
        <f t="shared" si="59"/>
        <v>2.9499999999999998E-2</v>
      </c>
      <c r="BC147" s="2">
        <f t="shared" si="60"/>
        <v>0.21463266952687157</v>
      </c>
      <c r="BD147" s="2">
        <f t="shared" si="61"/>
        <v>7.9414087724942475E-2</v>
      </c>
    </row>
    <row r="148" spans="1:62" x14ac:dyDescent="0.2">
      <c r="A148" t="s">
        <v>550</v>
      </c>
      <c r="B148" t="s">
        <v>41</v>
      </c>
      <c r="D148">
        <f t="shared" si="51"/>
        <v>115</v>
      </c>
      <c r="E148" s="9">
        <v>-2.2360376409698013</v>
      </c>
      <c r="F148" s="9">
        <v>0.26793230630484288</v>
      </c>
      <c r="G148" s="33">
        <v>-1.4780632386944825</v>
      </c>
      <c r="H148" s="33">
        <v>0.32531771636144663</v>
      </c>
      <c r="I148" s="33">
        <v>-0.31532366539018586</v>
      </c>
      <c r="J148" s="33">
        <v>0.27814454711819397</v>
      </c>
      <c r="K148" s="9">
        <v>-3.1660835920477486</v>
      </c>
      <c r="L148">
        <v>0.42099999999999999</v>
      </c>
      <c r="M148" s="9">
        <v>-3.236511103051535</v>
      </c>
      <c r="N148">
        <v>0.26500000000000001</v>
      </c>
      <c r="O148" s="9">
        <v>-1.5901476351867057</v>
      </c>
      <c r="P148" s="17">
        <v>9.1363026448140466E-3</v>
      </c>
      <c r="Q148" s="33">
        <v>0.25714218487017282</v>
      </c>
      <c r="R148" s="33">
        <v>9.5142608401963938E-2</v>
      </c>
      <c r="S148" s="2">
        <v>0.1898318888059165</v>
      </c>
      <c r="T148" s="9">
        <v>-9.328532005361645E-2</v>
      </c>
      <c r="U148" s="9">
        <v>-0.93213022935700884</v>
      </c>
      <c r="V148" s="33">
        <v>-1.022654356318462</v>
      </c>
      <c r="W148" s="9">
        <v>4.5071940000000001</v>
      </c>
      <c r="X148" s="9">
        <v>2.411969</v>
      </c>
      <c r="Y148" s="9">
        <v>1.8686782458646858</v>
      </c>
      <c r="Z148" s="17">
        <v>17072810</v>
      </c>
      <c r="AA148" s="6">
        <v>42717</v>
      </c>
      <c r="AB148" s="7">
        <v>0.99375000000000002</v>
      </c>
      <c r="AC148">
        <v>-1266</v>
      </c>
      <c r="AD148">
        <v>341</v>
      </c>
      <c r="AE148">
        <v>-20</v>
      </c>
      <c r="AF148">
        <v>-7</v>
      </c>
      <c r="AH148">
        <v>219</v>
      </c>
      <c r="AI148" t="s">
        <v>261</v>
      </c>
      <c r="AJ148">
        <v>2.92</v>
      </c>
      <c r="AK148">
        <v>9.91</v>
      </c>
      <c r="AL148">
        <v>0.54</v>
      </c>
      <c r="AM148">
        <v>0.77</v>
      </c>
      <c r="AN148">
        <v>58.63</v>
      </c>
      <c r="AO148">
        <v>0.81</v>
      </c>
      <c r="AP148">
        <v>26.39</v>
      </c>
      <c r="AQ148">
        <v>0</v>
      </c>
      <c r="AR148">
        <v>99.97</v>
      </c>
      <c r="AT148" t="s">
        <v>257</v>
      </c>
      <c r="AU148" s="2">
        <f t="shared" si="52"/>
        <v>-0.31532366539018586</v>
      </c>
      <c r="AV148" s="2">
        <f t="shared" si="53"/>
        <v>0.27814454711819397</v>
      </c>
      <c r="AW148" s="2">
        <f t="shared" si="54"/>
        <v>-2.2360376409698013</v>
      </c>
      <c r="AX148" s="2">
        <f t="shared" si="55"/>
        <v>0.26793230630484288</v>
      </c>
      <c r="AY148" s="2">
        <f t="shared" si="56"/>
        <v>0.54</v>
      </c>
      <c r="AZ148" s="2">
        <f t="shared" si="57"/>
        <v>2.7000000000000003E-2</v>
      </c>
      <c r="BA148" s="2">
        <f t="shared" si="58"/>
        <v>0.77</v>
      </c>
      <c r="BB148" s="2">
        <f t="shared" si="59"/>
        <v>3.8500000000000006E-2</v>
      </c>
      <c r="BC148" s="2">
        <f t="shared" si="60"/>
        <v>0.25714218487017282</v>
      </c>
      <c r="BD148" s="2">
        <f t="shared" si="61"/>
        <v>9.5142608401963938E-2</v>
      </c>
    </row>
    <row r="149" spans="1:62" x14ac:dyDescent="0.2">
      <c r="A149" t="s">
        <v>547</v>
      </c>
      <c r="B149" t="s">
        <v>59</v>
      </c>
      <c r="D149">
        <f t="shared" si="51"/>
        <v>116</v>
      </c>
      <c r="E149" s="9">
        <v>-5.5212368594202976</v>
      </c>
      <c r="F149" s="9">
        <v>0.1658489895180503</v>
      </c>
      <c r="G149" s="33">
        <v>-5.3694779870285814</v>
      </c>
      <c r="H149" s="33">
        <v>0.22569017841129804</v>
      </c>
      <c r="I149" s="33">
        <v>-2.4984348201300266</v>
      </c>
      <c r="J149" s="33">
        <v>0.29449743644341014</v>
      </c>
      <c r="K149" s="9">
        <v>-6.5290268661525568</v>
      </c>
      <c r="L149">
        <v>0.47099999999999997</v>
      </c>
      <c r="M149" s="9">
        <v>-7.3750099673879923</v>
      </c>
      <c r="N149">
        <v>0.315</v>
      </c>
      <c r="O149" s="9">
        <v>-3.9799159969886628</v>
      </c>
      <c r="P149" s="17">
        <v>1.4623678994572186E-2</v>
      </c>
      <c r="Q149" s="33">
        <v>0.40867539872463554</v>
      </c>
      <c r="R149" s="33">
        <v>0.15120989752811514</v>
      </c>
      <c r="S149" s="2">
        <v>0.16426449319445918</v>
      </c>
      <c r="T149" s="9">
        <v>-7.5085350609097559E-2</v>
      </c>
      <c r="U149" s="9">
        <v>-1.0133851461540111</v>
      </c>
      <c r="V149" s="33">
        <v>-1.0846342240783491</v>
      </c>
      <c r="W149" s="9">
        <v>5.1011319999999998</v>
      </c>
      <c r="X149" s="9">
        <v>2.4291410000000004</v>
      </c>
      <c r="Y149" s="9">
        <v>2.0999736120710981</v>
      </c>
      <c r="Z149" s="17">
        <v>30709340</v>
      </c>
      <c r="AA149" s="6">
        <v>42718</v>
      </c>
      <c r="AB149" s="7">
        <v>0.11527777777777777</v>
      </c>
      <c r="AC149">
        <v>-1714</v>
      </c>
      <c r="AD149">
        <v>-1427</v>
      </c>
      <c r="AE149">
        <v>-23</v>
      </c>
      <c r="AF149">
        <v>-12</v>
      </c>
      <c r="AH149">
        <v>219</v>
      </c>
      <c r="AI149" t="s">
        <v>294</v>
      </c>
      <c r="AJ149">
        <v>4.6100000000000003</v>
      </c>
      <c r="AK149">
        <v>5.55</v>
      </c>
      <c r="AL149">
        <v>1.2</v>
      </c>
      <c r="AM149">
        <v>0.77</v>
      </c>
      <c r="AN149">
        <v>61.66</v>
      </c>
      <c r="AO149">
        <v>0</v>
      </c>
      <c r="AP149">
        <v>23.31</v>
      </c>
      <c r="AQ149">
        <v>2.1800000000000002</v>
      </c>
      <c r="AR149">
        <v>99.28</v>
      </c>
      <c r="AT149" t="s">
        <v>257</v>
      </c>
      <c r="AU149" s="2">
        <f t="shared" si="52"/>
        <v>-2.4984348201300266</v>
      </c>
      <c r="AV149" s="2">
        <f t="shared" si="53"/>
        <v>0.29449743644341014</v>
      </c>
      <c r="AW149" s="2">
        <f t="shared" si="54"/>
        <v>-5.5212368594202976</v>
      </c>
      <c r="AX149" s="2">
        <f t="shared" si="55"/>
        <v>0.1658489895180503</v>
      </c>
      <c r="AY149" s="2">
        <f t="shared" si="56"/>
        <v>1.2</v>
      </c>
      <c r="AZ149" s="2">
        <f t="shared" si="57"/>
        <v>0.06</v>
      </c>
      <c r="BA149" s="2">
        <f t="shared" si="58"/>
        <v>0.77</v>
      </c>
      <c r="BB149" s="2">
        <f t="shared" si="59"/>
        <v>3.8500000000000006E-2</v>
      </c>
      <c r="BC149" s="2">
        <f t="shared" si="60"/>
        <v>0.40867539872463554</v>
      </c>
      <c r="BD149" s="2">
        <f t="shared" si="61"/>
        <v>0.15120989752811514</v>
      </c>
    </row>
    <row r="150" spans="1:62" x14ac:dyDescent="0.2">
      <c r="A150" t="s">
        <v>621</v>
      </c>
      <c r="B150" t="s">
        <v>152</v>
      </c>
      <c r="D150">
        <f t="shared" si="51"/>
        <v>117</v>
      </c>
      <c r="E150" s="9">
        <v>-1.5523772152611359</v>
      </c>
      <c r="F150" s="9">
        <v>0.27287796297728928</v>
      </c>
      <c r="G150" s="33">
        <v>0.40998130284575218</v>
      </c>
      <c r="H150" s="33">
        <v>0.31710552362748606</v>
      </c>
      <c r="I150" s="33">
        <v>1.2172174547815429</v>
      </c>
      <c r="J150" s="33">
        <v>0.27735610266098404</v>
      </c>
      <c r="K150" s="9">
        <v>-2.4986986830634295</v>
      </c>
      <c r="L150">
        <v>0.45400000000000001</v>
      </c>
      <c r="M150" s="9">
        <v>-1.4151328959866911</v>
      </c>
      <c r="N150">
        <v>0.3</v>
      </c>
      <c r="O150" s="9">
        <v>-0.11580958079370784</v>
      </c>
      <c r="P150" s="17">
        <v>1.124596171303335E-2</v>
      </c>
      <c r="Q150" s="33">
        <v>0.30231545208866839</v>
      </c>
      <c r="R150" s="33">
        <v>0.1118567172728073</v>
      </c>
      <c r="S150" s="2">
        <v>0.12849183727821717</v>
      </c>
      <c r="T150" s="9">
        <v>-4.9620838911506537E-2</v>
      </c>
      <c r="U150" s="9">
        <v>-0.9477927997494362</v>
      </c>
      <c r="V150" s="33">
        <v>-1.033821557627874</v>
      </c>
      <c r="W150" s="9">
        <v>4.8653110000000002</v>
      </c>
      <c r="X150" s="9">
        <v>2.5252875000000001</v>
      </c>
      <c r="Y150" s="9">
        <v>1.9266364720848617</v>
      </c>
      <c r="Z150" s="17">
        <v>21666880</v>
      </c>
      <c r="AA150" s="6">
        <v>42719</v>
      </c>
      <c r="AB150" s="7">
        <v>0.30069444444444443</v>
      </c>
      <c r="AC150">
        <v>-268</v>
      </c>
      <c r="AD150">
        <v>-283</v>
      </c>
      <c r="AE150">
        <v>-3</v>
      </c>
      <c r="AF150">
        <v>-10</v>
      </c>
      <c r="AH150">
        <v>222</v>
      </c>
      <c r="AI150" t="s">
        <v>265</v>
      </c>
      <c r="AJ150">
        <v>2.4500000000000002</v>
      </c>
      <c r="AK150">
        <v>5.58</v>
      </c>
      <c r="AL150">
        <v>3.79</v>
      </c>
      <c r="AM150">
        <v>0.74</v>
      </c>
      <c r="AN150">
        <v>57.35</v>
      </c>
      <c r="AO150">
        <v>0.93</v>
      </c>
      <c r="AP150">
        <v>28.74</v>
      </c>
      <c r="AQ150">
        <v>0</v>
      </c>
      <c r="AR150">
        <v>99.57</v>
      </c>
      <c r="AT150" t="s">
        <v>257</v>
      </c>
      <c r="AU150" s="2">
        <f t="shared" si="52"/>
        <v>1.2172174547815429</v>
      </c>
      <c r="AV150" s="2">
        <f t="shared" si="53"/>
        <v>0.27735610266098404</v>
      </c>
      <c r="AW150" s="2">
        <f t="shared" si="54"/>
        <v>-1.5523772152611359</v>
      </c>
      <c r="AX150" s="2">
        <f t="shared" si="55"/>
        <v>0.27287796297728928</v>
      </c>
      <c r="AY150" s="2">
        <f t="shared" si="56"/>
        <v>3.79</v>
      </c>
      <c r="AZ150" s="2">
        <f t="shared" si="57"/>
        <v>0.1895</v>
      </c>
      <c r="BA150" s="2">
        <f t="shared" si="58"/>
        <v>0.74</v>
      </c>
      <c r="BB150" s="2">
        <f t="shared" si="59"/>
        <v>3.6999999999999998E-2</v>
      </c>
      <c r="BC150" s="2">
        <f t="shared" si="60"/>
        <v>0.30231545208866839</v>
      </c>
      <c r="BD150" s="2">
        <f t="shared" si="61"/>
        <v>0.1118567172728073</v>
      </c>
    </row>
    <row r="151" spans="1:62" x14ac:dyDescent="0.2">
      <c r="G151" s="33"/>
      <c r="H151" s="33"/>
      <c r="I151" s="33"/>
      <c r="J151" s="33"/>
      <c r="Q151" s="33"/>
      <c r="R151" s="33"/>
      <c r="V151" s="33"/>
      <c r="AA151" s="6"/>
    </row>
    <row r="152" spans="1:62" x14ac:dyDescent="0.2">
      <c r="A152" t="s">
        <v>721</v>
      </c>
      <c r="B152" t="s">
        <v>175</v>
      </c>
      <c r="C152" t="s">
        <v>516</v>
      </c>
      <c r="D152">
        <f t="shared" ref="D152:D176" si="62">IF(LEFT(B152,8)&lt;&gt;LEFT(B151,8),D151+1,D151)</f>
        <v>1</v>
      </c>
      <c r="E152" s="9">
        <v>-2.5644262501368642</v>
      </c>
      <c r="F152" s="9">
        <v>0.25753555409517781</v>
      </c>
      <c r="G152" s="33">
        <v>-1.3499913852469403</v>
      </c>
      <c r="H152" s="33">
        <v>0.49566312542395863</v>
      </c>
      <c r="I152" s="33">
        <v>-1.6489735175770903E-2</v>
      </c>
      <c r="J152" s="33">
        <v>0.49988688178156576</v>
      </c>
      <c r="K152" s="9">
        <v>-2.8422389332922404</v>
      </c>
      <c r="L152">
        <v>0.41399999999999998</v>
      </c>
      <c r="M152" s="9">
        <v>-3.6828939654565334</v>
      </c>
      <c r="N152">
        <v>0.222</v>
      </c>
      <c r="O152" s="9">
        <v>-2.2049297201445683</v>
      </c>
      <c r="P152" s="17">
        <v>4.189018092492873E-2</v>
      </c>
      <c r="Q152" s="33">
        <v>1.148367807849775</v>
      </c>
      <c r="R152" s="33">
        <v>0.42489608890441677</v>
      </c>
      <c r="S152" s="2">
        <v>0.15204313313631673</v>
      </c>
      <c r="T152" s="9">
        <v>-6.6385662028811313E-2</v>
      </c>
      <c r="U152" s="9">
        <v>-0.27852694496444119</v>
      </c>
      <c r="V152" s="33">
        <v>-1.0584224342759141</v>
      </c>
      <c r="W152" s="9">
        <v>4.5704440000000002</v>
      </c>
      <c r="X152" s="9">
        <v>2.4763145</v>
      </c>
      <c r="Y152" s="9">
        <v>1.8456637878589333</v>
      </c>
      <c r="Z152" s="17">
        <v>77315190</v>
      </c>
      <c r="AA152" s="6">
        <v>42718</v>
      </c>
      <c r="AB152" s="7">
        <v>0.21111111111111111</v>
      </c>
      <c r="AC152">
        <v>-424</v>
      </c>
      <c r="AD152">
        <v>895</v>
      </c>
      <c r="AE152">
        <v>14</v>
      </c>
      <c r="AF152">
        <v>-74</v>
      </c>
      <c r="AG152" t="s">
        <v>201</v>
      </c>
      <c r="AH152">
        <v>179</v>
      </c>
      <c r="AI152" t="s">
        <v>225</v>
      </c>
      <c r="AJ152">
        <v>3.42</v>
      </c>
      <c r="AK152">
        <v>6.23</v>
      </c>
      <c r="AL152">
        <v>2.39</v>
      </c>
      <c r="AM152">
        <v>0.62</v>
      </c>
      <c r="AN152">
        <v>59.23</v>
      </c>
      <c r="AO152">
        <v>0.72</v>
      </c>
      <c r="AP152">
        <v>26.97</v>
      </c>
      <c r="AQ152">
        <v>0.5</v>
      </c>
      <c r="AR152">
        <v>100.07</v>
      </c>
      <c r="AT152" t="s">
        <v>223</v>
      </c>
      <c r="AU152" s="2">
        <f t="shared" ref="AU152:AU198" si="63">I152</f>
        <v>-1.6489735175770903E-2</v>
      </c>
      <c r="AV152" s="2">
        <f t="shared" ref="AV152:AV198" si="64">J152</f>
        <v>0.49988688178156576</v>
      </c>
      <c r="AW152" s="2">
        <f t="shared" ref="AW152:AW198" si="65">E152</f>
        <v>-2.5644262501368642</v>
      </c>
      <c r="AX152" s="2">
        <f t="shared" ref="AX152:AX198" si="66">F152</f>
        <v>0.25753555409517781</v>
      </c>
      <c r="AY152" s="2">
        <f t="shared" ref="AY152:AY198" si="67">AL152</f>
        <v>2.39</v>
      </c>
      <c r="AZ152" s="2">
        <f t="shared" ref="AZ152:AZ198" si="68">0.05*AY152</f>
        <v>0.11950000000000001</v>
      </c>
      <c r="BA152" s="2">
        <f t="shared" ref="BA152:BA198" si="69">AM152</f>
        <v>0.62</v>
      </c>
      <c r="BB152" s="2">
        <f t="shared" ref="BB152:BB198" si="70">0.05*BA152</f>
        <v>3.1E-2</v>
      </c>
      <c r="BC152" s="2">
        <f t="shared" ref="BC152:BC198" si="71">Q152</f>
        <v>1.148367807849775</v>
      </c>
      <c r="BD152" s="2">
        <f t="shared" ref="BD152:BD198" si="72">R152</f>
        <v>0.42489608890441677</v>
      </c>
      <c r="BE152" t="s">
        <v>303</v>
      </c>
    </row>
    <row r="153" spans="1:62" x14ac:dyDescent="0.2">
      <c r="A153" t="s">
        <v>702</v>
      </c>
      <c r="B153" t="s">
        <v>176</v>
      </c>
      <c r="C153" t="s">
        <v>498</v>
      </c>
      <c r="D153">
        <f t="shared" si="62"/>
        <v>2</v>
      </c>
      <c r="E153" s="9">
        <v>3.1322485595366434</v>
      </c>
      <c r="F153" s="9">
        <v>0.25753555409517781</v>
      </c>
      <c r="G153" s="33">
        <v>0.55866241905144776</v>
      </c>
      <c r="H153" s="33">
        <v>0.90464722468598757</v>
      </c>
      <c r="I153" s="33">
        <v>-1.0701068319076068</v>
      </c>
      <c r="J153" s="33">
        <v>0.90696833561283163</v>
      </c>
      <c r="K153" s="9">
        <v>2.7890667216853848</v>
      </c>
      <c r="L153">
        <v>0.34699999999999998</v>
      </c>
      <c r="M153" s="9">
        <v>-2.9890866109988927</v>
      </c>
      <c r="N153">
        <v>0.33600000000000002</v>
      </c>
      <c r="O153" s="9">
        <v>-4.4394013062752933</v>
      </c>
      <c r="P153" s="17">
        <v>8.561914262105752E-2</v>
      </c>
      <c r="Q153" s="33">
        <v>2.3456615744840157</v>
      </c>
      <c r="R153" s="33">
        <v>0.86789478255908581</v>
      </c>
      <c r="S153" s="2">
        <v>0.24138420753542011</v>
      </c>
      <c r="T153" s="9">
        <v>-0.12998247294042095</v>
      </c>
      <c r="U153" s="9">
        <v>-0.34211026347130691</v>
      </c>
      <c r="V153" s="33">
        <v>-1.0584224342759141</v>
      </c>
      <c r="W153" s="9">
        <v>4.4289680000000002</v>
      </c>
      <c r="X153" s="9">
        <v>2.4778789999999997</v>
      </c>
      <c r="Y153" s="9">
        <v>1.7874028554259513</v>
      </c>
      <c r="Z153" s="17">
        <v>153035900</v>
      </c>
      <c r="AA153" s="6">
        <v>42718</v>
      </c>
      <c r="AB153" s="7">
        <v>0.21666666666666667</v>
      </c>
      <c r="AC153">
        <v>-908</v>
      </c>
      <c r="AD153">
        <v>945</v>
      </c>
      <c r="AE153">
        <v>19</v>
      </c>
      <c r="AF153">
        <v>-75</v>
      </c>
      <c r="AG153" t="s">
        <v>201</v>
      </c>
      <c r="AH153">
        <v>179</v>
      </c>
      <c r="AI153" t="s">
        <v>226</v>
      </c>
      <c r="AJ153">
        <v>5.33</v>
      </c>
      <c r="AK153">
        <v>10.46</v>
      </c>
      <c r="AL153">
        <v>0.94</v>
      </c>
      <c r="AM153">
        <v>0.75</v>
      </c>
      <c r="AN153">
        <v>56.45</v>
      </c>
      <c r="AO153">
        <v>0.22</v>
      </c>
      <c r="AP153">
        <v>22.82</v>
      </c>
      <c r="AQ153">
        <v>0.18</v>
      </c>
      <c r="AR153">
        <v>97.14</v>
      </c>
      <c r="AT153" t="s">
        <v>223</v>
      </c>
      <c r="AU153" s="2">
        <f t="shared" si="63"/>
        <v>-1.0701068319076068</v>
      </c>
      <c r="AV153" s="2">
        <f t="shared" si="64"/>
        <v>0.90696833561283163</v>
      </c>
      <c r="AW153" s="2">
        <f t="shared" si="65"/>
        <v>3.1322485595366434</v>
      </c>
      <c r="AX153" s="2">
        <f t="shared" si="66"/>
        <v>0.25753555409517781</v>
      </c>
      <c r="AY153" s="2">
        <f t="shared" si="67"/>
        <v>0.94</v>
      </c>
      <c r="AZ153" s="2">
        <f t="shared" si="68"/>
        <v>4.7E-2</v>
      </c>
      <c r="BA153" s="2">
        <f t="shared" si="69"/>
        <v>0.75</v>
      </c>
      <c r="BB153" s="2">
        <f t="shared" si="70"/>
        <v>3.7500000000000006E-2</v>
      </c>
      <c r="BC153" s="2">
        <f t="shared" si="71"/>
        <v>2.3456615744840157</v>
      </c>
      <c r="BD153" s="2">
        <f t="shared" si="72"/>
        <v>0.86789478255908581</v>
      </c>
      <c r="BE153" t="s">
        <v>302</v>
      </c>
    </row>
    <row r="154" spans="1:62" x14ac:dyDescent="0.2">
      <c r="A154" t="s">
        <v>700</v>
      </c>
      <c r="B154" t="s">
        <v>178</v>
      </c>
      <c r="C154" t="s">
        <v>496</v>
      </c>
      <c r="D154">
        <f t="shared" si="62"/>
        <v>3</v>
      </c>
      <c r="E154" s="9">
        <v>-0.88055522622365601</v>
      </c>
      <c r="F154" s="9">
        <v>0.25753555409517781</v>
      </c>
      <c r="G154" s="33">
        <v>-1.6351190630701229</v>
      </c>
      <c r="H154" s="33">
        <v>1.0557889499098274</v>
      </c>
      <c r="I154" s="33">
        <v>-1.1772303454338218</v>
      </c>
      <c r="J154" s="33">
        <v>1.0577784585743588</v>
      </c>
      <c r="K154" s="9">
        <v>-1.2081075343888545</v>
      </c>
      <c r="L154">
        <v>0.27300000000000002</v>
      </c>
      <c r="M154" s="9">
        <v>-5.5896320188332211</v>
      </c>
      <c r="N154">
        <v>0.27100000000000002</v>
      </c>
      <c r="O154" s="9">
        <v>-4.9614161009510163</v>
      </c>
      <c r="P154" s="17">
        <v>0.10102275734598967</v>
      </c>
      <c r="Q154" s="33">
        <v>2.7688461193824021</v>
      </c>
      <c r="R154" s="33">
        <v>1.0244730641714888</v>
      </c>
      <c r="S154" s="2">
        <v>0.22133441728696404</v>
      </c>
      <c r="T154" s="9">
        <v>-0.11571017178639215</v>
      </c>
      <c r="U154" s="9">
        <v>-0.32784099026250679</v>
      </c>
      <c r="V154" s="33">
        <v>-1.0584224342759141</v>
      </c>
      <c r="W154" s="9">
        <v>4.5273750000000001</v>
      </c>
      <c r="X154" s="9">
        <v>2.476823</v>
      </c>
      <c r="Y154" s="9">
        <v>1.8278960587817539</v>
      </c>
      <c r="Z154" s="17">
        <v>184659100</v>
      </c>
      <c r="AA154" s="6">
        <v>42718</v>
      </c>
      <c r="AB154" s="7">
        <v>0.22777777777777777</v>
      </c>
      <c r="AC154">
        <v>-1139</v>
      </c>
      <c r="AD154">
        <v>949</v>
      </c>
      <c r="AE154">
        <v>23</v>
      </c>
      <c r="AF154">
        <v>-76</v>
      </c>
      <c r="AG154" t="s">
        <v>201</v>
      </c>
      <c r="AH154">
        <v>179</v>
      </c>
      <c r="AI154" t="s">
        <v>228</v>
      </c>
      <c r="AJ154">
        <v>4.7300000000000004</v>
      </c>
      <c r="AK154">
        <v>13.02</v>
      </c>
      <c r="AL154">
        <v>0.4</v>
      </c>
      <c r="AM154">
        <v>0.06</v>
      </c>
      <c r="AN154">
        <v>33.659999999999997</v>
      </c>
      <c r="AO154">
        <v>0.24</v>
      </c>
      <c r="AP154">
        <v>44.19</v>
      </c>
      <c r="AQ154">
        <v>0.31</v>
      </c>
      <c r="AR154">
        <v>96.6</v>
      </c>
      <c r="AT154" t="s">
        <v>223</v>
      </c>
      <c r="AU154" s="2">
        <f t="shared" si="63"/>
        <v>-1.1772303454338218</v>
      </c>
      <c r="AV154" s="2">
        <f t="shared" si="64"/>
        <v>1.0577784585743588</v>
      </c>
      <c r="AW154" s="2">
        <f t="shared" si="65"/>
        <v>-0.88055522622365601</v>
      </c>
      <c r="AX154" s="2">
        <f t="shared" si="66"/>
        <v>0.25753555409517781</v>
      </c>
      <c r="AY154" s="2">
        <f t="shared" si="67"/>
        <v>0.4</v>
      </c>
      <c r="AZ154" s="2">
        <f t="shared" si="68"/>
        <v>2.0000000000000004E-2</v>
      </c>
      <c r="BA154" s="2">
        <f t="shared" si="69"/>
        <v>0.06</v>
      </c>
      <c r="BB154" s="2">
        <f t="shared" si="70"/>
        <v>3.0000000000000001E-3</v>
      </c>
      <c r="BC154" s="2">
        <f t="shared" si="71"/>
        <v>2.7688461193824021</v>
      </c>
      <c r="BD154" s="2">
        <f t="shared" si="72"/>
        <v>1.0244730641714888</v>
      </c>
      <c r="BE154" t="s">
        <v>302</v>
      </c>
    </row>
    <row r="155" spans="1:62" x14ac:dyDescent="0.2">
      <c r="A155" t="s">
        <v>726</v>
      </c>
      <c r="B155" t="s">
        <v>181</v>
      </c>
      <c r="C155" t="s">
        <v>520</v>
      </c>
      <c r="D155">
        <f t="shared" si="62"/>
        <v>4</v>
      </c>
      <c r="E155" s="9">
        <v>3.8066581438174207</v>
      </c>
      <c r="F155" s="9">
        <v>0.25753555409517781</v>
      </c>
      <c r="G155" s="33">
        <v>1.9841536624161105</v>
      </c>
      <c r="H155" s="33">
        <v>0.32249325754218594</v>
      </c>
      <c r="I155" s="33">
        <v>4.6914276310516811E-3</v>
      </c>
      <c r="J155" s="33">
        <v>0.32894811419496067</v>
      </c>
      <c r="K155" s="9">
        <v>3.5213725143874939</v>
      </c>
      <c r="L155">
        <v>0.41</v>
      </c>
      <c r="M155" s="9">
        <v>0.25072464831898267</v>
      </c>
      <c r="N155">
        <v>0.19600000000000001</v>
      </c>
      <c r="O155" s="9">
        <v>-1.5803890591625143</v>
      </c>
      <c r="P155" s="17">
        <v>1.9116279639322862E-2</v>
      </c>
      <c r="Q155" s="33">
        <v>0.53275921938456705</v>
      </c>
      <c r="R155" s="33">
        <v>0.1971209111722898</v>
      </c>
      <c r="S155" s="2">
        <v>0.16001964367405958</v>
      </c>
      <c r="T155" s="9">
        <v>-7.2063684548858198E-2</v>
      </c>
      <c r="U155" s="9">
        <v>-0.28420376286153459</v>
      </c>
      <c r="V155" s="33">
        <v>-1.0584224342759141</v>
      </c>
      <c r="W155" s="9">
        <v>4.3250869999999999</v>
      </c>
      <c r="X155" s="9">
        <v>2.4358300000000002</v>
      </c>
      <c r="Y155" s="9">
        <v>1.775611187972888</v>
      </c>
      <c r="Z155" s="17">
        <v>33943080</v>
      </c>
      <c r="AA155" s="6">
        <v>42718</v>
      </c>
      <c r="AB155" s="7">
        <v>0.24652777777777779</v>
      </c>
      <c r="AC155">
        <v>-1596</v>
      </c>
      <c r="AD155">
        <v>973</v>
      </c>
      <c r="AE155">
        <v>7</v>
      </c>
      <c r="AF155">
        <v>-77</v>
      </c>
      <c r="AG155" t="s">
        <v>201</v>
      </c>
      <c r="AH155">
        <v>179</v>
      </c>
      <c r="AI155" t="s">
        <v>231</v>
      </c>
      <c r="AJ155">
        <v>3.71</v>
      </c>
      <c r="AK155">
        <v>6.29</v>
      </c>
      <c r="AL155">
        <v>1.72</v>
      </c>
      <c r="AM155">
        <v>0.2</v>
      </c>
      <c r="AN155">
        <v>50.84</v>
      </c>
      <c r="AO155">
        <v>0.21</v>
      </c>
      <c r="AP155">
        <v>29</v>
      </c>
      <c r="AQ155">
        <v>2.38</v>
      </c>
      <c r="AR155">
        <v>94.35</v>
      </c>
      <c r="AT155" t="s">
        <v>223</v>
      </c>
      <c r="AU155" s="2">
        <f t="shared" si="63"/>
        <v>4.6914276310516811E-3</v>
      </c>
      <c r="AV155" s="2">
        <f t="shared" si="64"/>
        <v>0.32894811419496067</v>
      </c>
      <c r="AW155" s="2">
        <f t="shared" si="65"/>
        <v>3.8066581438174207</v>
      </c>
      <c r="AX155" s="2">
        <f t="shared" si="66"/>
        <v>0.25753555409517781</v>
      </c>
      <c r="AY155" s="2">
        <f t="shared" si="67"/>
        <v>1.72</v>
      </c>
      <c r="AZ155" s="2">
        <f t="shared" si="68"/>
        <v>8.6000000000000007E-2</v>
      </c>
      <c r="BA155" s="2">
        <f t="shared" si="69"/>
        <v>0.2</v>
      </c>
      <c r="BB155" s="2">
        <f t="shared" si="70"/>
        <v>1.0000000000000002E-2</v>
      </c>
      <c r="BC155" s="2">
        <f t="shared" si="71"/>
        <v>0.53275921938456705</v>
      </c>
      <c r="BD155" s="2">
        <f t="shared" si="72"/>
        <v>0.1971209111722898</v>
      </c>
    </row>
    <row r="156" spans="1:62" x14ac:dyDescent="0.2">
      <c r="A156" t="s">
        <v>698</v>
      </c>
      <c r="B156" t="s">
        <v>182</v>
      </c>
      <c r="C156" t="s">
        <v>494</v>
      </c>
      <c r="D156">
        <f t="shared" si="62"/>
        <v>4</v>
      </c>
      <c r="E156" s="9">
        <v>-1.3222446452667569</v>
      </c>
      <c r="F156" s="9">
        <v>0.25753555409517781</v>
      </c>
      <c r="G156" s="33">
        <v>-1.8110898134272579</v>
      </c>
      <c r="H156" s="33">
        <v>1.209041768317801</v>
      </c>
      <c r="I156" s="33">
        <v>-1.1235225978885444</v>
      </c>
      <c r="J156" s="33">
        <v>1.2107794837249619</v>
      </c>
      <c r="K156" s="9">
        <v>-1.6060726212247123</v>
      </c>
      <c r="L156">
        <v>0.28899999999999998</v>
      </c>
      <c r="M156" s="9">
        <v>-6.1615972298410853</v>
      </c>
      <c r="N156">
        <v>0.19700000000000001</v>
      </c>
      <c r="O156" s="9">
        <v>-5.326439466804235</v>
      </c>
      <c r="P156" s="17">
        <v>0.11467541616077241</v>
      </c>
      <c r="Q156" s="33">
        <v>3.1940374851471129</v>
      </c>
      <c r="R156" s="33">
        <v>1.1817938695044319</v>
      </c>
      <c r="S156" s="2">
        <v>0.16001964367405958</v>
      </c>
      <c r="T156" s="9">
        <v>-7.2063684548858198E-2</v>
      </c>
      <c r="U156" s="9">
        <v>-0.28420376286153459</v>
      </c>
      <c r="V156" s="33">
        <v>-1.0584224342759141</v>
      </c>
      <c r="W156" s="9">
        <v>4.5863339999999999</v>
      </c>
      <c r="X156" s="9">
        <v>2.4372769999999999</v>
      </c>
      <c r="Y156" s="9">
        <v>1.8817450786266805</v>
      </c>
      <c r="Z156" s="17">
        <v>215789900</v>
      </c>
      <c r="AA156" s="6">
        <v>42718</v>
      </c>
      <c r="AB156" s="7">
        <v>0.25277777777777777</v>
      </c>
      <c r="AC156">
        <v>-1593</v>
      </c>
      <c r="AD156">
        <v>964</v>
      </c>
      <c r="AE156">
        <v>9</v>
      </c>
      <c r="AF156">
        <v>-79</v>
      </c>
      <c r="AG156" t="s">
        <v>201</v>
      </c>
      <c r="AH156">
        <v>179</v>
      </c>
      <c r="AI156" t="s">
        <v>231</v>
      </c>
      <c r="AJ156">
        <v>3.71</v>
      </c>
      <c r="AK156">
        <v>6.29</v>
      </c>
      <c r="AL156">
        <v>1.72</v>
      </c>
      <c r="AM156">
        <v>0.2</v>
      </c>
      <c r="AN156">
        <v>50.84</v>
      </c>
      <c r="AO156">
        <v>0.21</v>
      </c>
      <c r="AP156">
        <v>29</v>
      </c>
      <c r="AQ156">
        <v>2.38</v>
      </c>
      <c r="AR156">
        <v>94.35</v>
      </c>
      <c r="AT156" t="s">
        <v>223</v>
      </c>
      <c r="AU156" s="2">
        <f t="shared" si="63"/>
        <v>-1.1235225978885444</v>
      </c>
      <c r="AV156" s="2">
        <f t="shared" si="64"/>
        <v>1.2107794837249619</v>
      </c>
      <c r="AW156" s="2">
        <f t="shared" si="65"/>
        <v>-1.3222446452667569</v>
      </c>
      <c r="AX156" s="2">
        <f t="shared" si="66"/>
        <v>0.25753555409517781</v>
      </c>
      <c r="AY156" s="2">
        <f t="shared" si="67"/>
        <v>1.72</v>
      </c>
      <c r="AZ156" s="2">
        <f t="shared" si="68"/>
        <v>8.6000000000000007E-2</v>
      </c>
      <c r="BA156" s="2">
        <f t="shared" si="69"/>
        <v>0.2</v>
      </c>
      <c r="BB156" s="2">
        <f t="shared" si="70"/>
        <v>1.0000000000000002E-2</v>
      </c>
      <c r="BC156" s="2">
        <f t="shared" si="71"/>
        <v>3.1940374851471129</v>
      </c>
      <c r="BD156" s="2">
        <f t="shared" si="72"/>
        <v>1.1817938695044319</v>
      </c>
      <c r="BE156" t="s">
        <v>302</v>
      </c>
    </row>
    <row r="157" spans="1:62" x14ac:dyDescent="0.2">
      <c r="A157" t="s">
        <v>734</v>
      </c>
      <c r="B157" t="s">
        <v>185</v>
      </c>
      <c r="C157" t="s">
        <v>528</v>
      </c>
      <c r="D157">
        <f t="shared" si="62"/>
        <v>5</v>
      </c>
      <c r="E157" s="9">
        <v>-2.3814041266511099</v>
      </c>
      <c r="F157" s="9">
        <v>0.25753555409517781</v>
      </c>
      <c r="G157" s="33">
        <v>4.7128586424527441E-3</v>
      </c>
      <c r="H157" s="33">
        <v>0.34506793718998918</v>
      </c>
      <c r="I157" s="33">
        <v>1.2430430045010299</v>
      </c>
      <c r="J157" s="33">
        <v>0.35110802034246458</v>
      </c>
      <c r="K157" s="9">
        <v>-2.6359646620673165</v>
      </c>
      <c r="L157">
        <v>0.43</v>
      </c>
      <c r="M157" s="9">
        <v>-1.8046829260745043</v>
      </c>
      <c r="N157">
        <v>0.27700000000000002</v>
      </c>
      <c r="O157" s="9">
        <v>-0.43398130179949979</v>
      </c>
      <c r="P157" s="17">
        <v>2.1908668141983289E-2</v>
      </c>
      <c r="Q157" s="33">
        <v>0.62762456231272745</v>
      </c>
      <c r="R157" s="33">
        <v>0.23222108805570915</v>
      </c>
      <c r="S157" s="2">
        <v>0.11922169574957234</v>
      </c>
      <c r="T157" s="9">
        <v>-4.3021954334772572E-2</v>
      </c>
      <c r="U157" s="9">
        <v>-0.25516819400639434</v>
      </c>
      <c r="V157" s="33">
        <v>-1.0584224342759141</v>
      </c>
      <c r="W157" s="9">
        <v>4.4409450000000001</v>
      </c>
      <c r="X157" s="9">
        <v>2.3696849999999996</v>
      </c>
      <c r="Y157" s="9">
        <v>1.87406554035663</v>
      </c>
      <c r="Z157" s="17">
        <v>41058280</v>
      </c>
      <c r="AA157" s="6">
        <v>42718</v>
      </c>
      <c r="AB157" s="7">
        <v>0.26944444444444443</v>
      </c>
      <c r="AC157">
        <v>-1856</v>
      </c>
      <c r="AD157">
        <v>413</v>
      </c>
      <c r="AE157">
        <v>11</v>
      </c>
      <c r="AF157">
        <v>-76</v>
      </c>
      <c r="AG157" t="s">
        <v>201</v>
      </c>
      <c r="AH157">
        <v>179</v>
      </c>
      <c r="AI157" t="s">
        <v>234</v>
      </c>
      <c r="AJ157">
        <v>1.63</v>
      </c>
      <c r="AK157">
        <v>5.82</v>
      </c>
      <c r="AL157">
        <v>3.61</v>
      </c>
      <c r="AM157">
        <v>0.68</v>
      </c>
      <c r="AN157">
        <v>57.14</v>
      </c>
      <c r="AO157">
        <v>0.36</v>
      </c>
      <c r="AP157">
        <v>28.04</v>
      </c>
      <c r="AQ157">
        <v>0.48</v>
      </c>
      <c r="AR157">
        <v>97.76</v>
      </c>
      <c r="AT157" t="s">
        <v>223</v>
      </c>
      <c r="AU157" s="2">
        <f t="shared" si="63"/>
        <v>1.2430430045010299</v>
      </c>
      <c r="AV157" s="2">
        <f t="shared" si="64"/>
        <v>0.35110802034246458</v>
      </c>
      <c r="AW157" s="2">
        <f t="shared" si="65"/>
        <v>-2.3814041266511099</v>
      </c>
      <c r="AX157" s="2">
        <f t="shared" si="66"/>
        <v>0.25753555409517781</v>
      </c>
      <c r="AY157" s="2">
        <f t="shared" si="67"/>
        <v>3.61</v>
      </c>
      <c r="AZ157" s="2">
        <f t="shared" si="68"/>
        <v>0.18049999999999999</v>
      </c>
      <c r="BA157" s="2">
        <f t="shared" si="69"/>
        <v>0.68</v>
      </c>
      <c r="BB157" s="2">
        <f t="shared" si="70"/>
        <v>3.4000000000000002E-2</v>
      </c>
      <c r="BC157" s="2">
        <f t="shared" si="71"/>
        <v>0.62762456231272745</v>
      </c>
      <c r="BD157" s="2">
        <f t="shared" si="72"/>
        <v>0.23222108805570915</v>
      </c>
      <c r="BE157" t="s">
        <v>314</v>
      </c>
    </row>
    <row r="158" spans="1:62" x14ac:dyDescent="0.2">
      <c r="A158" t="s">
        <v>729</v>
      </c>
      <c r="B158" t="s">
        <v>204</v>
      </c>
      <c r="C158" t="s">
        <v>523</v>
      </c>
      <c r="D158">
        <f t="shared" si="62"/>
        <v>6</v>
      </c>
      <c r="E158" s="9">
        <v>-2.7485329053512642</v>
      </c>
      <c r="F158" s="9">
        <v>0.30770830746324496</v>
      </c>
      <c r="G158" s="33">
        <v>-0.77831717406795509</v>
      </c>
      <c r="H158" s="33">
        <v>0.39557462462176068</v>
      </c>
      <c r="I158" s="33">
        <v>0.65091993671470227</v>
      </c>
      <c r="J158" s="33">
        <v>0.38699870837393174</v>
      </c>
      <c r="K158" s="9">
        <v>-2.9719349873568524</v>
      </c>
      <c r="L158">
        <v>0.52100000000000002</v>
      </c>
      <c r="M158" s="9">
        <v>-2.7252778880391677</v>
      </c>
      <c r="N158">
        <v>0.308</v>
      </c>
      <c r="O158" s="9">
        <v>-1.1798716946136045</v>
      </c>
      <c r="P158" s="17">
        <v>3.0011216380471294E-2</v>
      </c>
      <c r="Q158" s="33">
        <v>0.84465513800548031</v>
      </c>
      <c r="R158" s="33">
        <v>0.31252240106202772</v>
      </c>
      <c r="S158" s="2">
        <v>9.3422318777758695E-2</v>
      </c>
      <c r="T158" s="9">
        <v>-2.4656850602258751E-2</v>
      </c>
      <c r="U158" s="9">
        <v>-0.22401780230663082</v>
      </c>
      <c r="V158" s="33">
        <v>-0.99926023649878892</v>
      </c>
      <c r="W158" s="9">
        <v>4.6426210000000001</v>
      </c>
      <c r="X158" s="9">
        <v>2.4120080000000002</v>
      </c>
      <c r="Y158" s="9">
        <v>1.9247950255554707</v>
      </c>
      <c r="Z158" s="17">
        <v>57765440</v>
      </c>
      <c r="AA158" s="6">
        <v>42718</v>
      </c>
      <c r="AB158" s="7">
        <v>0.33888888888888885</v>
      </c>
      <c r="AC158">
        <v>-1705</v>
      </c>
      <c r="AD158">
        <v>-1224</v>
      </c>
      <c r="AE158">
        <v>11</v>
      </c>
      <c r="AF158">
        <v>-75</v>
      </c>
      <c r="AG158" t="s">
        <v>201</v>
      </c>
      <c r="AH158">
        <v>179</v>
      </c>
      <c r="AI158" t="s">
        <v>241</v>
      </c>
      <c r="AJ158">
        <v>1.76</v>
      </c>
      <c r="AK158">
        <v>3.88</v>
      </c>
      <c r="AL158">
        <v>2.1800000000000002</v>
      </c>
      <c r="AM158">
        <v>0.67</v>
      </c>
      <c r="AN158">
        <v>61.41</v>
      </c>
      <c r="AO158">
        <v>0.56000000000000005</v>
      </c>
      <c r="AP158">
        <v>25.45</v>
      </c>
      <c r="AQ158">
        <v>2.61</v>
      </c>
      <c r="AR158">
        <v>98.51</v>
      </c>
      <c r="AT158" t="s">
        <v>223</v>
      </c>
      <c r="AU158" s="2">
        <f t="shared" si="63"/>
        <v>0.65091993671470227</v>
      </c>
      <c r="AV158" s="2">
        <f t="shared" si="64"/>
        <v>0.38699870837393174</v>
      </c>
      <c r="AW158" s="2">
        <f t="shared" si="65"/>
        <v>-2.7485329053512642</v>
      </c>
      <c r="AX158" s="2">
        <f t="shared" si="66"/>
        <v>0.30770830746324496</v>
      </c>
      <c r="AY158" s="2">
        <f t="shared" si="67"/>
        <v>2.1800000000000002</v>
      </c>
      <c r="AZ158" s="2">
        <f t="shared" si="68"/>
        <v>0.10900000000000001</v>
      </c>
      <c r="BA158" s="2">
        <f t="shared" si="69"/>
        <v>0.67</v>
      </c>
      <c r="BB158" s="2">
        <f t="shared" si="70"/>
        <v>3.3500000000000002E-2</v>
      </c>
      <c r="BC158" s="2">
        <f t="shared" si="71"/>
        <v>0.84465513800548031</v>
      </c>
      <c r="BD158" s="2">
        <f t="shared" si="72"/>
        <v>0.31252240106202772</v>
      </c>
      <c r="BE158" t="s">
        <v>305</v>
      </c>
    </row>
    <row r="159" spans="1:62" x14ac:dyDescent="0.2">
      <c r="A159" t="s">
        <v>731</v>
      </c>
      <c r="B159" t="s">
        <v>206</v>
      </c>
      <c r="C159" t="s">
        <v>525</v>
      </c>
      <c r="D159">
        <f t="shared" si="62"/>
        <v>7</v>
      </c>
      <c r="E159" s="9">
        <v>-1.5333240928725456</v>
      </c>
      <c r="F159" s="9">
        <v>0.30770830746324496</v>
      </c>
      <c r="G159" s="33">
        <v>0.23919981363107468</v>
      </c>
      <c r="H159" s="33">
        <v>0.40940739970299472</v>
      </c>
      <c r="I159" s="33">
        <v>1.0365283419247984</v>
      </c>
      <c r="J159" s="33">
        <v>0.4011273308689054</v>
      </c>
      <c r="K159" s="9">
        <v>-1.7992579855720556</v>
      </c>
      <c r="L159">
        <v>0.436</v>
      </c>
      <c r="M159" s="9">
        <v>-1.7770619079242851</v>
      </c>
      <c r="N159">
        <v>0.216</v>
      </c>
      <c r="O159" s="9">
        <v>-0.84144775542681616</v>
      </c>
      <c r="P159" s="17">
        <v>3.0910412769521615E-2</v>
      </c>
      <c r="Q159" s="33">
        <v>0.89150436483716033</v>
      </c>
      <c r="R159" s="33">
        <v>0.32985661498974933</v>
      </c>
      <c r="S159" s="2">
        <v>0.15289178630044306</v>
      </c>
      <c r="T159" s="9">
        <v>-6.698976977176703E-2</v>
      </c>
      <c r="U159" s="9">
        <v>-0.2663422817370531</v>
      </c>
      <c r="V159" s="33">
        <v>-0.99926023649878892</v>
      </c>
      <c r="W159" s="9">
        <v>4.3126689999999996</v>
      </c>
      <c r="X159" s="9">
        <v>2.353726</v>
      </c>
      <c r="Y159" s="9">
        <v>1.8322731702840516</v>
      </c>
      <c r="Z159" s="17">
        <v>56636320</v>
      </c>
      <c r="AA159" s="6">
        <v>42718</v>
      </c>
      <c r="AB159" s="7">
        <v>0.35069444444444442</v>
      </c>
      <c r="AC159">
        <v>-1306</v>
      </c>
      <c r="AD159">
        <v>-1033</v>
      </c>
      <c r="AE159">
        <v>9</v>
      </c>
      <c r="AF159">
        <v>-77</v>
      </c>
      <c r="AG159" t="s">
        <v>201</v>
      </c>
      <c r="AH159">
        <v>179</v>
      </c>
      <c r="AI159" t="s">
        <v>243</v>
      </c>
      <c r="AJ159">
        <v>3.33</v>
      </c>
      <c r="AK159">
        <v>6.26</v>
      </c>
      <c r="AL159">
        <v>3.1</v>
      </c>
      <c r="AM159">
        <v>0.7</v>
      </c>
      <c r="AN159">
        <v>57.54</v>
      </c>
      <c r="AO159">
        <v>0.41</v>
      </c>
      <c r="AP159">
        <v>27.37</v>
      </c>
      <c r="AQ159">
        <v>0.28000000000000003</v>
      </c>
      <c r="AR159">
        <v>98.97</v>
      </c>
      <c r="AT159" t="s">
        <v>223</v>
      </c>
      <c r="AU159" s="2">
        <f t="shared" si="63"/>
        <v>1.0365283419247984</v>
      </c>
      <c r="AV159" s="2">
        <f t="shared" si="64"/>
        <v>0.4011273308689054</v>
      </c>
      <c r="AW159" s="2">
        <f t="shared" si="65"/>
        <v>-1.5333240928725456</v>
      </c>
      <c r="AX159" s="2">
        <f t="shared" si="66"/>
        <v>0.30770830746324496</v>
      </c>
      <c r="AY159" s="2">
        <f t="shared" si="67"/>
        <v>3.1</v>
      </c>
      <c r="AZ159" s="2">
        <f t="shared" si="68"/>
        <v>0.15500000000000003</v>
      </c>
      <c r="BA159" s="2">
        <f t="shared" si="69"/>
        <v>0.7</v>
      </c>
      <c r="BB159" s="2">
        <f t="shared" si="70"/>
        <v>3.4999999999999996E-2</v>
      </c>
      <c r="BC159" s="2">
        <f t="shared" si="71"/>
        <v>0.89150436483716033</v>
      </c>
      <c r="BD159" s="2">
        <f t="shared" si="72"/>
        <v>0.32985661498974933</v>
      </c>
      <c r="BE159" t="s">
        <v>309</v>
      </c>
    </row>
    <row r="160" spans="1:62" x14ac:dyDescent="0.2">
      <c r="A160" t="s">
        <v>707</v>
      </c>
      <c r="B160" t="s">
        <v>195</v>
      </c>
      <c r="C160" t="s">
        <v>502</v>
      </c>
      <c r="D160">
        <f t="shared" si="62"/>
        <v>8</v>
      </c>
      <c r="E160" s="9">
        <v>-2.5071707930341969</v>
      </c>
      <c r="F160" s="9">
        <v>0.30770830746324496</v>
      </c>
      <c r="G160" s="33">
        <v>-1.1371020290699141</v>
      </c>
      <c r="H160" s="33">
        <v>0.97930228326594415</v>
      </c>
      <c r="I160" s="33">
        <v>0.16662678330786829</v>
      </c>
      <c r="J160" s="33">
        <v>0.97586970372500859</v>
      </c>
      <c r="K160" s="9">
        <v>-2.7544146423521316</v>
      </c>
      <c r="L160">
        <v>0.39600000000000002</v>
      </c>
      <c r="M160" s="9">
        <v>-4.7901186858522546</v>
      </c>
      <c r="N160">
        <v>0.27500000000000002</v>
      </c>
      <c r="O160" s="9">
        <v>-3.357823071829146</v>
      </c>
      <c r="P160" s="17">
        <v>9.110655664317506E-2</v>
      </c>
      <c r="Q160" s="33">
        <v>2.5643278700963639</v>
      </c>
      <c r="R160" s="33">
        <v>0.94880131193565465</v>
      </c>
      <c r="S160" s="2">
        <v>0.1269300526001543</v>
      </c>
      <c r="T160" s="9">
        <v>-4.8509093552236385E-2</v>
      </c>
      <c r="U160" s="9">
        <v>-0.24786528993347989</v>
      </c>
      <c r="V160" s="33">
        <v>-0.99926023649878892</v>
      </c>
      <c r="W160" s="9">
        <v>4.4523739999999998</v>
      </c>
      <c r="X160" s="9">
        <v>2.4118519999999997</v>
      </c>
      <c r="Y160" s="9">
        <v>1.8460394750590006</v>
      </c>
      <c r="Z160" s="17">
        <v>168186300</v>
      </c>
      <c r="AA160" s="6">
        <v>42718</v>
      </c>
      <c r="AB160" s="7">
        <v>0.40277777777777773</v>
      </c>
      <c r="AC160">
        <v>-710</v>
      </c>
      <c r="AD160">
        <v>-1022</v>
      </c>
      <c r="AE160">
        <v>5</v>
      </c>
      <c r="AF160">
        <v>-78</v>
      </c>
      <c r="AG160" t="s">
        <v>201</v>
      </c>
      <c r="AH160">
        <v>179</v>
      </c>
      <c r="AI160" t="s">
        <v>251</v>
      </c>
      <c r="AJ160">
        <v>1.6</v>
      </c>
      <c r="AK160">
        <v>6.28</v>
      </c>
      <c r="AL160">
        <v>2.79</v>
      </c>
      <c r="AM160">
        <v>0.72</v>
      </c>
      <c r="AN160">
        <v>59.28</v>
      </c>
      <c r="AO160">
        <v>0.33</v>
      </c>
      <c r="AP160">
        <v>24.45</v>
      </c>
      <c r="AQ160">
        <v>1.63</v>
      </c>
      <c r="AR160">
        <v>97.09</v>
      </c>
      <c r="AT160" t="s">
        <v>223</v>
      </c>
      <c r="AU160" s="2">
        <f t="shared" si="63"/>
        <v>0.16662678330786829</v>
      </c>
      <c r="AV160" s="2">
        <f t="shared" si="64"/>
        <v>0.97586970372500859</v>
      </c>
      <c r="AW160" s="2">
        <f t="shared" si="65"/>
        <v>-2.5071707930341969</v>
      </c>
      <c r="AX160" s="2">
        <f t="shared" si="66"/>
        <v>0.30770830746324496</v>
      </c>
      <c r="AY160" s="2">
        <f t="shared" si="67"/>
        <v>2.79</v>
      </c>
      <c r="AZ160" s="2">
        <f t="shared" si="68"/>
        <v>0.13950000000000001</v>
      </c>
      <c r="BA160" s="2">
        <f t="shared" si="69"/>
        <v>0.72</v>
      </c>
      <c r="BB160" s="2">
        <f t="shared" si="70"/>
        <v>3.5999999999999997E-2</v>
      </c>
      <c r="BC160" s="2">
        <f t="shared" si="71"/>
        <v>2.5643278700963639</v>
      </c>
      <c r="BD160" s="2">
        <f t="shared" si="72"/>
        <v>0.94880131193565465</v>
      </c>
      <c r="BE160" t="s">
        <v>302</v>
      </c>
    </row>
    <row r="161" spans="1:62" x14ac:dyDescent="0.2">
      <c r="A161" t="s">
        <v>704</v>
      </c>
      <c r="B161" t="s">
        <v>196</v>
      </c>
      <c r="C161" t="s">
        <v>500</v>
      </c>
      <c r="D161">
        <f t="shared" si="62"/>
        <v>9</v>
      </c>
      <c r="E161" s="9">
        <v>-0.39104753419860749</v>
      </c>
      <c r="F161" s="9">
        <v>0.30770830746324496</v>
      </c>
      <c r="G161" s="33">
        <v>-1.080526096551182</v>
      </c>
      <c r="H161" s="33">
        <v>0.7416052544213021</v>
      </c>
      <c r="I161" s="33">
        <v>-0.87718137876790614</v>
      </c>
      <c r="J161" s="33">
        <v>0.7370665302560746</v>
      </c>
      <c r="K161" s="9">
        <v>-0.67310701020300878</v>
      </c>
      <c r="L161">
        <v>0.40100000000000002</v>
      </c>
      <c r="M161" s="9">
        <v>-4.091223577324226</v>
      </c>
      <c r="N161">
        <v>0.20499999999999999</v>
      </c>
      <c r="O161" s="9">
        <v>-3.7412079320186615</v>
      </c>
      <c r="P161" s="17">
        <v>6.6574671071200034E-2</v>
      </c>
      <c r="Q161" s="33">
        <v>1.8941479230299227</v>
      </c>
      <c r="R161" s="33">
        <v>0.70083473152107145</v>
      </c>
      <c r="S161" s="2">
        <v>0.17513081098487071</v>
      </c>
      <c r="T161" s="9">
        <v>-8.2820461950328494E-2</v>
      </c>
      <c r="U161" s="9">
        <v>-0.28216981781581385</v>
      </c>
      <c r="V161" s="33">
        <v>-0.99926023649878892</v>
      </c>
      <c r="W161" s="9">
        <v>4.303566</v>
      </c>
      <c r="X161" s="9">
        <v>2.385996</v>
      </c>
      <c r="Y161" s="9">
        <v>1.8036769550326153</v>
      </c>
      <c r="Z161" s="17">
        <v>120079200</v>
      </c>
      <c r="AA161" s="6">
        <v>42718</v>
      </c>
      <c r="AB161" s="7">
        <v>0.40833333333333338</v>
      </c>
      <c r="AC161">
        <v>-603</v>
      </c>
      <c r="AD161">
        <v>-1170</v>
      </c>
      <c r="AE161">
        <v>5</v>
      </c>
      <c r="AF161">
        <v>-74</v>
      </c>
      <c r="AG161" t="s">
        <v>201</v>
      </c>
      <c r="AH161">
        <v>179</v>
      </c>
      <c r="AI161" t="s">
        <v>252</v>
      </c>
      <c r="AJ161">
        <v>2.65</v>
      </c>
      <c r="AK161">
        <v>10.63</v>
      </c>
      <c r="AL161">
        <v>0.92</v>
      </c>
      <c r="AM161">
        <v>0.61</v>
      </c>
      <c r="AN161">
        <v>37.840000000000003</v>
      </c>
      <c r="AO161">
        <v>0.2</v>
      </c>
      <c r="AP161">
        <v>43</v>
      </c>
      <c r="AQ161">
        <v>0.51</v>
      </c>
      <c r="AR161">
        <v>96.36</v>
      </c>
      <c r="AT161" t="s">
        <v>223</v>
      </c>
      <c r="AU161" s="2">
        <f t="shared" si="63"/>
        <v>-0.87718137876790614</v>
      </c>
      <c r="AV161" s="2">
        <f t="shared" si="64"/>
        <v>0.7370665302560746</v>
      </c>
      <c r="AW161" s="2">
        <f t="shared" si="65"/>
        <v>-0.39104753419860749</v>
      </c>
      <c r="AX161" s="2">
        <f t="shared" si="66"/>
        <v>0.30770830746324496</v>
      </c>
      <c r="AY161" s="2">
        <f t="shared" si="67"/>
        <v>0.92</v>
      </c>
      <c r="AZ161" s="2">
        <f t="shared" si="68"/>
        <v>4.6000000000000006E-2</v>
      </c>
      <c r="BA161" s="2">
        <f t="shared" si="69"/>
        <v>0.61</v>
      </c>
      <c r="BB161" s="2">
        <f t="shared" si="70"/>
        <v>3.0499999999999999E-2</v>
      </c>
      <c r="BC161" s="2">
        <f t="shared" si="71"/>
        <v>1.8941479230299227</v>
      </c>
      <c r="BD161" s="2">
        <f t="shared" si="72"/>
        <v>0.70083473152107145</v>
      </c>
      <c r="BE161" t="s">
        <v>302</v>
      </c>
    </row>
    <row r="162" spans="1:62" x14ac:dyDescent="0.2">
      <c r="A162" t="s">
        <v>705</v>
      </c>
      <c r="B162" t="s">
        <v>197</v>
      </c>
      <c r="D162">
        <f t="shared" si="62"/>
        <v>9</v>
      </c>
      <c r="E162" s="9">
        <v>-0.50839298182725479</v>
      </c>
      <c r="F162" s="9">
        <v>0.30770830746324496</v>
      </c>
      <c r="G162" s="33">
        <v>-1.1727647314782041</v>
      </c>
      <c r="H162" s="33">
        <v>0.72638519557011605</v>
      </c>
      <c r="I162" s="33">
        <v>-0.90840038092803166</v>
      </c>
      <c r="J162" s="33">
        <v>0.72175076652670089</v>
      </c>
      <c r="K162" s="9">
        <v>-0.79041934648806211</v>
      </c>
      <c r="L162">
        <v>0.42699999999999999</v>
      </c>
      <c r="M162" s="9">
        <v>-4.140422339023007</v>
      </c>
      <c r="N162">
        <v>0.312</v>
      </c>
      <c r="O162" s="9">
        <v>-3.7294042788492145</v>
      </c>
      <c r="P162" s="17">
        <v>6.4478778091893341E-2</v>
      </c>
      <c r="Q162" s="33">
        <v>1.8505648750948247</v>
      </c>
      <c r="R162" s="33">
        <v>0.68470900378508515</v>
      </c>
      <c r="S162" s="2">
        <v>0.17513081098487071</v>
      </c>
      <c r="T162" s="9">
        <v>-8.2820461950328494E-2</v>
      </c>
      <c r="U162" s="9">
        <v>-0.28216981781581385</v>
      </c>
      <c r="V162" s="33">
        <v>-0.99926023649878892</v>
      </c>
      <c r="W162" s="9">
        <v>4.3549610000000003</v>
      </c>
      <c r="X162" s="9">
        <v>2.3653044999999997</v>
      </c>
      <c r="Y162" s="9">
        <v>1.8411840843324827</v>
      </c>
      <c r="Z162" s="17">
        <v>118717300</v>
      </c>
      <c r="AA162" s="6">
        <v>42718</v>
      </c>
      <c r="AB162" s="7">
        <v>0.41319444444444442</v>
      </c>
      <c r="AC162">
        <v>-590</v>
      </c>
      <c r="AD162">
        <v>-1161</v>
      </c>
      <c r="AE162">
        <v>4</v>
      </c>
      <c r="AF162">
        <v>-74</v>
      </c>
      <c r="AG162" t="s">
        <v>201</v>
      </c>
      <c r="AH162">
        <v>179</v>
      </c>
      <c r="AI162" t="s">
        <v>252</v>
      </c>
      <c r="AJ162">
        <v>2.65</v>
      </c>
      <c r="AK162">
        <v>10.63</v>
      </c>
      <c r="AL162">
        <v>0.92</v>
      </c>
      <c r="AM162">
        <v>0.61</v>
      </c>
      <c r="AN162">
        <v>37.840000000000003</v>
      </c>
      <c r="AO162">
        <v>0.2</v>
      </c>
      <c r="AP162">
        <v>43</v>
      </c>
      <c r="AQ162">
        <v>0.51</v>
      </c>
      <c r="AR162">
        <v>96.36</v>
      </c>
      <c r="AT162" t="s">
        <v>223</v>
      </c>
      <c r="AU162" s="2">
        <f t="shared" si="63"/>
        <v>-0.90840038092803166</v>
      </c>
      <c r="AV162" s="2">
        <f t="shared" si="64"/>
        <v>0.72175076652670089</v>
      </c>
      <c r="AW162" s="2">
        <f t="shared" si="65"/>
        <v>-0.50839298182725479</v>
      </c>
      <c r="AX162" s="2">
        <f t="shared" si="66"/>
        <v>0.30770830746324496</v>
      </c>
      <c r="AY162" s="2">
        <f t="shared" si="67"/>
        <v>0.92</v>
      </c>
      <c r="AZ162" s="2">
        <f t="shared" si="68"/>
        <v>4.6000000000000006E-2</v>
      </c>
      <c r="BA162" s="2">
        <f t="shared" si="69"/>
        <v>0.61</v>
      </c>
      <c r="BB162" s="2">
        <f t="shared" si="70"/>
        <v>3.0499999999999999E-2</v>
      </c>
      <c r="BC162" s="2">
        <f t="shared" si="71"/>
        <v>1.8505648750948247</v>
      </c>
      <c r="BD162" s="2">
        <f t="shared" si="72"/>
        <v>0.68470900378508515</v>
      </c>
    </row>
    <row r="163" spans="1:62" x14ac:dyDescent="0.2">
      <c r="A163" t="s">
        <v>722</v>
      </c>
      <c r="B163" t="s">
        <v>198</v>
      </c>
      <c r="C163" t="s">
        <v>517</v>
      </c>
      <c r="D163">
        <f t="shared" si="62"/>
        <v>10</v>
      </c>
      <c r="E163" s="9">
        <v>-1.3461818841339346</v>
      </c>
      <c r="F163" s="9">
        <v>0.30770830746324496</v>
      </c>
      <c r="G163" s="33">
        <v>-0.61252281202461845</v>
      </c>
      <c r="H163" s="33">
        <v>0.50368697448513811</v>
      </c>
      <c r="I163" s="33">
        <v>8.7491767725027536E-2</v>
      </c>
      <c r="J163" s="33">
        <v>0.49698016550405383</v>
      </c>
      <c r="K163" s="9">
        <v>-1.6657037845474902</v>
      </c>
      <c r="L163">
        <v>0.46100000000000002</v>
      </c>
      <c r="M163" s="9">
        <v>-2.9528296503787383</v>
      </c>
      <c r="N163">
        <v>0.23499999999999999</v>
      </c>
      <c r="O163" s="9">
        <v>-2.0866636824140432</v>
      </c>
      <c r="P163" s="17">
        <v>4.1055607748044731E-2</v>
      </c>
      <c r="Q163" s="33">
        <v>1.193149228909133</v>
      </c>
      <c r="R163" s="33">
        <v>0.44146521469637923</v>
      </c>
      <c r="S163" s="2">
        <v>0.22821883120482106</v>
      </c>
      <c r="T163" s="9">
        <v>-0.12061079306407405</v>
      </c>
      <c r="U163" s="9">
        <v>-0.31995261482742343</v>
      </c>
      <c r="V163" s="33">
        <v>-0.99926023649878892</v>
      </c>
      <c r="W163" s="9">
        <v>4.3543960000000004</v>
      </c>
      <c r="X163" s="9">
        <v>2.3358895</v>
      </c>
      <c r="Y163" s="9">
        <v>1.8641275625409508</v>
      </c>
      <c r="Z163" s="17">
        <v>76532890</v>
      </c>
      <c r="AA163" s="6">
        <v>42718</v>
      </c>
      <c r="AB163" s="7">
        <v>0.41875000000000001</v>
      </c>
      <c r="AC163">
        <v>-634</v>
      </c>
      <c r="AD163">
        <v>-1032</v>
      </c>
      <c r="AE163">
        <v>2</v>
      </c>
      <c r="AF163">
        <v>-78</v>
      </c>
      <c r="AG163" t="s">
        <v>201</v>
      </c>
      <c r="AH163">
        <v>179</v>
      </c>
      <c r="AI163" t="s">
        <v>253</v>
      </c>
      <c r="AJ163">
        <v>8.34</v>
      </c>
      <c r="AK163">
        <v>5.58</v>
      </c>
      <c r="AL163">
        <v>2.9</v>
      </c>
      <c r="AM163">
        <v>0.59</v>
      </c>
      <c r="AN163">
        <v>58.99</v>
      </c>
      <c r="AO163">
        <v>0.41</v>
      </c>
      <c r="AP163">
        <v>21.1</v>
      </c>
      <c r="AQ163">
        <v>0.37</v>
      </c>
      <c r="AR163">
        <v>98.27</v>
      </c>
      <c r="AT163" t="s">
        <v>223</v>
      </c>
      <c r="AU163" s="2">
        <f t="shared" si="63"/>
        <v>8.7491767725027536E-2</v>
      </c>
      <c r="AV163" s="2">
        <f t="shared" si="64"/>
        <v>0.49698016550405383</v>
      </c>
      <c r="AW163" s="2">
        <f t="shared" si="65"/>
        <v>-1.3461818841339346</v>
      </c>
      <c r="AX163" s="2">
        <f t="shared" si="66"/>
        <v>0.30770830746324496</v>
      </c>
      <c r="AY163" s="2">
        <f t="shared" si="67"/>
        <v>2.9</v>
      </c>
      <c r="AZ163" s="2">
        <f t="shared" si="68"/>
        <v>0.14499999999999999</v>
      </c>
      <c r="BA163" s="2">
        <f t="shared" si="69"/>
        <v>0.59</v>
      </c>
      <c r="BB163" s="2">
        <f t="shared" si="70"/>
        <v>2.9499999999999998E-2</v>
      </c>
      <c r="BC163" s="2">
        <f t="shared" si="71"/>
        <v>1.193149228909133</v>
      </c>
      <c r="BD163" s="2">
        <f t="shared" si="72"/>
        <v>0.44146521469637923</v>
      </c>
      <c r="BE163" t="s">
        <v>303</v>
      </c>
    </row>
    <row r="164" spans="1:62" x14ac:dyDescent="0.2">
      <c r="A164" t="s">
        <v>713</v>
      </c>
      <c r="B164" t="s">
        <v>14</v>
      </c>
      <c r="C164" t="s">
        <v>508</v>
      </c>
      <c r="D164">
        <f t="shared" si="62"/>
        <v>11</v>
      </c>
      <c r="E164" s="9">
        <v>3.5571475669220476</v>
      </c>
      <c r="F164" s="9">
        <v>0.30433546347082718</v>
      </c>
      <c r="G164" s="33">
        <v>1.1905465682371386</v>
      </c>
      <c r="H164" s="33">
        <v>0.58829370116601765</v>
      </c>
      <c r="I164" s="33">
        <v>-0.65917016656232619</v>
      </c>
      <c r="J164" s="33">
        <v>0.58732836106263631</v>
      </c>
      <c r="K164" s="9">
        <v>2.4716221744846294</v>
      </c>
      <c r="L164">
        <v>0.39800000000000002</v>
      </c>
      <c r="M164" s="9">
        <v>-1.8758373539319559</v>
      </c>
      <c r="N164">
        <v>0.28199999999999997</v>
      </c>
      <c r="O164" s="9">
        <v>-3.1610808846639635</v>
      </c>
      <c r="P164" s="17">
        <v>5.3704641594626124E-2</v>
      </c>
      <c r="Q164" s="33">
        <v>1.4774041523364263</v>
      </c>
      <c r="R164" s="33">
        <v>0.54663953636447771</v>
      </c>
      <c r="S164" s="2">
        <v>0.25620954861442469</v>
      </c>
      <c r="T164" s="9">
        <v>-0.14053578696359587</v>
      </c>
      <c r="U164" s="9">
        <v>-1.0816777052199411</v>
      </c>
      <c r="V164" s="33">
        <v>-1.0465877936168686</v>
      </c>
      <c r="W164" s="9">
        <v>4.66404</v>
      </c>
      <c r="X164" s="9">
        <v>2.46767</v>
      </c>
      <c r="Y164" s="9">
        <v>1.8900582330700619</v>
      </c>
      <c r="Z164" s="17">
        <v>101504900</v>
      </c>
      <c r="AA164" s="6">
        <v>42717</v>
      </c>
      <c r="AB164" s="7">
        <v>0.7909722222222223</v>
      </c>
      <c r="AC164">
        <v>150</v>
      </c>
      <c r="AD164">
        <v>78</v>
      </c>
      <c r="AE164">
        <v>-15</v>
      </c>
      <c r="AF164">
        <v>-24</v>
      </c>
      <c r="AG164" t="s">
        <v>201</v>
      </c>
      <c r="AH164">
        <v>218</v>
      </c>
      <c r="AI164" t="s">
        <v>271</v>
      </c>
      <c r="AJ164">
        <v>6.76</v>
      </c>
      <c r="AK164">
        <v>12.44</v>
      </c>
      <c r="AL164">
        <v>1.26</v>
      </c>
      <c r="AM164">
        <v>0.32</v>
      </c>
      <c r="AN164">
        <v>46.04</v>
      </c>
      <c r="AO164">
        <v>0</v>
      </c>
      <c r="AP164">
        <v>33.770000000000003</v>
      </c>
      <c r="AQ164">
        <v>0</v>
      </c>
      <c r="AR164">
        <v>100.6</v>
      </c>
      <c r="AT164" t="s">
        <v>257</v>
      </c>
      <c r="AU164" s="2">
        <f t="shared" si="63"/>
        <v>-0.65917016656232619</v>
      </c>
      <c r="AV164" s="2">
        <f t="shared" si="64"/>
        <v>0.58732836106263631</v>
      </c>
      <c r="AW164" s="2">
        <f t="shared" si="65"/>
        <v>3.5571475669220476</v>
      </c>
      <c r="AX164" s="2">
        <f t="shared" si="66"/>
        <v>0.30433546347082718</v>
      </c>
      <c r="AY164" s="2">
        <f t="shared" si="67"/>
        <v>1.26</v>
      </c>
      <c r="AZ164" s="2">
        <f t="shared" si="68"/>
        <v>6.3E-2</v>
      </c>
      <c r="BA164" s="2">
        <f t="shared" si="69"/>
        <v>0.32</v>
      </c>
      <c r="BB164" s="2">
        <f t="shared" si="70"/>
        <v>1.6E-2</v>
      </c>
      <c r="BC164" s="2">
        <f t="shared" si="71"/>
        <v>1.4774041523364263</v>
      </c>
      <c r="BD164" s="2">
        <f t="shared" si="72"/>
        <v>0.54663953636447771</v>
      </c>
      <c r="BF164" t="str">
        <f>VLOOKUP(C164,[1]Data!$E$5:$H$194,4,FALSE)</f>
        <v>OtC</v>
      </c>
      <c r="BG164">
        <v>681.13300000000004</v>
      </c>
      <c r="BH164">
        <v>83.063850000000002</v>
      </c>
      <c r="BI164">
        <v>564.78</v>
      </c>
      <c r="BJ164">
        <v>234.8561</v>
      </c>
    </row>
    <row r="165" spans="1:62" x14ac:dyDescent="0.2">
      <c r="A165" t="s">
        <v>697</v>
      </c>
      <c r="B165" t="s">
        <v>17</v>
      </c>
      <c r="C165" t="s">
        <v>493</v>
      </c>
      <c r="D165">
        <f t="shared" si="62"/>
        <v>12</v>
      </c>
      <c r="E165" s="9">
        <v>-14.930149393227566</v>
      </c>
      <c r="F165" s="9">
        <v>0.26057244838428251</v>
      </c>
      <c r="G165" s="33">
        <v>-10.691533585956204</v>
      </c>
      <c r="H165" s="33">
        <v>0.76854309505774465</v>
      </c>
      <c r="I165" s="33">
        <v>-2.9278559014778693</v>
      </c>
      <c r="J165" s="33">
        <v>0.73529557486105346</v>
      </c>
      <c r="K165" s="9">
        <v>-15.717119054881692</v>
      </c>
      <c r="L165">
        <v>1.2749999999999999</v>
      </c>
      <c r="M165" s="9">
        <v>-13.967532146546208</v>
      </c>
      <c r="N165">
        <v>1.55</v>
      </c>
      <c r="O165" s="9">
        <v>-5.7946302380077288</v>
      </c>
      <c r="P165" s="17">
        <v>6.4155989089706683E-2</v>
      </c>
      <c r="Q165" s="33">
        <v>1.8689633384541502</v>
      </c>
      <c r="R165" s="33">
        <v>0.69151643522803552</v>
      </c>
      <c r="S165" s="2">
        <v>1.6328543597387762E-2</v>
      </c>
      <c r="T165" s="9">
        <v>3.0221807121353757E-2</v>
      </c>
      <c r="U165" s="9">
        <v>-0.79889731796112251</v>
      </c>
      <c r="V165" s="33">
        <v>-1.0349410279595705</v>
      </c>
      <c r="W165" s="9">
        <v>0.48523810000000001</v>
      </c>
      <c r="X165" s="9">
        <v>2.3302955000000001</v>
      </c>
      <c r="Y165" s="9">
        <v>0.20823028667394328</v>
      </c>
      <c r="Z165" s="17">
        <v>13359220</v>
      </c>
      <c r="AA165" s="6">
        <v>42717</v>
      </c>
      <c r="AB165" s="7">
        <v>0.8340277777777777</v>
      </c>
      <c r="AC165">
        <v>-38</v>
      </c>
      <c r="AD165">
        <v>-1035</v>
      </c>
      <c r="AE165">
        <v>-8</v>
      </c>
      <c r="AF165">
        <v>-22</v>
      </c>
      <c r="AG165" t="s">
        <v>201</v>
      </c>
      <c r="AH165">
        <v>218</v>
      </c>
      <c r="AI165" t="s">
        <v>274</v>
      </c>
      <c r="AJ165">
        <v>0.52</v>
      </c>
      <c r="AK165">
        <v>0.59</v>
      </c>
      <c r="AL165">
        <v>2.4700000000000002</v>
      </c>
      <c r="AM165">
        <v>0.49</v>
      </c>
      <c r="AN165">
        <v>29.42</v>
      </c>
      <c r="AO165">
        <v>0</v>
      </c>
      <c r="AP165">
        <v>54.1</v>
      </c>
      <c r="AQ165">
        <v>0</v>
      </c>
      <c r="AR165">
        <v>87.59</v>
      </c>
      <c r="AT165" t="s">
        <v>257</v>
      </c>
      <c r="AU165" s="2">
        <f t="shared" si="63"/>
        <v>-2.9278559014778693</v>
      </c>
      <c r="AV165" s="2">
        <f t="shared" si="64"/>
        <v>0.73529557486105346</v>
      </c>
      <c r="AW165" s="2">
        <f t="shared" si="65"/>
        <v>-14.930149393227566</v>
      </c>
      <c r="AX165" s="2">
        <f t="shared" si="66"/>
        <v>0.26057244838428251</v>
      </c>
      <c r="AY165" s="2">
        <f t="shared" si="67"/>
        <v>2.4700000000000002</v>
      </c>
      <c r="AZ165" s="2">
        <f t="shared" si="68"/>
        <v>0.12350000000000001</v>
      </c>
      <c r="BA165" s="2">
        <f t="shared" si="69"/>
        <v>0.49</v>
      </c>
      <c r="BB165" s="2">
        <f t="shared" si="70"/>
        <v>2.4500000000000001E-2</v>
      </c>
      <c r="BC165" s="2">
        <f t="shared" si="71"/>
        <v>1.8689633384541502</v>
      </c>
      <c r="BD165" s="2">
        <f t="shared" si="72"/>
        <v>0.69151643522803552</v>
      </c>
      <c r="BE165" t="s">
        <v>302</v>
      </c>
      <c r="BF165" t="str">
        <f>VLOOKUP(C165,[1]Data!$E$5:$H$194,4,FALSE)</f>
        <v>OtC</v>
      </c>
      <c r="BG165" t="s">
        <v>318</v>
      </c>
      <c r="BH165" t="s">
        <v>318</v>
      </c>
      <c r="BI165" t="s">
        <v>318</v>
      </c>
      <c r="BJ165" t="s">
        <v>318</v>
      </c>
    </row>
    <row r="166" spans="1:62" x14ac:dyDescent="0.2">
      <c r="A166" t="s">
        <v>732</v>
      </c>
      <c r="B166" t="s">
        <v>18</v>
      </c>
      <c r="C166" t="s">
        <v>526</v>
      </c>
      <c r="D166">
        <f t="shared" si="62"/>
        <v>13</v>
      </c>
      <c r="E166" s="9">
        <v>-1.977125538279334</v>
      </c>
      <c r="F166" s="9">
        <v>0.26057244838428251</v>
      </c>
      <c r="G166" s="33">
        <v>-5.0374046823620233E-2</v>
      </c>
      <c r="H166" s="33">
        <v>0.46081466557281975</v>
      </c>
      <c r="I166" s="33">
        <v>0.97773123308163346</v>
      </c>
      <c r="J166" s="33">
        <v>0.40292834283070639</v>
      </c>
      <c r="K166" s="9">
        <v>-2.8506124055613307</v>
      </c>
      <c r="L166">
        <v>0.41099999999999998</v>
      </c>
      <c r="M166" s="9">
        <v>-2.3818207098375384</v>
      </c>
      <c r="N166">
        <v>0.30499999999999999</v>
      </c>
      <c r="O166" s="9">
        <v>-0.89950225894564628</v>
      </c>
      <c r="P166" s="17">
        <v>2.9313773906165966E-2</v>
      </c>
      <c r="Q166" s="33">
        <v>0.85418510470998876</v>
      </c>
      <c r="R166" s="33">
        <v>0.31604848874269587</v>
      </c>
      <c r="S166" s="2">
        <v>0.12363212278135216</v>
      </c>
      <c r="T166" s="9">
        <v>-4.6161485573523467E-2</v>
      </c>
      <c r="U166" s="9">
        <v>-0.87521728172113011</v>
      </c>
      <c r="V166" s="33">
        <v>-1.0349410279595705</v>
      </c>
      <c r="W166" s="9">
        <v>4.501341</v>
      </c>
      <c r="X166" s="9">
        <v>2.3296695000000001</v>
      </c>
      <c r="Y166" s="9">
        <v>1.9321800796207358</v>
      </c>
      <c r="Z166" s="17">
        <v>56639490</v>
      </c>
      <c r="AA166" s="6">
        <v>42717</v>
      </c>
      <c r="AB166" s="7">
        <v>0.83888888888888891</v>
      </c>
      <c r="AC166">
        <v>-142</v>
      </c>
      <c r="AD166">
        <v>-1036</v>
      </c>
      <c r="AE166">
        <v>-13</v>
      </c>
      <c r="AF166">
        <v>-22</v>
      </c>
      <c r="AG166" t="s">
        <v>201</v>
      </c>
      <c r="AH166">
        <v>218</v>
      </c>
      <c r="AI166" t="s">
        <v>275</v>
      </c>
      <c r="AJ166">
        <v>2.2799999999999998</v>
      </c>
      <c r="AK166">
        <v>5.49</v>
      </c>
      <c r="AL166">
        <v>4.01</v>
      </c>
      <c r="AM166">
        <v>0.76</v>
      </c>
      <c r="AN166">
        <v>57.45</v>
      </c>
      <c r="AO166">
        <v>0.76</v>
      </c>
      <c r="AP166">
        <v>29.34</v>
      </c>
      <c r="AQ166">
        <v>0.44</v>
      </c>
      <c r="AR166">
        <v>100.52</v>
      </c>
      <c r="AT166" t="s">
        <v>257</v>
      </c>
      <c r="AU166" s="2">
        <f t="shared" si="63"/>
        <v>0.97773123308163346</v>
      </c>
      <c r="AV166" s="2">
        <f t="shared" si="64"/>
        <v>0.40292834283070639</v>
      </c>
      <c r="AW166" s="2">
        <f t="shared" si="65"/>
        <v>-1.977125538279334</v>
      </c>
      <c r="AX166" s="2">
        <f t="shared" si="66"/>
        <v>0.26057244838428251</v>
      </c>
      <c r="AY166" s="2">
        <f t="shared" si="67"/>
        <v>4.01</v>
      </c>
      <c r="AZ166" s="2">
        <f t="shared" si="68"/>
        <v>0.20050000000000001</v>
      </c>
      <c r="BA166" s="2">
        <f t="shared" si="69"/>
        <v>0.76</v>
      </c>
      <c r="BB166" s="2">
        <f t="shared" si="70"/>
        <v>3.8000000000000006E-2</v>
      </c>
      <c r="BC166" s="2">
        <f t="shared" si="71"/>
        <v>0.85418510470998876</v>
      </c>
      <c r="BD166" s="2">
        <f t="shared" si="72"/>
        <v>0.31604848874269587</v>
      </c>
      <c r="BE166" t="s">
        <v>314</v>
      </c>
      <c r="BF166" t="str">
        <f>VLOOKUP(C166,[1]Data!$E$5:$H$194,4,FALSE)</f>
        <v>EC</v>
      </c>
      <c r="BG166">
        <v>681.61900000000003</v>
      </c>
      <c r="BH166">
        <v>80.41149999999999</v>
      </c>
      <c r="BI166">
        <v>537.74700000000007</v>
      </c>
      <c r="BJ166">
        <v>56.918700000000001</v>
      </c>
    </row>
    <row r="167" spans="1:62" x14ac:dyDescent="0.2">
      <c r="A167" t="s">
        <v>730</v>
      </c>
      <c r="B167" t="s">
        <v>23</v>
      </c>
      <c r="C167" t="s">
        <v>524</v>
      </c>
      <c r="D167">
        <f t="shared" si="62"/>
        <v>14</v>
      </c>
      <c r="E167" s="9">
        <v>-1.9070524356855634</v>
      </c>
      <c r="F167" s="9">
        <v>0.26057244838428251</v>
      </c>
      <c r="G167" s="33">
        <v>-0.13615666315736075</v>
      </c>
      <c r="H167" s="33">
        <v>0.45471677503358027</v>
      </c>
      <c r="I167" s="33">
        <v>0.85551060339913221</v>
      </c>
      <c r="J167" s="33">
        <v>0.39593994361045365</v>
      </c>
      <c r="K167" s="9">
        <v>-2.7974714311756754</v>
      </c>
      <c r="L167">
        <v>0.52500000000000002</v>
      </c>
      <c r="M167" s="9">
        <v>-2.4524103630040259</v>
      </c>
      <c r="N167">
        <v>0.318</v>
      </c>
      <c r="O167" s="9">
        <v>-0.99772521879267462</v>
      </c>
      <c r="P167" s="17">
        <v>3.046794884380916E-2</v>
      </c>
      <c r="Q167" s="33">
        <v>0.82997107470914255</v>
      </c>
      <c r="R167" s="33">
        <v>0.30708929764238274</v>
      </c>
      <c r="S167" s="2">
        <v>0.14739728142203778</v>
      </c>
      <c r="T167" s="9">
        <v>-6.3078545397590891E-2</v>
      </c>
      <c r="U167" s="9">
        <v>-0.89212031571117567</v>
      </c>
      <c r="V167" s="33">
        <v>-1.0349410279595705</v>
      </c>
      <c r="W167" s="9">
        <v>4.4796930000000001</v>
      </c>
      <c r="X167" s="9">
        <v>2.4920390000000001</v>
      </c>
      <c r="Y167" s="9">
        <v>1.7976014821597897</v>
      </c>
      <c r="Z167" s="17">
        <v>54769230</v>
      </c>
      <c r="AA167" s="6">
        <v>42717</v>
      </c>
      <c r="AB167" s="7">
        <v>0.86597222222222225</v>
      </c>
      <c r="AC167">
        <v>-840</v>
      </c>
      <c r="AD167">
        <v>-944</v>
      </c>
      <c r="AE167">
        <v>-10</v>
      </c>
      <c r="AF167">
        <v>-22</v>
      </c>
      <c r="AG167" t="s">
        <v>201</v>
      </c>
      <c r="AH167">
        <v>218</v>
      </c>
      <c r="AI167" t="s">
        <v>280</v>
      </c>
      <c r="AJ167">
        <v>3</v>
      </c>
      <c r="AK167">
        <v>6.43</v>
      </c>
      <c r="AL167">
        <v>3.19</v>
      </c>
      <c r="AM167">
        <v>0.83</v>
      </c>
      <c r="AN167">
        <v>60.08</v>
      </c>
      <c r="AO167">
        <v>0.77</v>
      </c>
      <c r="AP167">
        <v>26.55</v>
      </c>
      <c r="AQ167">
        <v>0.4</v>
      </c>
      <c r="AR167">
        <v>101.25</v>
      </c>
      <c r="AT167" t="s">
        <v>257</v>
      </c>
      <c r="AU167" s="2">
        <f t="shared" si="63"/>
        <v>0.85551060339913221</v>
      </c>
      <c r="AV167" s="2">
        <f t="shared" si="64"/>
        <v>0.39593994361045365</v>
      </c>
      <c r="AW167" s="2">
        <f t="shared" si="65"/>
        <v>-1.9070524356855634</v>
      </c>
      <c r="AX167" s="2">
        <f t="shared" si="66"/>
        <v>0.26057244838428251</v>
      </c>
      <c r="AY167" s="2">
        <f t="shared" si="67"/>
        <v>3.19</v>
      </c>
      <c r="AZ167" s="2">
        <f t="shared" si="68"/>
        <v>0.1595</v>
      </c>
      <c r="BA167" s="2">
        <f t="shared" si="69"/>
        <v>0.83</v>
      </c>
      <c r="BB167" s="2">
        <f t="shared" si="70"/>
        <v>4.1500000000000002E-2</v>
      </c>
      <c r="BC167" s="2">
        <f t="shared" si="71"/>
        <v>0.82997107470914255</v>
      </c>
      <c r="BD167" s="2">
        <f t="shared" si="72"/>
        <v>0.30708929764238274</v>
      </c>
      <c r="BE167" t="s">
        <v>309</v>
      </c>
      <c r="BF167" t="str">
        <f>VLOOKUP(C167,[1]Data!$E$5:$H$194,4,FALSE)</f>
        <v>EC</v>
      </c>
      <c r="BG167">
        <v>678.91449999999998</v>
      </c>
      <c r="BH167">
        <v>50.655749999999998</v>
      </c>
      <c r="BI167">
        <v>546.50149999999996</v>
      </c>
      <c r="BJ167">
        <v>84.392049999999998</v>
      </c>
    </row>
    <row r="168" spans="1:62" x14ac:dyDescent="0.2">
      <c r="A168" t="s">
        <v>733</v>
      </c>
      <c r="B168" t="s">
        <v>24</v>
      </c>
      <c r="C168" t="s">
        <v>527</v>
      </c>
      <c r="D168">
        <f t="shared" si="62"/>
        <v>15</v>
      </c>
      <c r="E168" s="9">
        <v>-4.2651469405065034</v>
      </c>
      <c r="F168" s="9">
        <v>0.26057244838428251</v>
      </c>
      <c r="G168" s="33">
        <v>-1.2107262040915723</v>
      </c>
      <c r="H168" s="33">
        <v>0.4066888247770854</v>
      </c>
      <c r="I168" s="33">
        <v>1.0071502049718095</v>
      </c>
      <c r="J168" s="33">
        <v>0.33970118287676954</v>
      </c>
      <c r="K168" s="9">
        <v>-5.1365208117419936</v>
      </c>
      <c r="L168">
        <v>0.214</v>
      </c>
      <c r="M168" s="9">
        <v>-3.3114721274744721</v>
      </c>
      <c r="N168">
        <v>0.185</v>
      </c>
      <c r="O168" s="9">
        <v>-0.64048130536863512</v>
      </c>
      <c r="P168" s="17">
        <v>2.2874487650169317E-2</v>
      </c>
      <c r="Q168" s="33">
        <v>0.6218113190467518</v>
      </c>
      <c r="R168" s="33">
        <v>0.23007018804729817</v>
      </c>
      <c r="S168" s="2">
        <v>0.12347612562049763</v>
      </c>
      <c r="T168" s="9">
        <v>-4.6050440099665677E-2</v>
      </c>
      <c r="U168" s="9">
        <v>-0.87510632831433455</v>
      </c>
      <c r="V168" s="33">
        <v>-1.0349410279595705</v>
      </c>
      <c r="W168" s="9">
        <v>4.5671780000000002</v>
      </c>
      <c r="X168" s="9">
        <v>2.4972805</v>
      </c>
      <c r="Y168" s="9">
        <v>1.828860634598316</v>
      </c>
      <c r="Z168" s="17">
        <v>41834250</v>
      </c>
      <c r="AA168" s="6">
        <v>42717</v>
      </c>
      <c r="AB168" s="7">
        <v>0.87152777777777779</v>
      </c>
      <c r="AC168">
        <v>-929</v>
      </c>
      <c r="AD168">
        <v>-950</v>
      </c>
      <c r="AE168">
        <v>-10</v>
      </c>
      <c r="AF168">
        <v>-20</v>
      </c>
      <c r="AG168" t="s">
        <v>201</v>
      </c>
      <c r="AH168">
        <v>218</v>
      </c>
      <c r="AI168" t="s">
        <v>281</v>
      </c>
      <c r="AJ168">
        <v>1.88</v>
      </c>
      <c r="AK168">
        <v>5.87</v>
      </c>
      <c r="AL168">
        <v>3.29</v>
      </c>
      <c r="AM168">
        <v>0.73</v>
      </c>
      <c r="AN168">
        <v>66.05</v>
      </c>
      <c r="AO168">
        <v>1.17</v>
      </c>
      <c r="AP168">
        <v>20.07</v>
      </c>
      <c r="AQ168">
        <v>1.3</v>
      </c>
      <c r="AR168">
        <v>100.37</v>
      </c>
      <c r="AT168" t="s">
        <v>257</v>
      </c>
      <c r="AU168" s="2">
        <f t="shared" si="63"/>
        <v>1.0071502049718095</v>
      </c>
      <c r="AV168" s="2">
        <f t="shared" si="64"/>
        <v>0.33970118287676954</v>
      </c>
      <c r="AW168" s="2">
        <f t="shared" si="65"/>
        <v>-4.2651469405065034</v>
      </c>
      <c r="AX168" s="2">
        <f t="shared" si="66"/>
        <v>0.26057244838428251</v>
      </c>
      <c r="AY168" s="2">
        <f t="shared" si="67"/>
        <v>3.29</v>
      </c>
      <c r="AZ168" s="2">
        <f t="shared" si="68"/>
        <v>0.16450000000000001</v>
      </c>
      <c r="BA168" s="2">
        <f t="shared" si="69"/>
        <v>0.73</v>
      </c>
      <c r="BB168" s="2">
        <f t="shared" si="70"/>
        <v>3.6499999999999998E-2</v>
      </c>
      <c r="BC168" s="2">
        <f t="shared" si="71"/>
        <v>0.6218113190467518</v>
      </c>
      <c r="BD168" s="2">
        <f t="shared" si="72"/>
        <v>0.23007018804729817</v>
      </c>
      <c r="BE168" t="s">
        <v>314</v>
      </c>
      <c r="BF168" t="str">
        <f>VLOOKUP(C168,[1]Data!$E$5:$H$194,4,FALSE)</f>
        <v>OtC-V</v>
      </c>
      <c r="BG168">
        <v>669.41250000000002</v>
      </c>
      <c r="BH168">
        <v>45.839849999999998</v>
      </c>
      <c r="BI168" t="s">
        <v>318</v>
      </c>
      <c r="BJ168" t="s">
        <v>318</v>
      </c>
    </row>
    <row r="169" spans="1:62" x14ac:dyDescent="0.2">
      <c r="A169" t="s">
        <v>739</v>
      </c>
      <c r="B169" t="s">
        <v>34</v>
      </c>
      <c r="C169" t="s">
        <v>368</v>
      </c>
      <c r="D169">
        <f t="shared" si="62"/>
        <v>16</v>
      </c>
      <c r="E169" s="9">
        <v>-2.8839050673705735</v>
      </c>
      <c r="F169" s="9">
        <v>0.26793230630484288</v>
      </c>
      <c r="G169" s="33">
        <v>-6.1531939287595705E-2</v>
      </c>
      <c r="H169" s="33">
        <v>0.41276575050514391</v>
      </c>
      <c r="I169" s="33">
        <v>1.4380986957451025</v>
      </c>
      <c r="J169" s="33">
        <v>0.37670723022399411</v>
      </c>
      <c r="K169" s="9">
        <v>-3.7538076859976841</v>
      </c>
      <c r="L169">
        <v>0.45300000000000001</v>
      </c>
      <c r="M169" s="9">
        <v>-2.2600421729905298</v>
      </c>
      <c r="N169">
        <v>0.20599999999999999</v>
      </c>
      <c r="O169" s="9">
        <v>-0.30806217627173393</v>
      </c>
      <c r="P169" s="17">
        <v>2.6834175117860827E-2</v>
      </c>
      <c r="Q169" s="33">
        <v>0.73320525770536438</v>
      </c>
      <c r="R169" s="33">
        <v>0.27128594535098483</v>
      </c>
      <c r="S169" s="2">
        <v>0.10587829098999237</v>
      </c>
      <c r="T169" s="9">
        <v>-3.3523546182423383E-2</v>
      </c>
      <c r="U169" s="9">
        <v>-0.87241859102260566</v>
      </c>
      <c r="V169" s="33">
        <v>-1.022654356318462</v>
      </c>
      <c r="W169" s="9">
        <v>4.8056679999999998</v>
      </c>
      <c r="X169" s="9">
        <v>2.4844900000000001</v>
      </c>
      <c r="Y169" s="9">
        <v>1.9342673949180715</v>
      </c>
      <c r="Z169" s="17">
        <v>51904470</v>
      </c>
      <c r="AA169" s="6">
        <v>42717</v>
      </c>
      <c r="AB169" s="7">
        <v>0.95763888888888893</v>
      </c>
      <c r="AC169">
        <v>-570</v>
      </c>
      <c r="AD169">
        <v>465</v>
      </c>
      <c r="AE169">
        <v>-15</v>
      </c>
      <c r="AF169">
        <v>-8</v>
      </c>
      <c r="AG169" t="s">
        <v>201</v>
      </c>
      <c r="AH169">
        <v>219</v>
      </c>
      <c r="AI169" t="s">
        <v>256</v>
      </c>
      <c r="AJ169">
        <v>1.93</v>
      </c>
      <c r="AK169">
        <v>4.8</v>
      </c>
      <c r="AL169">
        <v>2.16</v>
      </c>
      <c r="AM169">
        <v>0.73</v>
      </c>
      <c r="AN169">
        <v>61.38</v>
      </c>
      <c r="AO169">
        <v>0.93</v>
      </c>
      <c r="AP169">
        <v>28.15</v>
      </c>
      <c r="AQ169">
        <v>0.68</v>
      </c>
      <c r="AR169">
        <v>100.77</v>
      </c>
      <c r="AT169" t="s">
        <v>257</v>
      </c>
      <c r="AU169" s="2">
        <f t="shared" si="63"/>
        <v>1.4380986957451025</v>
      </c>
      <c r="AV169" s="2">
        <f t="shared" si="64"/>
        <v>0.37670723022399411</v>
      </c>
      <c r="AW169" s="2">
        <f t="shared" si="65"/>
        <v>-2.8839050673705735</v>
      </c>
      <c r="AX169" s="2">
        <f t="shared" si="66"/>
        <v>0.26793230630484288</v>
      </c>
      <c r="AY169" s="2">
        <f t="shared" si="67"/>
        <v>2.16</v>
      </c>
      <c r="AZ169" s="2">
        <f t="shared" si="68"/>
        <v>0.10800000000000001</v>
      </c>
      <c r="BA169" s="2">
        <f t="shared" si="69"/>
        <v>0.73</v>
      </c>
      <c r="BB169" s="2">
        <f t="shared" si="70"/>
        <v>3.6499999999999998E-2</v>
      </c>
      <c r="BC169" s="2">
        <f t="shared" si="71"/>
        <v>0.73320525770536438</v>
      </c>
      <c r="BD169" s="2">
        <f t="shared" si="72"/>
        <v>0.27128594535098483</v>
      </c>
      <c r="BE169" t="s">
        <v>313</v>
      </c>
      <c r="BF169" t="str">
        <f>VLOOKUP(C169,[1]Data!$E$5:$H$194,4,FALSE)</f>
        <v>EC</v>
      </c>
    </row>
    <row r="170" spans="1:62" x14ac:dyDescent="0.2">
      <c r="A170" t="s">
        <v>699</v>
      </c>
      <c r="B170" t="s">
        <v>43</v>
      </c>
      <c r="C170" t="s">
        <v>495</v>
      </c>
      <c r="D170">
        <f t="shared" si="62"/>
        <v>17</v>
      </c>
      <c r="E170" s="9">
        <v>2.3331987646579844</v>
      </c>
      <c r="F170" s="9">
        <v>0.26793230630484288</v>
      </c>
      <c r="G170" s="33">
        <v>0.2096181501711758</v>
      </c>
      <c r="H170" s="33">
        <v>1.2041866974562949</v>
      </c>
      <c r="I170" s="33">
        <v>-1.0036452074509761</v>
      </c>
      <c r="J170" s="33">
        <v>1.1923080033463069</v>
      </c>
      <c r="K170" s="9">
        <v>1.3383479784380681</v>
      </c>
      <c r="L170">
        <v>0.23400000000000001</v>
      </c>
      <c r="M170" s="9">
        <v>-4.4267432645363582</v>
      </c>
      <c r="N170">
        <v>0.28000000000000003</v>
      </c>
      <c r="O170" s="9">
        <v>-5.1226842133241535</v>
      </c>
      <c r="P170" s="17">
        <v>0.11001566634666657</v>
      </c>
      <c r="Q170" s="33">
        <v>3.1440763712939388</v>
      </c>
      <c r="R170" s="33">
        <v>1.1633082573787574</v>
      </c>
      <c r="S170" s="2">
        <v>0.27476002614852757</v>
      </c>
      <c r="T170" s="9">
        <v>-0.1537408129831648</v>
      </c>
      <c r="U170" s="9">
        <v>-0.99253500477292089</v>
      </c>
      <c r="V170" s="33">
        <v>-1.022654356318462</v>
      </c>
      <c r="W170" s="9">
        <v>4.3170820000000001</v>
      </c>
      <c r="X170" s="9">
        <v>2.3753960000000003</v>
      </c>
      <c r="Y170" s="9">
        <v>1.8174157066863796</v>
      </c>
      <c r="Z170" s="17">
        <v>199944200</v>
      </c>
      <c r="AA170" s="6">
        <v>42718</v>
      </c>
      <c r="AB170" s="7">
        <v>3.472222222222222E-3</v>
      </c>
      <c r="AC170">
        <v>-1560</v>
      </c>
      <c r="AD170">
        <v>336</v>
      </c>
      <c r="AE170">
        <v>-22</v>
      </c>
      <c r="AF170">
        <v>-7</v>
      </c>
      <c r="AG170" t="s">
        <v>201</v>
      </c>
      <c r="AH170">
        <v>219</v>
      </c>
      <c r="AI170" t="s">
        <v>262</v>
      </c>
      <c r="AJ170">
        <v>6.68</v>
      </c>
      <c r="AK170">
        <v>11.28</v>
      </c>
      <c r="AL170">
        <v>0.21</v>
      </c>
      <c r="AM170">
        <v>0</v>
      </c>
      <c r="AN170">
        <v>59.33</v>
      </c>
      <c r="AO170">
        <v>0</v>
      </c>
      <c r="AP170">
        <v>17.3</v>
      </c>
      <c r="AQ170">
        <v>0</v>
      </c>
      <c r="AR170">
        <v>94.8</v>
      </c>
      <c r="AT170" t="s">
        <v>257</v>
      </c>
      <c r="AU170" s="2">
        <f t="shared" si="63"/>
        <v>-1.0036452074509761</v>
      </c>
      <c r="AV170" s="2">
        <f t="shared" si="64"/>
        <v>1.1923080033463069</v>
      </c>
      <c r="AW170" s="2">
        <f t="shared" si="65"/>
        <v>2.3331987646579844</v>
      </c>
      <c r="AX170" s="2">
        <f t="shared" si="66"/>
        <v>0.26793230630484288</v>
      </c>
      <c r="AY170" s="2">
        <f t="shared" si="67"/>
        <v>0.21</v>
      </c>
      <c r="AZ170" s="2">
        <f t="shared" si="68"/>
        <v>1.0500000000000001E-2</v>
      </c>
      <c r="BA170" s="2">
        <f t="shared" si="69"/>
        <v>0</v>
      </c>
      <c r="BB170" s="2">
        <f t="shared" si="70"/>
        <v>0</v>
      </c>
      <c r="BC170" s="2">
        <f t="shared" si="71"/>
        <v>3.1440763712939388</v>
      </c>
      <c r="BD170" s="2">
        <f t="shared" si="72"/>
        <v>1.1633082573787574</v>
      </c>
      <c r="BE170" t="s">
        <v>302</v>
      </c>
      <c r="BF170" t="str">
        <f>VLOOKUP(C170,[1]Data!$E$5:$H$194,4,FALSE)</f>
        <v>OtC</v>
      </c>
      <c r="BG170">
        <v>677.45399999999995</v>
      </c>
      <c r="BH170">
        <v>56.230899999999998</v>
      </c>
      <c r="BI170">
        <v>543.70500000000004</v>
      </c>
      <c r="BJ170">
        <v>87.896900000000002</v>
      </c>
    </row>
    <row r="171" spans="1:62" x14ac:dyDescent="0.2">
      <c r="A171" t="s">
        <v>728</v>
      </c>
      <c r="B171" t="s">
        <v>46</v>
      </c>
      <c r="C171" t="s">
        <v>522</v>
      </c>
      <c r="D171">
        <f t="shared" si="62"/>
        <v>18</v>
      </c>
      <c r="E171" s="9">
        <v>-3.6742566010016242</v>
      </c>
      <c r="F171" s="9">
        <v>0.26793230630484288</v>
      </c>
      <c r="G171" s="33">
        <v>-1.1819924630600553</v>
      </c>
      <c r="H171" s="33">
        <v>0.53180508144626537</v>
      </c>
      <c r="I171" s="33">
        <v>0.72862096946078925</v>
      </c>
      <c r="J171" s="33">
        <v>0.50433066252710379</v>
      </c>
      <c r="K171" s="9">
        <v>-4.5617805248026144</v>
      </c>
      <c r="L171">
        <v>0.36799999999999999</v>
      </c>
      <c r="M171" s="9">
        <v>-3.8144795170314914</v>
      </c>
      <c r="N171">
        <v>0.24299999999999999</v>
      </c>
      <c r="O171" s="9">
        <v>-1.4423536441341316</v>
      </c>
      <c r="P171" s="17">
        <v>3.9312142766508046E-2</v>
      </c>
      <c r="Q171" s="33">
        <v>1.1657303613762564</v>
      </c>
      <c r="R171" s="33">
        <v>0.43132023370921485</v>
      </c>
      <c r="S171" s="2">
        <v>0.13171795290657315</v>
      </c>
      <c r="T171" s="9">
        <v>-5.1917326467487881E-2</v>
      </c>
      <c r="U171" s="9">
        <v>-0.89079694033922241</v>
      </c>
      <c r="V171" s="33">
        <v>-1.022654356318462</v>
      </c>
      <c r="W171" s="9">
        <v>4.6771289999999999</v>
      </c>
      <c r="X171" s="9">
        <v>2.2893024999999998</v>
      </c>
      <c r="Y171" s="9">
        <v>2.0430366891225602</v>
      </c>
      <c r="Z171" s="17">
        <v>80316150</v>
      </c>
      <c r="AA171" s="6">
        <v>42718</v>
      </c>
      <c r="AB171" s="7">
        <v>1.9444444444444445E-2</v>
      </c>
      <c r="AC171">
        <v>-1746</v>
      </c>
      <c r="AD171">
        <v>-20</v>
      </c>
      <c r="AE171">
        <v>-22</v>
      </c>
      <c r="AF171">
        <v>-7</v>
      </c>
      <c r="AG171" t="s">
        <v>201</v>
      </c>
      <c r="AH171">
        <v>219</v>
      </c>
      <c r="AI171" t="s">
        <v>265</v>
      </c>
      <c r="AJ171">
        <v>2.4300000000000002</v>
      </c>
      <c r="AK171">
        <v>5.97</v>
      </c>
      <c r="AL171">
        <v>2.65</v>
      </c>
      <c r="AM171">
        <v>0.78</v>
      </c>
      <c r="AN171">
        <v>59.61</v>
      </c>
      <c r="AO171">
        <v>0.82</v>
      </c>
      <c r="AP171">
        <v>27.66</v>
      </c>
      <c r="AQ171">
        <v>0.56000000000000005</v>
      </c>
      <c r="AR171">
        <v>100.48</v>
      </c>
      <c r="AT171" t="s">
        <v>257</v>
      </c>
      <c r="AU171" s="2">
        <f t="shared" si="63"/>
        <v>0.72862096946078925</v>
      </c>
      <c r="AV171" s="2">
        <f t="shared" si="64"/>
        <v>0.50433066252710379</v>
      </c>
      <c r="AW171" s="2">
        <f t="shared" si="65"/>
        <v>-3.6742566010016242</v>
      </c>
      <c r="AX171" s="2">
        <f t="shared" si="66"/>
        <v>0.26793230630484288</v>
      </c>
      <c r="AY171" s="2">
        <f t="shared" si="67"/>
        <v>2.65</v>
      </c>
      <c r="AZ171" s="2">
        <f t="shared" si="68"/>
        <v>0.13250000000000001</v>
      </c>
      <c r="BA171" s="2">
        <f t="shared" si="69"/>
        <v>0.78</v>
      </c>
      <c r="BB171" s="2">
        <f t="shared" si="70"/>
        <v>3.9000000000000007E-2</v>
      </c>
      <c r="BC171" s="2">
        <f t="shared" si="71"/>
        <v>1.1657303613762564</v>
      </c>
      <c r="BD171" s="2">
        <f t="shared" si="72"/>
        <v>0.43132023370921485</v>
      </c>
      <c r="BE171" t="s">
        <v>305</v>
      </c>
      <c r="BF171" t="str">
        <f>VLOOKUP(C171,[1]Data!$E$5:$H$194,4,FALSE)</f>
        <v>EC</v>
      </c>
    </row>
    <row r="172" spans="1:62" x14ac:dyDescent="0.2">
      <c r="A172" t="s">
        <v>718</v>
      </c>
      <c r="B172" t="s">
        <v>48</v>
      </c>
      <c r="C172" t="s">
        <v>513</v>
      </c>
      <c r="D172">
        <f t="shared" si="62"/>
        <v>19</v>
      </c>
      <c r="E172" s="9">
        <v>-2.1312891408256096</v>
      </c>
      <c r="F172" s="9">
        <v>0.26793230630484288</v>
      </c>
      <c r="G172" s="33">
        <v>-1.6210016016562356</v>
      </c>
      <c r="H172" s="33">
        <v>0.47227294708798456</v>
      </c>
      <c r="I172" s="33">
        <v>-0.51273124842691864</v>
      </c>
      <c r="J172" s="33">
        <v>0.44110600660626792</v>
      </c>
      <c r="K172" s="9">
        <v>-3.075890519187789</v>
      </c>
      <c r="L172">
        <v>0.24199999999999999</v>
      </c>
      <c r="M172" s="9">
        <v>-4.0795060428118894</v>
      </c>
      <c r="N172">
        <v>0.28199999999999997</v>
      </c>
      <c r="O172" s="9">
        <v>-2.480042972834239</v>
      </c>
      <c r="P172" s="17">
        <v>3.4722225362267566E-2</v>
      </c>
      <c r="Q172" s="33">
        <v>0.96036210264477717</v>
      </c>
      <c r="R172" s="33">
        <v>0.35533397797856753</v>
      </c>
      <c r="S172" s="2">
        <v>0.21020272110725885</v>
      </c>
      <c r="T172" s="9">
        <v>-0.10778615271870448</v>
      </c>
      <c r="U172" s="9">
        <v>-0.94661889693770096</v>
      </c>
      <c r="V172" s="33">
        <v>-1.022654356318462</v>
      </c>
      <c r="W172" s="9">
        <v>4.480321</v>
      </c>
      <c r="X172" s="9">
        <v>2.4544099999999998</v>
      </c>
      <c r="Y172" s="9">
        <v>1.8254166989215332</v>
      </c>
      <c r="Z172" s="17">
        <v>63382530</v>
      </c>
      <c r="AA172" s="6">
        <v>42718</v>
      </c>
      <c r="AB172" s="7">
        <v>3.0555555555555555E-2</v>
      </c>
      <c r="AC172">
        <v>-1397</v>
      </c>
      <c r="AD172">
        <v>20</v>
      </c>
      <c r="AE172">
        <v>-22</v>
      </c>
      <c r="AF172">
        <v>-8</v>
      </c>
      <c r="AG172" t="s">
        <v>201</v>
      </c>
      <c r="AH172">
        <v>219</v>
      </c>
      <c r="AI172" t="s">
        <v>267</v>
      </c>
      <c r="AJ172">
        <v>1.45</v>
      </c>
      <c r="AK172">
        <v>13.05</v>
      </c>
      <c r="AL172">
        <v>2</v>
      </c>
      <c r="AM172">
        <v>0.66</v>
      </c>
      <c r="AN172">
        <v>51.23</v>
      </c>
      <c r="AO172">
        <v>0.59</v>
      </c>
      <c r="AP172">
        <v>30.38</v>
      </c>
      <c r="AQ172">
        <v>0</v>
      </c>
      <c r="AR172">
        <v>99.36</v>
      </c>
      <c r="AT172" t="s">
        <v>257</v>
      </c>
      <c r="AU172" s="2">
        <f t="shared" si="63"/>
        <v>-0.51273124842691864</v>
      </c>
      <c r="AV172" s="2">
        <f t="shared" si="64"/>
        <v>0.44110600660626792</v>
      </c>
      <c r="AW172" s="2">
        <f t="shared" si="65"/>
        <v>-2.1312891408256096</v>
      </c>
      <c r="AX172" s="2">
        <f t="shared" si="66"/>
        <v>0.26793230630484288</v>
      </c>
      <c r="AY172" s="2">
        <f t="shared" si="67"/>
        <v>2</v>
      </c>
      <c r="AZ172" s="2">
        <f t="shared" si="68"/>
        <v>0.1</v>
      </c>
      <c r="BA172" s="2">
        <f t="shared" si="69"/>
        <v>0.66</v>
      </c>
      <c r="BB172" s="2">
        <f t="shared" si="70"/>
        <v>3.3000000000000002E-2</v>
      </c>
      <c r="BC172" s="2">
        <f t="shared" si="71"/>
        <v>0.96036210264477717</v>
      </c>
      <c r="BD172" s="2">
        <f t="shared" si="72"/>
        <v>0.35533397797856753</v>
      </c>
      <c r="BE172" t="s">
        <v>303</v>
      </c>
      <c r="BF172" t="str">
        <f>VLOOKUP(C172,[1]Data!$E$5:$H$194,4,FALSE)</f>
        <v>OtC-V</v>
      </c>
    </row>
    <row r="173" spans="1:62" x14ac:dyDescent="0.2">
      <c r="A173" t="s">
        <v>706</v>
      </c>
      <c r="B173" t="s">
        <v>49</v>
      </c>
      <c r="C173" t="s">
        <v>501</v>
      </c>
      <c r="D173">
        <f t="shared" si="62"/>
        <v>20</v>
      </c>
      <c r="E173" s="9">
        <v>4.8641545789060991</v>
      </c>
      <c r="F173" s="9">
        <v>0.26793230630484288</v>
      </c>
      <c r="G173" s="33">
        <v>1.7578917895126889</v>
      </c>
      <c r="H173" s="33">
        <v>0.76727169763344294</v>
      </c>
      <c r="I173" s="33">
        <v>-0.77146859151848268</v>
      </c>
      <c r="J173" s="33">
        <v>0.74849090208382896</v>
      </c>
      <c r="K173" s="9">
        <v>3.7653161239958171</v>
      </c>
      <c r="L173">
        <v>0.26800000000000002</v>
      </c>
      <c r="M173" s="9">
        <v>-1.7035746072617215</v>
      </c>
      <c r="N173">
        <v>0.24099999999999999</v>
      </c>
      <c r="O173" s="9">
        <v>-3.6615389917395467</v>
      </c>
      <c r="P173" s="17">
        <v>6.835172844470104E-2</v>
      </c>
      <c r="Q173" s="33">
        <v>1.8956070806264986</v>
      </c>
      <c r="R173" s="33">
        <v>0.70137461983180449</v>
      </c>
      <c r="S173" s="2">
        <v>0.41674246318748548</v>
      </c>
      <c r="T173" s="9">
        <v>-0.25481000497428719</v>
      </c>
      <c r="U173" s="9">
        <v>-1.0935194074772614</v>
      </c>
      <c r="V173" s="33">
        <v>-1.022654356318462</v>
      </c>
      <c r="W173" s="9">
        <v>4.1309100000000001</v>
      </c>
      <c r="X173" s="9">
        <v>2.4477989999999998</v>
      </c>
      <c r="Y173" s="9">
        <v>1.6876018006380427</v>
      </c>
      <c r="Z173" s="17">
        <v>115350500</v>
      </c>
      <c r="AA173" s="6">
        <v>42718</v>
      </c>
      <c r="AB173" s="7">
        <v>3.5416666666666666E-2</v>
      </c>
      <c r="AC173">
        <v>-1209</v>
      </c>
      <c r="AD173">
        <v>33</v>
      </c>
      <c r="AE173">
        <v>-23</v>
      </c>
      <c r="AF173">
        <v>-8</v>
      </c>
      <c r="AG173" t="s">
        <v>201</v>
      </c>
      <c r="AH173">
        <v>219</v>
      </c>
      <c r="AI173" t="s">
        <v>268</v>
      </c>
      <c r="AJ173">
        <v>10.11</v>
      </c>
      <c r="AK173">
        <v>20.85</v>
      </c>
      <c r="AL173">
        <v>0</v>
      </c>
      <c r="AM173">
        <v>0</v>
      </c>
      <c r="AN173">
        <v>51.34</v>
      </c>
      <c r="AO173">
        <v>0</v>
      </c>
      <c r="AP173">
        <v>17.809999999999999</v>
      </c>
      <c r="AQ173">
        <v>0</v>
      </c>
      <c r="AR173">
        <v>100.11</v>
      </c>
      <c r="AT173" t="s">
        <v>257</v>
      </c>
      <c r="AU173" s="2">
        <f t="shared" si="63"/>
        <v>-0.77146859151848268</v>
      </c>
      <c r="AV173" s="2">
        <f t="shared" si="64"/>
        <v>0.74849090208382896</v>
      </c>
      <c r="AW173" s="2">
        <f t="shared" si="65"/>
        <v>4.8641545789060991</v>
      </c>
      <c r="AX173" s="2">
        <f t="shared" si="66"/>
        <v>0.26793230630484288</v>
      </c>
      <c r="AY173" s="2">
        <f t="shared" si="67"/>
        <v>0</v>
      </c>
      <c r="AZ173" s="2">
        <f t="shared" si="68"/>
        <v>0</v>
      </c>
      <c r="BA173" s="2">
        <f t="shared" si="69"/>
        <v>0</v>
      </c>
      <c r="BB173" s="2">
        <f t="shared" si="70"/>
        <v>0</v>
      </c>
      <c r="BC173" s="2">
        <f t="shared" si="71"/>
        <v>1.8956070806264986</v>
      </c>
      <c r="BD173" s="2">
        <f t="shared" si="72"/>
        <v>0.70137461983180449</v>
      </c>
      <c r="BE173" t="s">
        <v>302</v>
      </c>
      <c r="BF173" t="str">
        <f>VLOOKUP(C173,[1]Data!$E$5:$H$194,4,FALSE)</f>
        <v>OtC</v>
      </c>
    </row>
    <row r="174" spans="1:62" x14ac:dyDescent="0.2">
      <c r="A174" t="s">
        <v>703</v>
      </c>
      <c r="B174" t="s">
        <v>51</v>
      </c>
      <c r="C174" t="s">
        <v>499</v>
      </c>
      <c r="D174">
        <f t="shared" si="62"/>
        <v>21</v>
      </c>
      <c r="E174" s="9">
        <v>2.3588206142175494</v>
      </c>
      <c r="F174" s="9">
        <v>0.26793230630484288</v>
      </c>
      <c r="G174" s="33">
        <v>0.17626660565972507</v>
      </c>
      <c r="H174" s="33">
        <v>0.91691245091502405</v>
      </c>
      <c r="I174" s="33">
        <v>-1.0503201137334006</v>
      </c>
      <c r="J174" s="33">
        <v>0.90125535513302502</v>
      </c>
      <c r="K174" s="9">
        <v>1.3454986562314568</v>
      </c>
      <c r="L174">
        <v>0.33900000000000002</v>
      </c>
      <c r="M174" s="9">
        <v>-3.6687891390584797</v>
      </c>
      <c r="N174">
        <v>0.27700000000000002</v>
      </c>
      <c r="O174" s="9">
        <v>-4.3684484402988373</v>
      </c>
      <c r="P174" s="17">
        <v>8.2182670575358316E-2</v>
      </c>
      <c r="Q174" s="33">
        <v>2.3311479692681623</v>
      </c>
      <c r="R174" s="33">
        <v>0.86252474862922002</v>
      </c>
      <c r="S174" s="2">
        <v>0.30063340927064236</v>
      </c>
      <c r="T174" s="9">
        <v>-0.17215859746950496</v>
      </c>
      <c r="U174" s="9">
        <v>-1.0109373381532727</v>
      </c>
      <c r="V174" s="33">
        <v>-1.022654356318462</v>
      </c>
      <c r="W174" s="9">
        <v>4.2364730000000002</v>
      </c>
      <c r="X174" s="9">
        <v>2.3932329999999999</v>
      </c>
      <c r="Y174" s="9">
        <v>1.7701882766951651</v>
      </c>
      <c r="Z174" s="17">
        <v>145478800</v>
      </c>
      <c r="AA174" s="6">
        <v>42718</v>
      </c>
      <c r="AB174" s="7">
        <v>4.7916666666666663E-2</v>
      </c>
      <c r="AC174">
        <v>-870</v>
      </c>
      <c r="AD174">
        <v>83</v>
      </c>
      <c r="AE174">
        <v>-22</v>
      </c>
      <c r="AF174">
        <v>-8</v>
      </c>
      <c r="AG174" t="s">
        <v>201</v>
      </c>
      <c r="AH174">
        <v>219</v>
      </c>
      <c r="AI174" t="s">
        <v>292</v>
      </c>
      <c r="AJ174">
        <v>4.83</v>
      </c>
      <c r="AK174">
        <v>17.39</v>
      </c>
      <c r="AL174">
        <v>0.47</v>
      </c>
      <c r="AM174">
        <v>0</v>
      </c>
      <c r="AN174">
        <v>45.98</v>
      </c>
      <c r="AO174">
        <v>0.5</v>
      </c>
      <c r="AP174">
        <v>30.43</v>
      </c>
      <c r="AQ174">
        <v>0</v>
      </c>
      <c r="AR174">
        <v>99.6</v>
      </c>
      <c r="AT174" t="s">
        <v>257</v>
      </c>
      <c r="AU174" s="2">
        <f t="shared" si="63"/>
        <v>-1.0503201137334006</v>
      </c>
      <c r="AV174" s="2">
        <f t="shared" si="64"/>
        <v>0.90125535513302502</v>
      </c>
      <c r="AW174" s="2">
        <f t="shared" si="65"/>
        <v>2.3588206142175494</v>
      </c>
      <c r="AX174" s="2">
        <f t="shared" si="66"/>
        <v>0.26793230630484288</v>
      </c>
      <c r="AY174" s="2">
        <f t="shared" si="67"/>
        <v>0.47</v>
      </c>
      <c r="AZ174" s="2">
        <f t="shared" si="68"/>
        <v>2.35E-2</v>
      </c>
      <c r="BA174" s="2">
        <f t="shared" si="69"/>
        <v>0</v>
      </c>
      <c r="BB174" s="2">
        <f t="shared" si="70"/>
        <v>0</v>
      </c>
      <c r="BC174" s="2">
        <f t="shared" si="71"/>
        <v>2.3311479692681623</v>
      </c>
      <c r="BD174" s="2">
        <f t="shared" si="72"/>
        <v>0.86252474862922002</v>
      </c>
      <c r="BE174" t="s">
        <v>302</v>
      </c>
      <c r="BF174" t="str">
        <f>VLOOKUP(C174,[1]Data!$E$5:$H$194,4,FALSE)</f>
        <v>OtC</v>
      </c>
    </row>
    <row r="175" spans="1:62" x14ac:dyDescent="0.2">
      <c r="A175" t="s">
        <v>716</v>
      </c>
      <c r="B175" t="s">
        <v>52</v>
      </c>
      <c r="C175" t="s">
        <v>511</v>
      </c>
      <c r="D175">
        <f t="shared" si="62"/>
        <v>22</v>
      </c>
      <c r="E175" s="9">
        <v>-2.6484804856192756</v>
      </c>
      <c r="F175" s="9">
        <v>0.26793230630484288</v>
      </c>
      <c r="G175" s="33">
        <v>-1.4536568069343225</v>
      </c>
      <c r="H175" s="33">
        <v>0.66612305368263225</v>
      </c>
      <c r="I175" s="33">
        <v>-7.6446954412299206E-2</v>
      </c>
      <c r="J175" s="33">
        <v>0.64440103597095</v>
      </c>
      <c r="K175" s="9">
        <v>-3.5543779050307345</v>
      </c>
      <c r="L175">
        <v>0.38300000000000001</v>
      </c>
      <c r="M175" s="9">
        <v>-4.5146907334465851</v>
      </c>
      <c r="N175">
        <v>0.23</v>
      </c>
      <c r="O175" s="9">
        <v>-2.6664142228306034</v>
      </c>
      <c r="P175" s="17">
        <v>5.5622458820143494E-2</v>
      </c>
      <c r="Q175" s="33">
        <v>1.5919364514535757</v>
      </c>
      <c r="R175" s="33">
        <v>0.58901648703782294</v>
      </c>
      <c r="S175" s="2">
        <v>0.15633124913891491</v>
      </c>
      <c r="T175" s="9">
        <v>-6.9438127027900462E-2</v>
      </c>
      <c r="U175" s="9">
        <v>-0.90830304229405634</v>
      </c>
      <c r="V175" s="33">
        <v>-1.022654356318462</v>
      </c>
      <c r="W175" s="9">
        <v>4.7211080000000001</v>
      </c>
      <c r="X175" s="9">
        <v>2.3719144999999999</v>
      </c>
      <c r="Y175" s="9">
        <v>1.9904208182883489</v>
      </c>
      <c r="Z175" s="17">
        <v>110712100</v>
      </c>
      <c r="AA175" s="6">
        <v>42718</v>
      </c>
      <c r="AB175" s="7">
        <v>5.347222222222222E-2</v>
      </c>
      <c r="AC175">
        <v>-352</v>
      </c>
      <c r="AD175">
        <v>162</v>
      </c>
      <c r="AE175">
        <v>-22</v>
      </c>
      <c r="AF175">
        <v>-10</v>
      </c>
      <c r="AG175" t="s">
        <v>201</v>
      </c>
      <c r="AH175">
        <v>219</v>
      </c>
      <c r="AI175" t="s">
        <v>271</v>
      </c>
      <c r="AJ175">
        <v>2.97</v>
      </c>
      <c r="AK175">
        <v>6.91</v>
      </c>
      <c r="AL175">
        <v>2.2200000000000002</v>
      </c>
      <c r="AM175">
        <v>0.62</v>
      </c>
      <c r="AN175">
        <v>59.8</v>
      </c>
      <c r="AO175">
        <v>1.05</v>
      </c>
      <c r="AP175">
        <v>24.59</v>
      </c>
      <c r="AQ175">
        <v>1.84</v>
      </c>
      <c r="AR175">
        <v>100</v>
      </c>
      <c r="AT175" t="s">
        <v>257</v>
      </c>
      <c r="AU175" s="2">
        <f t="shared" si="63"/>
        <v>-7.6446954412299206E-2</v>
      </c>
      <c r="AV175" s="2">
        <f t="shared" si="64"/>
        <v>0.64440103597095</v>
      </c>
      <c r="AW175" s="2">
        <f t="shared" si="65"/>
        <v>-2.6484804856192756</v>
      </c>
      <c r="AX175" s="2">
        <f t="shared" si="66"/>
        <v>0.26793230630484288</v>
      </c>
      <c r="AY175" s="2">
        <f t="shared" si="67"/>
        <v>2.2200000000000002</v>
      </c>
      <c r="AZ175" s="2">
        <f t="shared" si="68"/>
        <v>0.11100000000000002</v>
      </c>
      <c r="BA175" s="2">
        <f t="shared" si="69"/>
        <v>0.62</v>
      </c>
      <c r="BB175" s="2">
        <f t="shared" si="70"/>
        <v>3.1E-2</v>
      </c>
      <c r="BC175" s="2">
        <f t="shared" si="71"/>
        <v>1.5919364514535757</v>
      </c>
      <c r="BD175" s="2">
        <f t="shared" si="72"/>
        <v>0.58901648703782294</v>
      </c>
      <c r="BE175" t="s">
        <v>303</v>
      </c>
      <c r="BF175" t="str">
        <f>VLOOKUP(C175,[1]Data!$E$5:$H$194,4,FALSE)</f>
        <v>EC</v>
      </c>
    </row>
    <row r="176" spans="1:62" x14ac:dyDescent="0.2">
      <c r="A176" t="s">
        <v>737</v>
      </c>
      <c r="B176" t="s">
        <v>62</v>
      </c>
      <c r="C176" t="s">
        <v>531</v>
      </c>
      <c r="D176">
        <f t="shared" si="62"/>
        <v>23</v>
      </c>
      <c r="E176" s="9">
        <v>-1.8204335185368903</v>
      </c>
      <c r="F176" s="9">
        <v>0.1658489895180503</v>
      </c>
      <c r="G176" s="33">
        <v>0.28567256516742745</v>
      </c>
      <c r="H176" s="33">
        <v>0.28133917385353102</v>
      </c>
      <c r="I176" s="33">
        <v>1.2322979948066104</v>
      </c>
      <c r="J176" s="33">
        <v>0.33903453243733778</v>
      </c>
      <c r="K176" s="9">
        <v>-2.807492911445848</v>
      </c>
      <c r="L176">
        <v>0.43099999999999999</v>
      </c>
      <c r="M176" s="9">
        <v>-1.9153664139423545</v>
      </c>
      <c r="N176">
        <v>0.27300000000000002</v>
      </c>
      <c r="O176" s="9">
        <v>-0.45547009999051347</v>
      </c>
      <c r="P176" s="17">
        <v>2.1332455919763012E-2</v>
      </c>
      <c r="Q176" s="33">
        <v>0.61083536917699521</v>
      </c>
      <c r="R176" s="33">
        <v>0.22600908659548824</v>
      </c>
      <c r="S176" s="2">
        <v>0.12977846356194742</v>
      </c>
      <c r="T176" s="9">
        <v>-5.0536714717015332E-2</v>
      </c>
      <c r="U176" s="9">
        <v>-0.98885954597160985</v>
      </c>
      <c r="V176" s="33">
        <v>-1.0846342240783491</v>
      </c>
      <c r="W176" s="9">
        <v>4.5601909999999997</v>
      </c>
      <c r="X176" s="9">
        <v>2.3707800000000003</v>
      </c>
      <c r="Y176" s="9">
        <v>1.9234981735968748</v>
      </c>
      <c r="Z176" s="17">
        <v>41032940</v>
      </c>
      <c r="AA176" s="6">
        <v>42718</v>
      </c>
      <c r="AB176" s="7">
        <v>0.13263888888888889</v>
      </c>
      <c r="AC176">
        <v>-1093</v>
      </c>
      <c r="AD176">
        <v>-1690</v>
      </c>
      <c r="AE176">
        <v>-22</v>
      </c>
      <c r="AF176">
        <v>-13</v>
      </c>
      <c r="AG176" t="s">
        <v>201</v>
      </c>
      <c r="AH176">
        <v>219</v>
      </c>
      <c r="AI176" t="s">
        <v>284</v>
      </c>
      <c r="AJ176">
        <v>2.17</v>
      </c>
      <c r="AK176">
        <v>6.21</v>
      </c>
      <c r="AL176">
        <v>2.89</v>
      </c>
      <c r="AM176">
        <v>0.74</v>
      </c>
      <c r="AN176">
        <v>58.58</v>
      </c>
      <c r="AO176">
        <v>0.61</v>
      </c>
      <c r="AP176">
        <v>29.24</v>
      </c>
      <c r="AQ176">
        <v>0.41</v>
      </c>
      <c r="AR176">
        <v>100.85</v>
      </c>
      <c r="AT176" t="s">
        <v>257</v>
      </c>
      <c r="AU176" s="2">
        <f t="shared" si="63"/>
        <v>1.2322979948066104</v>
      </c>
      <c r="AV176" s="2">
        <f t="shared" si="64"/>
        <v>0.33903453243733778</v>
      </c>
      <c r="AW176" s="2">
        <f t="shared" si="65"/>
        <v>-1.8204335185368903</v>
      </c>
      <c r="AX176" s="2">
        <f t="shared" si="66"/>
        <v>0.1658489895180503</v>
      </c>
      <c r="AY176" s="2">
        <f t="shared" si="67"/>
        <v>2.89</v>
      </c>
      <c r="AZ176" s="2">
        <f t="shared" si="68"/>
        <v>0.14450000000000002</v>
      </c>
      <c r="BA176" s="2">
        <f t="shared" si="69"/>
        <v>0.74</v>
      </c>
      <c r="BB176" s="2">
        <f t="shared" si="70"/>
        <v>3.6999999999999998E-2</v>
      </c>
      <c r="BC176" s="2">
        <f t="shared" si="71"/>
        <v>0.61083536917699521</v>
      </c>
      <c r="BD176" s="2">
        <f t="shared" si="72"/>
        <v>0.22600908659548824</v>
      </c>
      <c r="BE176" t="s">
        <v>313</v>
      </c>
      <c r="BF176" t="str">
        <f>VLOOKUP(C176,[1]Data!$E$5:$H$194,4,FALSE)</f>
        <v>EC</v>
      </c>
    </row>
    <row r="177" spans="1:62" x14ac:dyDescent="0.2">
      <c r="A177" t="s">
        <v>578</v>
      </c>
      <c r="B177" t="s">
        <v>82</v>
      </c>
      <c r="C177" t="s">
        <v>377</v>
      </c>
      <c r="D177">
        <f>IF(LEFT(B177,8)&lt;&gt;LEFT(B175,8),D175+1,D175)</f>
        <v>23</v>
      </c>
      <c r="E177" s="9">
        <v>-1.9548760450637248</v>
      </c>
      <c r="F177" s="9">
        <v>0.43279503563910088</v>
      </c>
      <c r="G177" s="33">
        <v>-3.7411435473866383E-2</v>
      </c>
      <c r="H177" s="33">
        <v>0.34117163233989745</v>
      </c>
      <c r="I177" s="33">
        <v>0.97912410795927052</v>
      </c>
      <c r="J177" s="33">
        <v>0.28494309757790737</v>
      </c>
      <c r="K177" s="9">
        <v>-2.9360092183181545</v>
      </c>
      <c r="L177">
        <v>0.33500000000000002</v>
      </c>
      <c r="M177" s="9">
        <v>-2.0699777022555184</v>
      </c>
      <c r="N177">
        <v>0.24399999999999999</v>
      </c>
      <c r="O177" s="9">
        <v>-0.54325290873007792</v>
      </c>
      <c r="P177" s="17">
        <v>1.7162506183571541E-2</v>
      </c>
      <c r="Q177" s="33">
        <v>0.50111431204201828</v>
      </c>
      <c r="R177" s="33">
        <v>0.18541229545554677</v>
      </c>
      <c r="S177" s="2">
        <v>0.14580737596321713</v>
      </c>
      <c r="T177" s="9">
        <v>-6.1946782459748176E-2</v>
      </c>
      <c r="U177" s="9">
        <v>-0.98305492377592785</v>
      </c>
      <c r="V177" s="33">
        <v>-1.0277817284520818</v>
      </c>
      <c r="W177" s="9">
        <v>4.8580079999999999</v>
      </c>
      <c r="X177" s="9">
        <v>2.3249759999999999</v>
      </c>
      <c r="Y177" s="9">
        <v>2.0894873753535519</v>
      </c>
      <c r="Z177" s="17">
        <v>35860840</v>
      </c>
      <c r="AA177" s="6">
        <v>42718</v>
      </c>
      <c r="AB177" s="7">
        <v>0.7715277777777777</v>
      </c>
      <c r="AC177">
        <v>-1301</v>
      </c>
      <c r="AD177">
        <v>1017</v>
      </c>
      <c r="AE177">
        <v>-27</v>
      </c>
      <c r="AF177">
        <v>-19</v>
      </c>
      <c r="AH177">
        <v>220</v>
      </c>
      <c r="AI177" t="s">
        <v>256</v>
      </c>
      <c r="AJ177">
        <v>2.97</v>
      </c>
      <c r="AK177">
        <v>6.18</v>
      </c>
      <c r="AL177">
        <v>3.35</v>
      </c>
      <c r="AM177">
        <v>0.79</v>
      </c>
      <c r="AN177">
        <v>57.54</v>
      </c>
      <c r="AO177">
        <v>0.9</v>
      </c>
      <c r="AP177">
        <v>27.64</v>
      </c>
      <c r="AQ177">
        <v>0.47</v>
      </c>
      <c r="AR177">
        <v>99.84</v>
      </c>
      <c r="AT177" t="s">
        <v>257</v>
      </c>
      <c r="AU177" s="2">
        <f t="shared" si="63"/>
        <v>0.97912410795927052</v>
      </c>
      <c r="AV177" s="2">
        <f t="shared" si="64"/>
        <v>0.28494309757790737</v>
      </c>
      <c r="AW177" s="2">
        <f t="shared" si="65"/>
        <v>-1.9548760450637248</v>
      </c>
      <c r="AX177" s="2">
        <f t="shared" si="66"/>
        <v>0.43279503563910088</v>
      </c>
      <c r="AY177" s="2">
        <f t="shared" si="67"/>
        <v>3.35</v>
      </c>
      <c r="AZ177" s="2">
        <f t="shared" si="68"/>
        <v>0.16750000000000001</v>
      </c>
      <c r="BA177" s="2">
        <f t="shared" si="69"/>
        <v>0.79</v>
      </c>
      <c r="BB177" s="2">
        <f t="shared" si="70"/>
        <v>3.9500000000000007E-2</v>
      </c>
      <c r="BC177" s="2">
        <f t="shared" si="71"/>
        <v>0.50111431204201828</v>
      </c>
      <c r="BD177" s="2">
        <f t="shared" si="72"/>
        <v>0.18541229545554677</v>
      </c>
      <c r="BE177" t="s">
        <v>314</v>
      </c>
      <c r="BF177" t="str">
        <f>VLOOKUP(C177,[1]Data!$E$5:$H$194,4,FALSE)</f>
        <v>EC</v>
      </c>
    </row>
    <row r="178" spans="1:62" x14ac:dyDescent="0.2">
      <c r="A178" t="s">
        <v>708</v>
      </c>
      <c r="B178" t="s">
        <v>88</v>
      </c>
      <c r="C178" t="s">
        <v>503</v>
      </c>
      <c r="D178">
        <f t="shared" ref="D178:D198" si="73">IF(LEFT(B178,8)&lt;&gt;LEFT(B177,8),D177+1,D177)</f>
        <v>24</v>
      </c>
      <c r="E178" s="9">
        <v>3.6390371666605859</v>
      </c>
      <c r="F178" s="9">
        <v>0.43279503563910088</v>
      </c>
      <c r="G178" s="33">
        <v>1.1342788021375672</v>
      </c>
      <c r="H178" s="33">
        <v>0.66751561703139173</v>
      </c>
      <c r="I178" s="33">
        <v>-0.75802052452593749</v>
      </c>
      <c r="J178" s="33">
        <v>0.64060251726372586</v>
      </c>
      <c r="K178" s="9">
        <v>2.5373336406012377</v>
      </c>
      <c r="L178">
        <v>0.28899999999999998</v>
      </c>
      <c r="M178" s="9">
        <v>-2.0714751893517103</v>
      </c>
      <c r="N178">
        <v>0.24299999999999999</v>
      </c>
      <c r="O178" s="9">
        <v>-3.3908886824643538</v>
      </c>
      <c r="P178" s="17">
        <v>5.7885366883871497E-2</v>
      </c>
      <c r="Q178" s="33">
        <v>1.6296125984832448</v>
      </c>
      <c r="R178" s="33">
        <v>0.60295666143880056</v>
      </c>
      <c r="S178" s="2">
        <v>0.30702231370181848</v>
      </c>
      <c r="T178" s="9">
        <v>-0.1767064938293223</v>
      </c>
      <c r="U178" s="9">
        <v>-1.0977089224923908</v>
      </c>
      <c r="V178" s="33">
        <v>-1.0277817284520818</v>
      </c>
      <c r="W178" s="9">
        <v>4.3619349999999999</v>
      </c>
      <c r="X178" s="9">
        <v>2.411343</v>
      </c>
      <c r="Y178" s="9">
        <v>1.8089234920125423</v>
      </c>
      <c r="Z178" s="17">
        <v>104710200</v>
      </c>
      <c r="AA178" s="6">
        <v>42718</v>
      </c>
      <c r="AB178" s="7">
        <v>0.80138888888888893</v>
      </c>
      <c r="AC178">
        <v>-363</v>
      </c>
      <c r="AD178">
        <v>1039</v>
      </c>
      <c r="AE178">
        <v>-25</v>
      </c>
      <c r="AF178">
        <v>-19</v>
      </c>
      <c r="AG178" t="s">
        <v>201</v>
      </c>
      <c r="AH178">
        <v>220</v>
      </c>
      <c r="AI178" t="s">
        <v>262</v>
      </c>
      <c r="AJ178">
        <v>4.59</v>
      </c>
      <c r="AK178">
        <v>20.2</v>
      </c>
      <c r="AL178">
        <v>1.25</v>
      </c>
      <c r="AM178">
        <v>0.56999999999999995</v>
      </c>
      <c r="AN178">
        <v>32.43</v>
      </c>
      <c r="AO178">
        <v>0.6</v>
      </c>
      <c r="AP178">
        <v>40.4</v>
      </c>
      <c r="AQ178">
        <v>0.44</v>
      </c>
      <c r="AR178">
        <v>100.49</v>
      </c>
      <c r="AT178" t="s">
        <v>257</v>
      </c>
      <c r="AU178" s="2">
        <f t="shared" si="63"/>
        <v>-0.75802052452593749</v>
      </c>
      <c r="AV178" s="2">
        <f t="shared" si="64"/>
        <v>0.64060251726372586</v>
      </c>
      <c r="AW178" s="2">
        <f t="shared" si="65"/>
        <v>3.6390371666605859</v>
      </c>
      <c r="AX178" s="2">
        <f t="shared" si="66"/>
        <v>0.43279503563910088</v>
      </c>
      <c r="AY178" s="2">
        <f t="shared" si="67"/>
        <v>1.25</v>
      </c>
      <c r="AZ178" s="2">
        <f t="shared" si="68"/>
        <v>6.25E-2</v>
      </c>
      <c r="BA178" s="2">
        <f t="shared" si="69"/>
        <v>0.56999999999999995</v>
      </c>
      <c r="BB178" s="2">
        <f t="shared" si="70"/>
        <v>2.8499999999999998E-2</v>
      </c>
      <c r="BC178" s="2">
        <f t="shared" si="71"/>
        <v>1.6296125984832448</v>
      </c>
      <c r="BD178" s="2">
        <f t="shared" si="72"/>
        <v>0.60295666143880056</v>
      </c>
      <c r="BE178" t="s">
        <v>302</v>
      </c>
      <c r="BF178" t="str">
        <f>VLOOKUP(C178,[1]Data!$E$5:$H$194,4,FALSE)</f>
        <v>OtC</v>
      </c>
    </row>
    <row r="179" spans="1:62" x14ac:dyDescent="0.2">
      <c r="A179" t="s">
        <v>719</v>
      </c>
      <c r="B179" t="s">
        <v>90</v>
      </c>
      <c r="C179" t="s">
        <v>514</v>
      </c>
      <c r="D179">
        <f t="shared" si="73"/>
        <v>25</v>
      </c>
      <c r="E179" s="9">
        <v>1.3174222124991974</v>
      </c>
      <c r="F179" s="9">
        <v>0.43279503563910088</v>
      </c>
      <c r="G179" s="33">
        <v>0.25686509865230356</v>
      </c>
      <c r="H179" s="33">
        <v>0.44638193687831174</v>
      </c>
      <c r="I179" s="33">
        <v>-0.42819445184727911</v>
      </c>
      <c r="J179" s="33">
        <v>0.40503249217199322</v>
      </c>
      <c r="K179" s="9">
        <v>0.27789917991455038</v>
      </c>
      <c r="L179">
        <v>0.36699999999999999</v>
      </c>
      <c r="M179" s="9">
        <v>-2.2227827186305706</v>
      </c>
      <c r="N179">
        <v>0.23300000000000001</v>
      </c>
      <c r="O179" s="9">
        <v>-2.3672902921861367</v>
      </c>
      <c r="P179" s="17">
        <v>3.2427982970594821E-2</v>
      </c>
      <c r="Q179" s="33">
        <v>0.92540031479031248</v>
      </c>
      <c r="R179" s="33">
        <v>0.34239811647241564</v>
      </c>
      <c r="S179" s="2">
        <v>0.22328405242300478</v>
      </c>
      <c r="T179" s="9">
        <v>-0.11709800574660986</v>
      </c>
      <c r="U179" s="9">
        <v>-1.0381553436749069</v>
      </c>
      <c r="V179" s="33">
        <v>-1.0277817284520818</v>
      </c>
      <c r="W179" s="9">
        <v>4.6467999999999998</v>
      </c>
      <c r="X179" s="9">
        <v>2.378838</v>
      </c>
      <c r="Y179" s="9">
        <v>1.9533906890675194</v>
      </c>
      <c r="Z179" s="17">
        <v>63344520</v>
      </c>
      <c r="AA179" s="6">
        <v>42718</v>
      </c>
      <c r="AB179" s="7">
        <v>0.81111111111111101</v>
      </c>
      <c r="AC179">
        <v>-38</v>
      </c>
      <c r="AD179">
        <v>1076</v>
      </c>
      <c r="AE179">
        <v>-25</v>
      </c>
      <c r="AF179">
        <v>-18</v>
      </c>
      <c r="AG179" t="s">
        <v>201</v>
      </c>
      <c r="AH179">
        <v>220</v>
      </c>
      <c r="AI179" t="s">
        <v>291</v>
      </c>
      <c r="AJ179">
        <v>0.4</v>
      </c>
      <c r="AK179">
        <v>15.21</v>
      </c>
      <c r="AL179">
        <v>0.4</v>
      </c>
      <c r="AM179">
        <v>0.32</v>
      </c>
      <c r="AN179">
        <v>50.83</v>
      </c>
      <c r="AO179">
        <v>1.49</v>
      </c>
      <c r="AP179">
        <v>28.99</v>
      </c>
      <c r="AQ179">
        <v>2.27</v>
      </c>
      <c r="AR179">
        <v>99.91</v>
      </c>
      <c r="AT179" t="s">
        <v>257</v>
      </c>
      <c r="AU179" s="2">
        <f t="shared" si="63"/>
        <v>-0.42819445184727911</v>
      </c>
      <c r="AV179" s="2">
        <f t="shared" si="64"/>
        <v>0.40503249217199322</v>
      </c>
      <c r="AW179" s="2">
        <f t="shared" si="65"/>
        <v>1.3174222124991974</v>
      </c>
      <c r="AX179" s="2">
        <f t="shared" si="66"/>
        <v>0.43279503563910088</v>
      </c>
      <c r="AY179" s="2">
        <f t="shared" si="67"/>
        <v>0.4</v>
      </c>
      <c r="AZ179" s="2">
        <f t="shared" si="68"/>
        <v>2.0000000000000004E-2</v>
      </c>
      <c r="BA179" s="2">
        <f t="shared" si="69"/>
        <v>0.32</v>
      </c>
      <c r="BB179" s="2">
        <f t="shared" si="70"/>
        <v>1.6E-2</v>
      </c>
      <c r="BC179" s="2">
        <f t="shared" si="71"/>
        <v>0.92540031479031248</v>
      </c>
      <c r="BD179" s="2">
        <f t="shared" si="72"/>
        <v>0.34239811647241564</v>
      </c>
      <c r="BF179" t="str">
        <f>VLOOKUP(C179,[1]Data!$E$5:$H$194,4,FALSE)</f>
        <v>OtC</v>
      </c>
      <c r="BG179">
        <v>699.37249999999995</v>
      </c>
      <c r="BH179">
        <v>72.885199999999998</v>
      </c>
      <c r="BI179">
        <v>556.35649999999998</v>
      </c>
      <c r="BJ179">
        <v>82.261099999999999</v>
      </c>
    </row>
    <row r="180" spans="1:62" x14ac:dyDescent="0.2">
      <c r="A180" t="s">
        <v>715</v>
      </c>
      <c r="B180" t="s">
        <v>91</v>
      </c>
      <c r="C180" t="s">
        <v>510</v>
      </c>
      <c r="D180">
        <f t="shared" si="73"/>
        <v>25</v>
      </c>
      <c r="E180" s="9">
        <v>1.3690912916233255</v>
      </c>
      <c r="F180" s="9">
        <v>0.43279503563910088</v>
      </c>
      <c r="G180" s="33">
        <v>6.0534879370743866E-2</v>
      </c>
      <c r="H180" s="33">
        <v>0.50391616400521289</v>
      </c>
      <c r="I180" s="33">
        <v>-0.65139259227338542</v>
      </c>
      <c r="J180" s="33">
        <v>0.46768150111967366</v>
      </c>
      <c r="K180" s="9">
        <v>0.32951461850799024</v>
      </c>
      <c r="L180">
        <v>0.30499999999999999</v>
      </c>
      <c r="M180" s="9">
        <v>-2.6110977987886059</v>
      </c>
      <c r="N180">
        <v>0.245</v>
      </c>
      <c r="O180" s="9">
        <v>-2.7824454004127608</v>
      </c>
      <c r="P180" s="17">
        <v>3.9178420276554167E-2</v>
      </c>
      <c r="Q180" s="33">
        <v>1.1205991332197813</v>
      </c>
      <c r="R180" s="33">
        <v>0.4146216792913191</v>
      </c>
      <c r="S180" s="2">
        <v>0.22328405242300478</v>
      </c>
      <c r="T180" s="9">
        <v>-0.11709800574660986</v>
      </c>
      <c r="U180" s="9">
        <v>-1.0381553436749069</v>
      </c>
      <c r="V180" s="33">
        <v>-1.0277817284520818</v>
      </c>
      <c r="W180" s="9">
        <v>4.600238</v>
      </c>
      <c r="X180" s="9">
        <v>2.3734014999999999</v>
      </c>
      <c r="Y180" s="9">
        <v>1.9382468579378584</v>
      </c>
      <c r="Z180" s="17">
        <v>75937450</v>
      </c>
      <c r="AA180" s="6">
        <v>42718</v>
      </c>
      <c r="AB180" s="7">
        <v>0.81597222222222221</v>
      </c>
      <c r="AC180">
        <v>-26</v>
      </c>
      <c r="AD180">
        <v>1063</v>
      </c>
      <c r="AE180">
        <v>-25</v>
      </c>
      <c r="AF180">
        <v>-18</v>
      </c>
      <c r="AG180" t="s">
        <v>201</v>
      </c>
      <c r="AH180">
        <v>220</v>
      </c>
      <c r="AI180" t="s">
        <v>291</v>
      </c>
      <c r="AJ180">
        <v>0.4</v>
      </c>
      <c r="AK180">
        <v>15.21</v>
      </c>
      <c r="AL180">
        <v>0.4</v>
      </c>
      <c r="AM180">
        <v>0.32</v>
      </c>
      <c r="AN180">
        <v>50.83</v>
      </c>
      <c r="AO180">
        <v>1.49</v>
      </c>
      <c r="AP180">
        <v>28.99</v>
      </c>
      <c r="AQ180">
        <v>2.27</v>
      </c>
      <c r="AR180">
        <v>99.91</v>
      </c>
      <c r="AT180" t="s">
        <v>257</v>
      </c>
      <c r="AU180" s="2">
        <f t="shared" si="63"/>
        <v>-0.65139259227338542</v>
      </c>
      <c r="AV180" s="2">
        <f t="shared" si="64"/>
        <v>0.46768150111967366</v>
      </c>
      <c r="AW180" s="2">
        <f t="shared" si="65"/>
        <v>1.3690912916233255</v>
      </c>
      <c r="AX180" s="2">
        <f t="shared" si="66"/>
        <v>0.43279503563910088</v>
      </c>
      <c r="AY180" s="2">
        <f t="shared" si="67"/>
        <v>0.4</v>
      </c>
      <c r="AZ180" s="2">
        <f t="shared" si="68"/>
        <v>2.0000000000000004E-2</v>
      </c>
      <c r="BA180" s="2">
        <f t="shared" si="69"/>
        <v>0.32</v>
      </c>
      <c r="BB180" s="2">
        <f t="shared" si="70"/>
        <v>1.6E-2</v>
      </c>
      <c r="BC180" s="2">
        <f t="shared" si="71"/>
        <v>1.1205991332197813</v>
      </c>
      <c r="BD180" s="2">
        <f t="shared" si="72"/>
        <v>0.4146216792913191</v>
      </c>
    </row>
    <row r="181" spans="1:62" x14ac:dyDescent="0.2">
      <c r="A181" t="s">
        <v>696</v>
      </c>
      <c r="B181" t="s">
        <v>93</v>
      </c>
      <c r="C181" t="s">
        <v>492</v>
      </c>
      <c r="D181">
        <f t="shared" si="73"/>
        <v>26</v>
      </c>
      <c r="E181" s="9">
        <v>-9.8693357432135809</v>
      </c>
      <c r="F181" s="9">
        <v>0.43279503563910088</v>
      </c>
      <c r="G181" s="33">
        <v>-6.6206601811732435</v>
      </c>
      <c r="H181" s="33">
        <v>1.5974816293364156</v>
      </c>
      <c r="I181" s="33">
        <v>-1.4886055947021815</v>
      </c>
      <c r="J181" s="33">
        <v>1.5864242945098741</v>
      </c>
      <c r="K181" s="9">
        <v>-10.755583100627367</v>
      </c>
      <c r="L181">
        <v>0.23200000000000001</v>
      </c>
      <c r="M181" s="9">
        <v>-12.288326896816265</v>
      </c>
      <c r="N181">
        <v>0.13400000000000001</v>
      </c>
      <c r="O181" s="9">
        <v>-6.6954236844900343</v>
      </c>
      <c r="P181" s="17">
        <v>0.14800920641954135</v>
      </c>
      <c r="Q181" s="33">
        <v>4.2475681115646591</v>
      </c>
      <c r="R181" s="33">
        <v>1.5716002012789239</v>
      </c>
      <c r="S181" s="2">
        <v>2.2107581516177047E-2</v>
      </c>
      <c r="T181" s="9">
        <v>2.6108039918035314E-2</v>
      </c>
      <c r="U181" s="9">
        <v>-0.89508121443659938</v>
      </c>
      <c r="V181" s="33">
        <v>-1.0277817284520818</v>
      </c>
      <c r="W181" s="9">
        <v>4.8001560000000003</v>
      </c>
      <c r="X181" s="9">
        <v>2.3654999999999999</v>
      </c>
      <c r="Y181" s="9">
        <v>2.0292352568167407</v>
      </c>
      <c r="Z181" s="17">
        <v>300345500</v>
      </c>
      <c r="AA181" s="6">
        <v>42718</v>
      </c>
      <c r="AB181" s="7">
        <v>0.8256944444444444</v>
      </c>
      <c r="AC181">
        <v>111</v>
      </c>
      <c r="AD181">
        <v>688</v>
      </c>
      <c r="AE181">
        <v>-23</v>
      </c>
      <c r="AF181">
        <v>-18</v>
      </c>
      <c r="AG181" t="s">
        <v>201</v>
      </c>
      <c r="AH181">
        <v>220</v>
      </c>
      <c r="AI181" t="s">
        <v>296</v>
      </c>
      <c r="AJ181">
        <v>0.3</v>
      </c>
      <c r="AK181">
        <v>0.73</v>
      </c>
      <c r="AL181">
        <v>2.2999999999999998</v>
      </c>
      <c r="AM181">
        <v>0</v>
      </c>
      <c r="AN181">
        <v>38.07</v>
      </c>
      <c r="AO181">
        <v>0.57999999999999996</v>
      </c>
      <c r="AP181">
        <v>22.29</v>
      </c>
      <c r="AQ181">
        <v>17.62</v>
      </c>
      <c r="AR181">
        <v>84.6</v>
      </c>
      <c r="AT181" t="s">
        <v>257</v>
      </c>
      <c r="AU181" s="2">
        <f t="shared" si="63"/>
        <v>-1.4886055947021815</v>
      </c>
      <c r="AV181" s="2">
        <f t="shared" si="64"/>
        <v>1.5864242945098741</v>
      </c>
      <c r="AW181" s="2">
        <f t="shared" si="65"/>
        <v>-9.8693357432135809</v>
      </c>
      <c r="AX181" s="2">
        <f t="shared" si="66"/>
        <v>0.43279503563910088</v>
      </c>
      <c r="AY181" s="2">
        <f t="shared" si="67"/>
        <v>2.2999999999999998</v>
      </c>
      <c r="AZ181" s="2">
        <f t="shared" si="68"/>
        <v>0.11499999999999999</v>
      </c>
      <c r="BA181" s="2">
        <f t="shared" si="69"/>
        <v>0</v>
      </c>
      <c r="BB181" s="2">
        <f t="shared" si="70"/>
        <v>0</v>
      </c>
      <c r="BC181" s="2">
        <f t="shared" si="71"/>
        <v>4.2475681115646591</v>
      </c>
      <c r="BD181" s="2">
        <f t="shared" si="72"/>
        <v>1.5716002012789239</v>
      </c>
      <c r="BE181" t="s">
        <v>302</v>
      </c>
      <c r="BF181" t="str">
        <f>VLOOKUP(C181,[1]Data!$E$5:$H$194,4,FALSE)</f>
        <v>OtC</v>
      </c>
    </row>
    <row r="182" spans="1:62" x14ac:dyDescent="0.2">
      <c r="A182" t="s">
        <v>724</v>
      </c>
      <c r="B182" t="s">
        <v>97</v>
      </c>
      <c r="C182" t="s">
        <v>518</v>
      </c>
      <c r="D182">
        <f t="shared" si="73"/>
        <v>27</v>
      </c>
      <c r="E182" s="9">
        <v>3.9084673159059946</v>
      </c>
      <c r="F182" s="9">
        <v>0.22830118355662904</v>
      </c>
      <c r="G182" s="33">
        <v>1.7098746364037076</v>
      </c>
      <c r="H182" s="33">
        <v>0.3386258075638745</v>
      </c>
      <c r="I182" s="33">
        <v>-0.32252836786740957</v>
      </c>
      <c r="J182" s="33">
        <v>0.30578839692348686</v>
      </c>
      <c r="K182" s="9">
        <v>2.9589279764154162</v>
      </c>
      <c r="L182">
        <v>0.27300000000000002</v>
      </c>
      <c r="M182" s="9">
        <v>-0.35574726011624125</v>
      </c>
      <c r="N182">
        <v>0.20499999999999999</v>
      </c>
      <c r="O182" s="9">
        <v>-1.8943898078522576</v>
      </c>
      <c r="P182" s="17">
        <v>2.0314599951543715E-2</v>
      </c>
      <c r="Q182" s="33">
        <v>0.54623520996515273</v>
      </c>
      <c r="R182" s="33">
        <v>0.20210702768710651</v>
      </c>
      <c r="S182" s="2">
        <v>0.36304141814371627</v>
      </c>
      <c r="T182" s="9">
        <v>-0.21658329648242358</v>
      </c>
      <c r="U182" s="9">
        <v>-0.94584254481799857</v>
      </c>
      <c r="V182" s="33">
        <v>-1.0330736893617898</v>
      </c>
      <c r="W182" s="9">
        <v>4.5931090000000001</v>
      </c>
      <c r="X182" s="9">
        <v>2.5246615000000001</v>
      </c>
      <c r="Y182" s="9">
        <v>1.8192969631770437</v>
      </c>
      <c r="Z182" s="17">
        <v>36958290</v>
      </c>
      <c r="AA182" s="6">
        <v>42718</v>
      </c>
      <c r="AB182" s="7">
        <v>0.87361111111111101</v>
      </c>
      <c r="AC182">
        <v>-841</v>
      </c>
      <c r="AD182">
        <v>651</v>
      </c>
      <c r="AE182">
        <v>-26</v>
      </c>
      <c r="AF182">
        <v>-19</v>
      </c>
      <c r="AG182" t="s">
        <v>201</v>
      </c>
      <c r="AH182">
        <v>220</v>
      </c>
      <c r="AI182" t="s">
        <v>270</v>
      </c>
      <c r="AJ182">
        <v>8</v>
      </c>
      <c r="AK182">
        <v>17.850000000000001</v>
      </c>
      <c r="AL182">
        <v>0</v>
      </c>
      <c r="AM182">
        <v>0.26</v>
      </c>
      <c r="AN182">
        <v>54.1</v>
      </c>
      <c r="AO182">
        <v>0.5</v>
      </c>
      <c r="AP182">
        <v>18.010000000000002</v>
      </c>
      <c r="AQ182">
        <v>0.4</v>
      </c>
      <c r="AR182">
        <v>99.12</v>
      </c>
      <c r="AT182" t="s">
        <v>257</v>
      </c>
      <c r="AU182" s="2">
        <f t="shared" si="63"/>
        <v>-0.32252836786740957</v>
      </c>
      <c r="AV182" s="2">
        <f t="shared" si="64"/>
        <v>0.30578839692348686</v>
      </c>
      <c r="AW182" s="2">
        <f t="shared" si="65"/>
        <v>3.9084673159059946</v>
      </c>
      <c r="AX182" s="2">
        <f t="shared" si="66"/>
        <v>0.22830118355662904</v>
      </c>
      <c r="AY182" s="2">
        <f t="shared" si="67"/>
        <v>0</v>
      </c>
      <c r="AZ182" s="2">
        <f t="shared" si="68"/>
        <v>0</v>
      </c>
      <c r="BA182" s="2">
        <f t="shared" si="69"/>
        <v>0.26</v>
      </c>
      <c r="BB182" s="2">
        <f t="shared" si="70"/>
        <v>1.3000000000000001E-2</v>
      </c>
      <c r="BC182" s="2">
        <f t="shared" si="71"/>
        <v>0.54623520996515273</v>
      </c>
      <c r="BD182" s="2">
        <f t="shared" si="72"/>
        <v>0.20210702768710651</v>
      </c>
      <c r="BF182" t="str">
        <f>VLOOKUP(C182,[1]Data!$E$5:$H$194,4,FALSE)</f>
        <v>OtC</v>
      </c>
    </row>
    <row r="183" spans="1:62" x14ac:dyDescent="0.2">
      <c r="A183" t="s">
        <v>711</v>
      </c>
      <c r="B183" t="s">
        <v>99</v>
      </c>
      <c r="C183" t="s">
        <v>506</v>
      </c>
      <c r="D183">
        <f t="shared" si="73"/>
        <v>28</v>
      </c>
      <c r="E183" s="9">
        <v>3.1301831110293055</v>
      </c>
      <c r="F183" s="9">
        <v>0.22830118355662904</v>
      </c>
      <c r="G183" s="33">
        <v>1.0664492793481806</v>
      </c>
      <c r="H183" s="33">
        <v>0.70096440256795955</v>
      </c>
      <c r="I183" s="33">
        <v>-0.56124593838705827</v>
      </c>
      <c r="J183" s="33">
        <v>0.68570416347883312</v>
      </c>
      <c r="K183" s="9">
        <v>2.2171132216818612</v>
      </c>
      <c r="L183">
        <v>0.36099999999999999</v>
      </c>
      <c r="M183" s="9">
        <v>-2.1619401988778906</v>
      </c>
      <c r="N183">
        <v>0.28000000000000003</v>
      </c>
      <c r="O183" s="9">
        <v>-3.3148390741524585</v>
      </c>
      <c r="P183" s="17">
        <v>6.4582523096348016E-2</v>
      </c>
      <c r="Q183" s="33">
        <v>1.7463954461948317</v>
      </c>
      <c r="R183" s="33">
        <v>0.64616631509208766</v>
      </c>
      <c r="S183" s="2">
        <v>0.31296321357663082</v>
      </c>
      <c r="T183" s="9">
        <v>-0.18093548131939255</v>
      </c>
      <c r="U183" s="9">
        <v>-0.91022073178548268</v>
      </c>
      <c r="V183" s="33">
        <v>-1.0330736893617898</v>
      </c>
      <c r="W183" s="9">
        <v>4.6419329999999999</v>
      </c>
      <c r="X183" s="9">
        <v>2.5104234999999999</v>
      </c>
      <c r="Y183" s="9">
        <v>1.8490637137518828</v>
      </c>
      <c r="Z183" s="17">
        <v>119417200</v>
      </c>
      <c r="AA183" s="6">
        <v>42718</v>
      </c>
      <c r="AB183" s="7">
        <v>0.8833333333333333</v>
      </c>
      <c r="AC183">
        <v>-1097</v>
      </c>
      <c r="AD183">
        <v>638</v>
      </c>
      <c r="AE183">
        <v>-25</v>
      </c>
      <c r="AF183">
        <v>-19</v>
      </c>
      <c r="AG183" t="s">
        <v>201</v>
      </c>
      <c r="AH183">
        <v>220</v>
      </c>
      <c r="AI183" t="s">
        <v>272</v>
      </c>
      <c r="AJ183">
        <v>7.93</v>
      </c>
      <c r="AK183">
        <v>14.89</v>
      </c>
      <c r="AL183">
        <v>1.73</v>
      </c>
      <c r="AM183">
        <v>0</v>
      </c>
      <c r="AN183">
        <v>44.63</v>
      </c>
      <c r="AO183">
        <v>0.49</v>
      </c>
      <c r="AP183">
        <v>28.97</v>
      </c>
      <c r="AQ183">
        <v>0</v>
      </c>
      <c r="AR183">
        <v>98.65</v>
      </c>
      <c r="AT183" t="s">
        <v>257</v>
      </c>
      <c r="AU183" s="2">
        <f t="shared" si="63"/>
        <v>-0.56124593838705827</v>
      </c>
      <c r="AV183" s="2">
        <f t="shared" si="64"/>
        <v>0.68570416347883312</v>
      </c>
      <c r="AW183" s="2">
        <f t="shared" si="65"/>
        <v>3.1301831110293055</v>
      </c>
      <c r="AX183" s="2">
        <f t="shared" si="66"/>
        <v>0.22830118355662904</v>
      </c>
      <c r="AY183" s="2">
        <f t="shared" si="67"/>
        <v>1.73</v>
      </c>
      <c r="AZ183" s="2">
        <f t="shared" si="68"/>
        <v>8.6500000000000007E-2</v>
      </c>
      <c r="BA183" s="2">
        <f t="shared" si="69"/>
        <v>0</v>
      </c>
      <c r="BB183" s="2">
        <f t="shared" si="70"/>
        <v>0</v>
      </c>
      <c r="BC183" s="2">
        <f t="shared" si="71"/>
        <v>1.7463954461948317</v>
      </c>
      <c r="BD183" s="2">
        <f t="shared" si="72"/>
        <v>0.64616631509208766</v>
      </c>
      <c r="BF183" t="str">
        <f>VLOOKUP(C183,[1]Data!$E$5:$H$194,4,FALSE)</f>
        <v>OtC</v>
      </c>
    </row>
    <row r="184" spans="1:62" x14ac:dyDescent="0.2">
      <c r="A184" t="s">
        <v>725</v>
      </c>
      <c r="B184" t="s">
        <v>111</v>
      </c>
      <c r="C184" t="s">
        <v>519</v>
      </c>
      <c r="D184">
        <f t="shared" si="73"/>
        <v>29</v>
      </c>
      <c r="E184" s="9">
        <v>5.695295257383215</v>
      </c>
      <c r="F184" s="9">
        <v>0.24906635314610576</v>
      </c>
      <c r="G184" s="33">
        <v>2.8748181472357803</v>
      </c>
      <c r="H184" s="33">
        <v>0.31200656666022275</v>
      </c>
      <c r="I184" s="33">
        <v>-8.6735386603491449E-2</v>
      </c>
      <c r="J184" s="33">
        <v>0.31839093375672683</v>
      </c>
      <c r="K184" s="9">
        <v>4.598183263955149</v>
      </c>
      <c r="L184">
        <v>0.20799999999999999</v>
      </c>
      <c r="M184" s="9">
        <v>0.6860740631618536</v>
      </c>
      <c r="N184">
        <v>0.23200000000000001</v>
      </c>
      <c r="O184" s="9">
        <v>-1.704981234094824</v>
      </c>
      <c r="P184" s="17">
        <v>2.2400580363255779E-2</v>
      </c>
      <c r="Q184" s="33">
        <v>0.66010928266330893</v>
      </c>
      <c r="R184" s="33">
        <v>0.2442404345854243</v>
      </c>
      <c r="S184" s="2">
        <v>0.49354025937854135</v>
      </c>
      <c r="T184" s="9">
        <v>-0.30947797215109485</v>
      </c>
      <c r="U184" s="9">
        <v>-1.090899001518375</v>
      </c>
      <c r="V184" s="33">
        <v>-0.96678512810899342</v>
      </c>
      <c r="W184" s="9">
        <v>3.7520669999999998</v>
      </c>
      <c r="X184" s="9">
        <v>2.3036580000000004</v>
      </c>
      <c r="Y184" s="9">
        <v>1.628743068632583</v>
      </c>
      <c r="Z184" s="17">
        <v>36484790</v>
      </c>
      <c r="AA184" s="6">
        <v>42718</v>
      </c>
      <c r="AB184" s="7">
        <v>0.98402777777777783</v>
      </c>
      <c r="AC184">
        <v>-939</v>
      </c>
      <c r="AD184">
        <v>-1012</v>
      </c>
      <c r="AE184">
        <v>-22</v>
      </c>
      <c r="AF184">
        <v>-23</v>
      </c>
      <c r="AG184" t="s">
        <v>201</v>
      </c>
      <c r="AH184">
        <v>220</v>
      </c>
      <c r="AI184" t="s">
        <v>287</v>
      </c>
      <c r="AJ184">
        <v>11.94</v>
      </c>
      <c r="AK184">
        <v>25.33</v>
      </c>
      <c r="AL184">
        <v>0</v>
      </c>
      <c r="AM184">
        <v>0.26</v>
      </c>
      <c r="AN184">
        <v>44.09</v>
      </c>
      <c r="AO184">
        <v>0.41</v>
      </c>
      <c r="AP184">
        <v>16.79</v>
      </c>
      <c r="AQ184">
        <v>0</v>
      </c>
      <c r="AR184">
        <v>98.82</v>
      </c>
      <c r="AT184" t="s">
        <v>257</v>
      </c>
      <c r="AU184" s="2">
        <f t="shared" si="63"/>
        <v>-8.6735386603491449E-2</v>
      </c>
      <c r="AV184" s="2">
        <f t="shared" si="64"/>
        <v>0.31839093375672683</v>
      </c>
      <c r="AW184" s="2">
        <f t="shared" si="65"/>
        <v>5.695295257383215</v>
      </c>
      <c r="AX184" s="2">
        <f t="shared" si="66"/>
        <v>0.24906635314610576</v>
      </c>
      <c r="AY184" s="2">
        <f t="shared" si="67"/>
        <v>0</v>
      </c>
      <c r="AZ184" s="2">
        <f t="shared" si="68"/>
        <v>0</v>
      </c>
      <c r="BA184" s="2">
        <f t="shared" si="69"/>
        <v>0.26</v>
      </c>
      <c r="BB184" s="2">
        <f t="shared" si="70"/>
        <v>1.3000000000000001E-2</v>
      </c>
      <c r="BC184" s="2">
        <f t="shared" si="71"/>
        <v>0.66010928266330893</v>
      </c>
      <c r="BD184" s="2">
        <f t="shared" si="72"/>
        <v>0.2442404345854243</v>
      </c>
      <c r="BF184" t="str">
        <f>VLOOKUP(C184,[1]Data!$E$5:$H$194,4,FALSE)</f>
        <v>OtC</v>
      </c>
    </row>
    <row r="185" spans="1:62" x14ac:dyDescent="0.2">
      <c r="A185" t="s">
        <v>695</v>
      </c>
      <c r="B185" t="s">
        <v>117</v>
      </c>
      <c r="C185" t="s">
        <v>491</v>
      </c>
      <c r="D185">
        <f t="shared" si="73"/>
        <v>30</v>
      </c>
      <c r="E185" s="9">
        <v>-9.890045781560497</v>
      </c>
      <c r="F185" s="9">
        <v>0.31200225913981572</v>
      </c>
      <c r="G185" s="33">
        <v>-7.0447751746626208</v>
      </c>
      <c r="H185" s="33">
        <v>2.5103499927293709</v>
      </c>
      <c r="I185" s="33">
        <v>-1.9019513682511624</v>
      </c>
      <c r="J185" s="33">
        <v>2.5137606567126225</v>
      </c>
      <c r="K185" s="9">
        <v>-10.689056008641803</v>
      </c>
      <c r="L185">
        <v>0.36799999999999999</v>
      </c>
      <c r="M185" s="9">
        <v>-15.08611196222123</v>
      </c>
      <c r="N185">
        <v>0.39800000000000002</v>
      </c>
      <c r="O185" s="9">
        <v>-9.5278028377274921</v>
      </c>
      <c r="P185" s="17">
        <v>0.24247098824085975</v>
      </c>
      <c r="Q185" s="33">
        <v>6.7683908443825711</v>
      </c>
      <c r="R185" s="33">
        <v>2.5043046124215511</v>
      </c>
      <c r="S185" s="2">
        <v>3.8872146383002952E-2</v>
      </c>
      <c r="T185" s="9">
        <v>1.4174303179117817E-2</v>
      </c>
      <c r="U185" s="9">
        <v>-0.80699140906226319</v>
      </c>
      <c r="V185" s="33">
        <v>-0.9638266777119231</v>
      </c>
      <c r="W185" s="9">
        <v>3.809088</v>
      </c>
      <c r="X185" s="9">
        <v>2.431918</v>
      </c>
      <c r="Y185" s="9">
        <v>1.5662896528583612</v>
      </c>
      <c r="Z185" s="17">
        <v>379779800</v>
      </c>
      <c r="AA185" s="6">
        <v>42719</v>
      </c>
      <c r="AB185" s="7">
        <v>4.027777777777778E-2</v>
      </c>
      <c r="AC185">
        <v>-705</v>
      </c>
      <c r="AD185">
        <v>-1265</v>
      </c>
      <c r="AE185">
        <v>-7</v>
      </c>
      <c r="AF185">
        <v>-18</v>
      </c>
      <c r="AG185" t="s">
        <v>201</v>
      </c>
      <c r="AH185">
        <v>221</v>
      </c>
      <c r="AI185" t="s">
        <v>261</v>
      </c>
      <c r="AJ185">
        <v>1.68</v>
      </c>
      <c r="AK185">
        <v>0.51</v>
      </c>
      <c r="AL185">
        <v>0</v>
      </c>
      <c r="AM185">
        <v>0</v>
      </c>
      <c r="AN185">
        <v>48.04</v>
      </c>
      <c r="AO185">
        <v>0.64</v>
      </c>
      <c r="AP185">
        <v>35.369999999999997</v>
      </c>
      <c r="AQ185">
        <v>0.68</v>
      </c>
      <c r="AR185">
        <v>86.92</v>
      </c>
      <c r="AT185" t="s">
        <v>257</v>
      </c>
      <c r="AU185" s="2">
        <f t="shared" si="63"/>
        <v>-1.9019513682511624</v>
      </c>
      <c r="AV185" s="2">
        <f t="shared" si="64"/>
        <v>2.5137606567126225</v>
      </c>
      <c r="AW185" s="2">
        <f t="shared" si="65"/>
        <v>-9.890045781560497</v>
      </c>
      <c r="AX185" s="2">
        <f t="shared" si="66"/>
        <v>0.31200225913981572</v>
      </c>
      <c r="AY185" s="2">
        <f t="shared" si="67"/>
        <v>0</v>
      </c>
      <c r="AZ185" s="2">
        <f t="shared" si="68"/>
        <v>0</v>
      </c>
      <c r="BA185" s="2">
        <f t="shared" si="69"/>
        <v>0</v>
      </c>
      <c r="BB185" s="2">
        <f t="shared" si="70"/>
        <v>0</v>
      </c>
      <c r="BC185" s="2">
        <f t="shared" si="71"/>
        <v>6.7683908443825711</v>
      </c>
      <c r="BD185" s="2">
        <f t="shared" si="72"/>
        <v>2.5043046124215511</v>
      </c>
      <c r="BE185" t="s">
        <v>302</v>
      </c>
      <c r="BF185" t="str">
        <f>VLOOKUP(C185,[1]Data!$E$5:$H$194,4,FALSE)</f>
        <v>OtC</v>
      </c>
    </row>
    <row r="186" spans="1:62" x14ac:dyDescent="0.2">
      <c r="A186" t="s">
        <v>720</v>
      </c>
      <c r="B186" t="s">
        <v>126</v>
      </c>
      <c r="C186" t="s">
        <v>515</v>
      </c>
      <c r="D186">
        <f t="shared" si="73"/>
        <v>31</v>
      </c>
      <c r="E186" s="9">
        <v>3.2808598957485557</v>
      </c>
      <c r="F186" s="9">
        <v>0.31200225913981572</v>
      </c>
      <c r="G186" s="33">
        <v>1.156389593986118</v>
      </c>
      <c r="H186" s="33">
        <v>0.30270040610251764</v>
      </c>
      <c r="I186" s="33">
        <v>-0.54965755180313103</v>
      </c>
      <c r="J186" s="33">
        <v>0.32979249399364974</v>
      </c>
      <c r="K186" s="9">
        <v>2.2771513457819155</v>
      </c>
      <c r="L186">
        <v>0.28499999999999998</v>
      </c>
      <c r="M186" s="9">
        <v>-0.98863474078394487</v>
      </c>
      <c r="N186">
        <v>0.26500000000000001</v>
      </c>
      <c r="O186" s="9">
        <v>-2.1727534405905411</v>
      </c>
      <c r="P186" s="17">
        <v>2.3457176169796569E-2</v>
      </c>
      <c r="Q186" s="33">
        <v>0.66922347232474422</v>
      </c>
      <c r="R186" s="33">
        <v>0.24761268476015535</v>
      </c>
      <c r="S186" s="2">
        <v>0.31083362616614785</v>
      </c>
      <c r="T186" s="9">
        <v>-0.17941954960740961</v>
      </c>
      <c r="U186" s="9">
        <v>-1.0004262914682371</v>
      </c>
      <c r="V186" s="33">
        <v>-0.9638266777119231</v>
      </c>
      <c r="W186" s="9">
        <v>4.3923620000000003</v>
      </c>
      <c r="X186" s="9">
        <v>2.379464</v>
      </c>
      <c r="Y186" s="9">
        <v>1.845945977749611</v>
      </c>
      <c r="Z186" s="17">
        <v>43300680</v>
      </c>
      <c r="AA186" s="6">
        <v>42719</v>
      </c>
      <c r="AB186" s="7">
        <v>8.6111111111111124E-2</v>
      </c>
      <c r="AC186">
        <v>-719</v>
      </c>
      <c r="AD186">
        <v>-949</v>
      </c>
      <c r="AE186">
        <v>-12</v>
      </c>
      <c r="AF186">
        <v>-22</v>
      </c>
      <c r="AG186" t="s">
        <v>201</v>
      </c>
      <c r="AH186">
        <v>221</v>
      </c>
      <c r="AI186" t="s">
        <v>292</v>
      </c>
      <c r="AJ186">
        <v>7.91</v>
      </c>
      <c r="AK186">
        <v>14.2</v>
      </c>
      <c r="AL186">
        <v>0</v>
      </c>
      <c r="AM186">
        <v>0.32</v>
      </c>
      <c r="AN186">
        <v>54.64</v>
      </c>
      <c r="AO186">
        <v>0</v>
      </c>
      <c r="AP186">
        <v>23.14</v>
      </c>
      <c r="AQ186">
        <v>0</v>
      </c>
      <c r="AR186">
        <v>100.22</v>
      </c>
      <c r="AT186" t="s">
        <v>257</v>
      </c>
      <c r="AU186" s="2">
        <f t="shared" si="63"/>
        <v>-0.54965755180313103</v>
      </c>
      <c r="AV186" s="2">
        <f t="shared" si="64"/>
        <v>0.32979249399364974</v>
      </c>
      <c r="AW186" s="2">
        <f t="shared" si="65"/>
        <v>3.2808598957485557</v>
      </c>
      <c r="AX186" s="2">
        <f t="shared" si="66"/>
        <v>0.31200225913981572</v>
      </c>
      <c r="AY186" s="2">
        <f t="shared" si="67"/>
        <v>0</v>
      </c>
      <c r="AZ186" s="2">
        <f t="shared" si="68"/>
        <v>0</v>
      </c>
      <c r="BA186" s="2">
        <f t="shared" si="69"/>
        <v>0.32</v>
      </c>
      <c r="BB186" s="2">
        <f t="shared" si="70"/>
        <v>1.6E-2</v>
      </c>
      <c r="BC186" s="2">
        <f t="shared" si="71"/>
        <v>0.66922347232474422</v>
      </c>
      <c r="BD186" s="2">
        <f t="shared" si="72"/>
        <v>0.24761268476015535</v>
      </c>
      <c r="BF186" t="str">
        <f>VLOOKUP(C186,[1]Data!$E$5:$H$194,4,FALSE)</f>
        <v>OtC</v>
      </c>
    </row>
    <row r="187" spans="1:62" x14ac:dyDescent="0.2">
      <c r="A187" t="s">
        <v>735</v>
      </c>
      <c r="B187" t="s">
        <v>130</v>
      </c>
      <c r="C187" t="s">
        <v>529</v>
      </c>
      <c r="D187">
        <f t="shared" si="73"/>
        <v>32</v>
      </c>
      <c r="E187" s="9">
        <v>-1.823224050824912</v>
      </c>
      <c r="F187" s="9">
        <v>0.31200225913981572</v>
      </c>
      <c r="G187" s="33">
        <v>0.28686127412536067</v>
      </c>
      <c r="H187" s="33">
        <v>0.28354938869364765</v>
      </c>
      <c r="I187" s="33">
        <v>1.2349377805543149</v>
      </c>
      <c r="J187" s="33">
        <v>0.31230723505622421</v>
      </c>
      <c r="K187" s="9">
        <v>-2.6875442116722388</v>
      </c>
      <c r="L187">
        <v>0.35199999999999998</v>
      </c>
      <c r="M187" s="9">
        <v>-1.7234879235271752</v>
      </c>
      <c r="N187">
        <v>0.318</v>
      </c>
      <c r="O187" s="9">
        <v>-0.32596493345761091</v>
      </c>
      <c r="P187" s="17">
        <v>2.2103283497747157E-2</v>
      </c>
      <c r="Q187" s="33">
        <v>0.60485473041798699</v>
      </c>
      <c r="R187" s="33">
        <v>0.22379625025465519</v>
      </c>
      <c r="S187" s="2">
        <v>0.12169363693387998</v>
      </c>
      <c r="T187" s="9">
        <v>-4.4781588155390822E-2</v>
      </c>
      <c r="U187" s="9">
        <v>-0.86589888852650621</v>
      </c>
      <c r="V187" s="33">
        <v>-0.9638266777119231</v>
      </c>
      <c r="W187" s="9">
        <v>4.8398909999999997</v>
      </c>
      <c r="X187" s="9">
        <v>2.4807344999999996</v>
      </c>
      <c r="Y187" s="9">
        <v>1.9509911278292782</v>
      </c>
      <c r="Z187" s="17">
        <v>43123310</v>
      </c>
      <c r="AA187" s="6">
        <v>42719</v>
      </c>
      <c r="AB187" s="7">
        <v>0.10902777777777778</v>
      </c>
      <c r="AC187">
        <v>-1022</v>
      </c>
      <c r="AD187">
        <v>121</v>
      </c>
      <c r="AE187">
        <v>-11</v>
      </c>
      <c r="AF187">
        <v>-19</v>
      </c>
      <c r="AG187" t="s">
        <v>201</v>
      </c>
      <c r="AH187">
        <v>221</v>
      </c>
      <c r="AI187" t="s">
        <v>275</v>
      </c>
      <c r="AJ187">
        <v>1.9</v>
      </c>
      <c r="AK187">
        <v>5.89</v>
      </c>
      <c r="AL187">
        <v>4.16</v>
      </c>
      <c r="AM187">
        <v>0.84</v>
      </c>
      <c r="AN187">
        <v>58.73</v>
      </c>
      <c r="AO187">
        <v>0.74</v>
      </c>
      <c r="AP187">
        <v>28.83</v>
      </c>
      <c r="AQ187">
        <v>0</v>
      </c>
      <c r="AR187">
        <v>101.09</v>
      </c>
      <c r="AT187" t="s">
        <v>257</v>
      </c>
      <c r="AU187" s="2">
        <f t="shared" si="63"/>
        <v>1.2349377805543149</v>
      </c>
      <c r="AV187" s="2">
        <f t="shared" si="64"/>
        <v>0.31230723505622421</v>
      </c>
      <c r="AW187" s="2">
        <f t="shared" si="65"/>
        <v>-1.823224050824912</v>
      </c>
      <c r="AX187" s="2">
        <f t="shared" si="66"/>
        <v>0.31200225913981572</v>
      </c>
      <c r="AY187" s="2">
        <f t="shared" si="67"/>
        <v>4.16</v>
      </c>
      <c r="AZ187" s="2">
        <f t="shared" si="68"/>
        <v>0.20800000000000002</v>
      </c>
      <c r="BA187" s="2">
        <f t="shared" si="69"/>
        <v>0.84</v>
      </c>
      <c r="BB187" s="2">
        <f t="shared" si="70"/>
        <v>4.2000000000000003E-2</v>
      </c>
      <c r="BC187" s="2">
        <f t="shared" si="71"/>
        <v>0.60485473041798699</v>
      </c>
      <c r="BD187" s="2">
        <f t="shared" si="72"/>
        <v>0.22379625025465519</v>
      </c>
      <c r="BE187" t="s">
        <v>314</v>
      </c>
      <c r="BF187" t="str">
        <f>VLOOKUP(C187,[1]Data!$E$5:$H$194,4,FALSE)</f>
        <v>EC</v>
      </c>
    </row>
    <row r="188" spans="1:62" x14ac:dyDescent="0.2">
      <c r="A188" t="s">
        <v>701</v>
      </c>
      <c r="B188" t="s">
        <v>136</v>
      </c>
      <c r="C188" t="s">
        <v>497</v>
      </c>
      <c r="D188">
        <f t="shared" si="73"/>
        <v>33</v>
      </c>
      <c r="E188" s="9">
        <v>0.12251863367929161</v>
      </c>
      <c r="F188" s="9">
        <v>0.39199814944924721</v>
      </c>
      <c r="G188" s="33">
        <v>-0.99262007342859615</v>
      </c>
      <c r="H188" s="33">
        <v>1.0798845844549618</v>
      </c>
      <c r="I188" s="33">
        <v>-1.0563297629418278</v>
      </c>
      <c r="J188" s="33">
        <v>1.072185811970964</v>
      </c>
      <c r="K188" s="9">
        <v>-0.82090158183281581</v>
      </c>
      <c r="L188">
        <v>0.48699999999999999</v>
      </c>
      <c r="M188" s="9">
        <v>-5.2956653446126083</v>
      </c>
      <c r="N188">
        <v>0.32900000000000001</v>
      </c>
      <c r="O188" s="9">
        <v>-4.8687965220595437</v>
      </c>
      <c r="P188" s="17">
        <v>0.10528411187720771</v>
      </c>
      <c r="Q188" s="33">
        <v>2.8581528901769757</v>
      </c>
      <c r="R188" s="33">
        <v>1.0575165693654811</v>
      </c>
      <c r="S188" s="2">
        <v>0.21371153018057049</v>
      </c>
      <c r="T188" s="9">
        <v>-0.11028387360085429</v>
      </c>
      <c r="U188" s="9">
        <v>-0.94330464311609408</v>
      </c>
      <c r="V188" s="33">
        <v>-0.99840504666884211</v>
      </c>
      <c r="W188" s="9">
        <v>3.8741850000000002</v>
      </c>
      <c r="X188" s="9">
        <v>2.5006444999999999</v>
      </c>
      <c r="Y188" s="9">
        <v>1.5492745970088913</v>
      </c>
      <c r="Z188" s="17">
        <v>163114000</v>
      </c>
      <c r="AA188" s="6">
        <v>42719</v>
      </c>
      <c r="AB188" s="7">
        <v>0.1763888888888889</v>
      </c>
      <c r="AC188">
        <v>76</v>
      </c>
      <c r="AD188">
        <v>201</v>
      </c>
      <c r="AE188">
        <v>-17</v>
      </c>
      <c r="AF188">
        <v>-22</v>
      </c>
      <c r="AG188" t="s">
        <v>201</v>
      </c>
      <c r="AH188">
        <v>221</v>
      </c>
      <c r="AI188" t="s">
        <v>281</v>
      </c>
      <c r="AJ188">
        <v>4.8099999999999996</v>
      </c>
      <c r="AK188">
        <v>11.28</v>
      </c>
      <c r="AL188">
        <v>2.48</v>
      </c>
      <c r="AM188">
        <v>0.5</v>
      </c>
      <c r="AN188">
        <v>40.840000000000003</v>
      </c>
      <c r="AO188">
        <v>0.56000000000000005</v>
      </c>
      <c r="AP188">
        <v>39.82</v>
      </c>
      <c r="AQ188">
        <v>0.45</v>
      </c>
      <c r="AR188">
        <v>100.74</v>
      </c>
      <c r="AT188" t="s">
        <v>257</v>
      </c>
      <c r="AU188" s="2">
        <f t="shared" si="63"/>
        <v>-1.0563297629418278</v>
      </c>
      <c r="AV188" s="2">
        <f t="shared" si="64"/>
        <v>1.072185811970964</v>
      </c>
      <c r="AW188" s="2">
        <f t="shared" si="65"/>
        <v>0.12251863367929161</v>
      </c>
      <c r="AX188" s="2">
        <f t="shared" si="66"/>
        <v>0.39199814944924721</v>
      </c>
      <c r="AY188" s="2">
        <f t="shared" si="67"/>
        <v>2.48</v>
      </c>
      <c r="AZ188" s="2">
        <f t="shared" si="68"/>
        <v>0.124</v>
      </c>
      <c r="BA188" s="2">
        <f t="shared" si="69"/>
        <v>0.5</v>
      </c>
      <c r="BB188" s="2">
        <f t="shared" si="70"/>
        <v>2.5000000000000001E-2</v>
      </c>
      <c r="BC188" s="2">
        <f t="shared" si="71"/>
        <v>2.8581528901769757</v>
      </c>
      <c r="BD188" s="2">
        <f t="shared" si="72"/>
        <v>1.0575165693654811</v>
      </c>
      <c r="BE188" t="s">
        <v>302</v>
      </c>
      <c r="BF188" t="str">
        <f>VLOOKUP(C188,[1]Data!$E$5:$H$194,4,FALSE)</f>
        <v>OtC</v>
      </c>
    </row>
    <row r="189" spans="1:62" x14ac:dyDescent="0.2">
      <c r="A189" t="s">
        <v>717</v>
      </c>
      <c r="B189" t="s">
        <v>137</v>
      </c>
      <c r="C189" t="s">
        <v>512</v>
      </c>
      <c r="D189">
        <f t="shared" si="73"/>
        <v>34</v>
      </c>
      <c r="E189" s="9">
        <v>-0.19918458263901151</v>
      </c>
      <c r="F189" s="9">
        <v>0.39199814944924721</v>
      </c>
      <c r="G189" s="33">
        <v>-0.69144375762131283</v>
      </c>
      <c r="H189" s="33">
        <v>0.37520824496217287</v>
      </c>
      <c r="I189" s="33">
        <v>-0.58786777464902684</v>
      </c>
      <c r="J189" s="33">
        <v>0.35243854320429208</v>
      </c>
      <c r="K189" s="9">
        <v>-1.1600805364083973</v>
      </c>
      <c r="L189">
        <v>0.35399999999999998</v>
      </c>
      <c r="M189" s="9">
        <v>-3.0003976412457778</v>
      </c>
      <c r="N189">
        <v>0.28000000000000003</v>
      </c>
      <c r="O189" s="9">
        <v>-2.3971557623134112</v>
      </c>
      <c r="P189" s="17">
        <v>3.0328933195044244E-2</v>
      </c>
      <c r="Q189" s="33">
        <v>0.82408860531691763</v>
      </c>
      <c r="R189" s="33">
        <v>0.30491278396725952</v>
      </c>
      <c r="S189" s="2">
        <v>0.23871363588072705</v>
      </c>
      <c r="T189" s="9">
        <v>-0.12808144542657315</v>
      </c>
      <c r="U189" s="9">
        <v>-0.96108738755951162</v>
      </c>
      <c r="V189" s="33">
        <v>-0.99840504666884211</v>
      </c>
      <c r="W189" s="9">
        <v>4.7043480000000004</v>
      </c>
      <c r="X189" s="9">
        <v>2.4983759999999999</v>
      </c>
      <c r="Y189" s="9">
        <v>1.8829623723570834</v>
      </c>
      <c r="Z189" s="17">
        <v>57108240</v>
      </c>
      <c r="AA189" s="6">
        <v>42719</v>
      </c>
      <c r="AB189" s="7">
        <v>0.18194444444444444</v>
      </c>
      <c r="AC189">
        <v>62</v>
      </c>
      <c r="AD189">
        <v>452</v>
      </c>
      <c r="AE189">
        <v>-19</v>
      </c>
      <c r="AF189">
        <v>-21</v>
      </c>
      <c r="AG189" t="s">
        <v>201</v>
      </c>
      <c r="AH189">
        <v>221</v>
      </c>
      <c r="AI189" t="s">
        <v>282</v>
      </c>
      <c r="AJ189">
        <v>6.93</v>
      </c>
      <c r="AK189">
        <v>8.69</v>
      </c>
      <c r="AL189">
        <v>1.57</v>
      </c>
      <c r="AM189">
        <v>0.63</v>
      </c>
      <c r="AN189">
        <v>60.95</v>
      </c>
      <c r="AO189">
        <v>0.89</v>
      </c>
      <c r="AP189">
        <v>20.83</v>
      </c>
      <c r="AQ189">
        <v>0</v>
      </c>
      <c r="AR189">
        <v>100.49</v>
      </c>
      <c r="AT189" t="s">
        <v>257</v>
      </c>
      <c r="AU189" s="2">
        <f t="shared" si="63"/>
        <v>-0.58786777464902684</v>
      </c>
      <c r="AV189" s="2">
        <f t="shared" si="64"/>
        <v>0.35243854320429208</v>
      </c>
      <c r="AW189" s="2">
        <f t="shared" si="65"/>
        <v>-0.19918458263901151</v>
      </c>
      <c r="AX189" s="2">
        <f t="shared" si="66"/>
        <v>0.39199814944924721</v>
      </c>
      <c r="AY189" s="2">
        <f t="shared" si="67"/>
        <v>1.57</v>
      </c>
      <c r="AZ189" s="2">
        <f t="shared" si="68"/>
        <v>7.8500000000000014E-2</v>
      </c>
      <c r="BA189" s="2">
        <f t="shared" si="69"/>
        <v>0.63</v>
      </c>
      <c r="BB189" s="2">
        <f t="shared" si="70"/>
        <v>3.15E-2</v>
      </c>
      <c r="BC189" s="2">
        <f t="shared" si="71"/>
        <v>0.82408860531691763</v>
      </c>
      <c r="BD189" s="2">
        <f t="shared" si="72"/>
        <v>0.30491278396725952</v>
      </c>
      <c r="BE189" t="s">
        <v>303</v>
      </c>
      <c r="BF189" t="str">
        <f>VLOOKUP(C189,[1]Data!$E$5:$H$194,4,FALSE)</f>
        <v>OtC-V</v>
      </c>
    </row>
    <row r="190" spans="1:62" x14ac:dyDescent="0.2">
      <c r="A190" t="s">
        <v>727</v>
      </c>
      <c r="B190" t="s">
        <v>140</v>
      </c>
      <c r="C190" t="s">
        <v>521</v>
      </c>
      <c r="D190">
        <f t="shared" si="73"/>
        <v>35</v>
      </c>
      <c r="E190" s="9">
        <v>-1.2590457688012036</v>
      </c>
      <c r="F190" s="9">
        <v>0.39199814944924721</v>
      </c>
      <c r="G190" s="33">
        <v>6.4018989992975506E-2</v>
      </c>
      <c r="H190" s="33">
        <v>0.51192211187729264</v>
      </c>
      <c r="I190" s="33">
        <v>0.71872278976960136</v>
      </c>
      <c r="J190" s="33">
        <v>0.4954754769686156</v>
      </c>
      <c r="K190" s="9">
        <v>-2.1409030086181109</v>
      </c>
      <c r="L190">
        <v>0.41299999999999998</v>
      </c>
      <c r="M190" s="9">
        <v>-2.6260157090301059</v>
      </c>
      <c r="N190">
        <v>0.26</v>
      </c>
      <c r="O190" s="9">
        <v>-1.5127461445486883</v>
      </c>
      <c r="P190" s="17">
        <v>4.6263235378758566E-2</v>
      </c>
      <c r="Q190" s="33">
        <v>1.251018072972629</v>
      </c>
      <c r="R190" s="33">
        <v>0.46287668699987272</v>
      </c>
      <c r="S190" s="2">
        <v>0.12888099805781228</v>
      </c>
      <c r="T190" s="9">
        <v>-4.9897860255614906E-2</v>
      </c>
      <c r="U190" s="9">
        <v>-0.88296893812245258</v>
      </c>
      <c r="V190" s="33">
        <v>-0.99840504666884211</v>
      </c>
      <c r="W190" s="9">
        <v>4.9744089999999996</v>
      </c>
      <c r="X190" s="9">
        <v>2.5104234999999999</v>
      </c>
      <c r="Y190" s="9">
        <v>1.9815019258702764</v>
      </c>
      <c r="Z190" s="17">
        <v>91670690</v>
      </c>
      <c r="AA190" s="6">
        <v>42719</v>
      </c>
      <c r="AB190" s="7">
        <v>0.1986111111111111</v>
      </c>
      <c r="AC190">
        <v>-1322</v>
      </c>
      <c r="AD190">
        <v>356</v>
      </c>
      <c r="AE190">
        <v>-16</v>
      </c>
      <c r="AF190">
        <v>-22</v>
      </c>
      <c r="AG190" t="s">
        <v>201</v>
      </c>
      <c r="AH190">
        <v>221</v>
      </c>
      <c r="AI190" t="s">
        <v>288</v>
      </c>
      <c r="AJ190">
        <v>1.88</v>
      </c>
      <c r="AK190">
        <v>6.19</v>
      </c>
      <c r="AL190">
        <v>2.0299999999999998</v>
      </c>
      <c r="AM190">
        <v>0.78</v>
      </c>
      <c r="AN190">
        <v>59.45</v>
      </c>
      <c r="AO190">
        <v>0.57999999999999996</v>
      </c>
      <c r="AP190">
        <v>25.41</v>
      </c>
      <c r="AQ190">
        <v>2.87</v>
      </c>
      <c r="AR190">
        <v>99.18</v>
      </c>
      <c r="AT190" t="s">
        <v>257</v>
      </c>
      <c r="AU190" s="2">
        <f t="shared" si="63"/>
        <v>0.71872278976960136</v>
      </c>
      <c r="AV190" s="2">
        <f t="shared" si="64"/>
        <v>0.4954754769686156</v>
      </c>
      <c r="AW190" s="2">
        <f t="shared" si="65"/>
        <v>-1.2590457688012036</v>
      </c>
      <c r="AX190" s="2">
        <f t="shared" si="66"/>
        <v>0.39199814944924721</v>
      </c>
      <c r="AY190" s="2">
        <f t="shared" si="67"/>
        <v>2.0299999999999998</v>
      </c>
      <c r="AZ190" s="2">
        <f t="shared" si="68"/>
        <v>0.10149999999999999</v>
      </c>
      <c r="BA190" s="2">
        <f t="shared" si="69"/>
        <v>0.78</v>
      </c>
      <c r="BB190" s="2">
        <f t="shared" si="70"/>
        <v>3.9000000000000007E-2</v>
      </c>
      <c r="BC190" s="2">
        <f t="shared" si="71"/>
        <v>1.251018072972629</v>
      </c>
      <c r="BD190" s="2">
        <f t="shared" si="72"/>
        <v>0.46287668699987272</v>
      </c>
      <c r="BE190" t="s">
        <v>304</v>
      </c>
      <c r="BF190" t="str">
        <f>VLOOKUP(C190,[1]Data!$E$5:$H$194,4,FALSE)</f>
        <v>EC</v>
      </c>
    </row>
    <row r="191" spans="1:62" x14ac:dyDescent="0.2">
      <c r="A191" t="s">
        <v>710</v>
      </c>
      <c r="B191" t="s">
        <v>141</v>
      </c>
      <c r="C191" t="s">
        <v>505</v>
      </c>
      <c r="D191">
        <f t="shared" si="73"/>
        <v>36</v>
      </c>
      <c r="E191" s="9">
        <v>-1.1702352727761545</v>
      </c>
      <c r="F191" s="9">
        <v>0.27287796297728928</v>
      </c>
      <c r="G191" s="33">
        <v>-0.87293579307556879</v>
      </c>
      <c r="H191" s="33">
        <v>0.8179683980256871</v>
      </c>
      <c r="I191" s="33">
        <v>-0.26441345123196847</v>
      </c>
      <c r="J191" s="33">
        <v>0.8033945448762625</v>
      </c>
      <c r="K191" s="9">
        <v>-2.1178914912997988</v>
      </c>
      <c r="L191">
        <v>0.35299999999999998</v>
      </c>
      <c r="M191" s="9">
        <v>-4.4282516232795812</v>
      </c>
      <c r="N191">
        <v>0.20599999999999999</v>
      </c>
      <c r="O191" s="9">
        <v>-3.3269480478036857</v>
      </c>
      <c r="P191" s="17">
        <v>7.5206832910193283E-2</v>
      </c>
      <c r="Q191" s="33">
        <v>2.0601408964359629</v>
      </c>
      <c r="R191" s="33">
        <v>0.76225213168130623</v>
      </c>
      <c r="S191" s="2">
        <v>0.12986092328487386</v>
      </c>
      <c r="T191" s="9">
        <v>-5.0595413086629182E-2</v>
      </c>
      <c r="U191" s="9">
        <v>-0.94876649854591655</v>
      </c>
      <c r="V191" s="33">
        <v>-1.033821557627874</v>
      </c>
      <c r="W191" s="9">
        <v>4.7503580000000003</v>
      </c>
      <c r="X191" s="9">
        <v>2.478192</v>
      </c>
      <c r="Y191" s="9">
        <v>1.9168643914595804</v>
      </c>
      <c r="Z191" s="17">
        <v>144161300</v>
      </c>
      <c r="AA191" s="6">
        <v>42719</v>
      </c>
      <c r="AB191" s="7">
        <v>0.22916666666666666</v>
      </c>
      <c r="AC191">
        <v>916</v>
      </c>
      <c r="AD191">
        <v>-532</v>
      </c>
      <c r="AE191">
        <v>0</v>
      </c>
      <c r="AF191">
        <v>-9</v>
      </c>
      <c r="AG191" t="s">
        <v>201</v>
      </c>
      <c r="AH191">
        <v>222</v>
      </c>
      <c r="AI191" t="s">
        <v>256</v>
      </c>
      <c r="AJ191">
        <v>2.4700000000000002</v>
      </c>
      <c r="AK191">
        <v>5.57</v>
      </c>
      <c r="AL191">
        <v>3.54</v>
      </c>
      <c r="AM191">
        <v>0.72</v>
      </c>
      <c r="AN191">
        <v>57.7</v>
      </c>
      <c r="AO191">
        <v>1.04</v>
      </c>
      <c r="AP191">
        <v>27.55</v>
      </c>
      <c r="AQ191">
        <v>1.8</v>
      </c>
      <c r="AR191">
        <v>100.4</v>
      </c>
      <c r="AT191" t="s">
        <v>257</v>
      </c>
      <c r="AU191" s="2">
        <f t="shared" si="63"/>
        <v>-0.26441345123196847</v>
      </c>
      <c r="AV191" s="2">
        <f t="shared" si="64"/>
        <v>0.8033945448762625</v>
      </c>
      <c r="AW191" s="2">
        <f t="shared" si="65"/>
        <v>-1.1702352727761545</v>
      </c>
      <c r="AX191" s="2">
        <f t="shared" si="66"/>
        <v>0.27287796297728928</v>
      </c>
      <c r="AY191" s="2">
        <f t="shared" si="67"/>
        <v>3.54</v>
      </c>
      <c r="AZ191" s="2">
        <f t="shared" si="68"/>
        <v>0.17700000000000002</v>
      </c>
      <c r="BA191" s="2">
        <f t="shared" si="69"/>
        <v>0.72</v>
      </c>
      <c r="BB191" s="2">
        <f t="shared" si="70"/>
        <v>3.5999999999999997E-2</v>
      </c>
      <c r="BC191" s="2">
        <f t="shared" si="71"/>
        <v>2.0601408964359629</v>
      </c>
      <c r="BD191" s="2">
        <f t="shared" si="72"/>
        <v>0.76225213168130623</v>
      </c>
      <c r="BE191" t="s">
        <v>302</v>
      </c>
      <c r="BF191" t="str">
        <f>VLOOKUP(C191,[1]Data!$E$5:$H$194,4,FALSE)</f>
        <v>EC</v>
      </c>
    </row>
    <row r="192" spans="1:62" x14ac:dyDescent="0.2">
      <c r="A192" t="s">
        <v>738</v>
      </c>
      <c r="B192" t="s">
        <v>143</v>
      </c>
      <c r="C192" t="s">
        <v>532</v>
      </c>
      <c r="D192">
        <f t="shared" si="73"/>
        <v>37</v>
      </c>
      <c r="E192" s="9">
        <v>-1.1196803733636296</v>
      </c>
      <c r="F192" s="9">
        <v>0.27287796297728928</v>
      </c>
      <c r="G192" s="33">
        <v>0.70264053532631543</v>
      </c>
      <c r="H192" s="33">
        <v>0.35358092841218025</v>
      </c>
      <c r="I192" s="33">
        <v>1.2848743294754028</v>
      </c>
      <c r="J192" s="33">
        <v>0.31841791329171093</v>
      </c>
      <c r="K192" s="9">
        <v>-2.0695865239657203</v>
      </c>
      <c r="L192">
        <v>0.38800000000000001</v>
      </c>
      <c r="M192" s="9">
        <v>-1.3387252489177657</v>
      </c>
      <c r="N192">
        <v>0.252</v>
      </c>
      <c r="O192" s="9">
        <v>-0.26254025645559098</v>
      </c>
      <c r="P192" s="17">
        <v>1.9072125090314477E-2</v>
      </c>
      <c r="Q192" s="33">
        <v>0.51970299028068967</v>
      </c>
      <c r="R192" s="33">
        <v>0.19229010640385519</v>
      </c>
      <c r="S192" s="2">
        <v>0.13296050795149988</v>
      </c>
      <c r="T192" s="9">
        <v>-5.2801830473858613E-2</v>
      </c>
      <c r="U192" s="9">
        <v>-0.95097093409257649</v>
      </c>
      <c r="V192" s="33">
        <v>-1.033821557627874</v>
      </c>
      <c r="W192" s="9">
        <v>4.803604</v>
      </c>
      <c r="X192" s="9">
        <v>2.4912564999999995</v>
      </c>
      <c r="Y192" s="9">
        <v>1.9281852350410329</v>
      </c>
      <c r="Z192" s="17">
        <v>36774590</v>
      </c>
      <c r="AA192" s="6">
        <v>42719</v>
      </c>
      <c r="AB192" s="7">
        <v>0.23958333333333334</v>
      </c>
      <c r="AC192">
        <v>593</v>
      </c>
      <c r="AD192">
        <v>-539</v>
      </c>
      <c r="AE192">
        <v>1</v>
      </c>
      <c r="AF192">
        <v>-9</v>
      </c>
      <c r="AG192" t="s">
        <v>201</v>
      </c>
      <c r="AH192">
        <v>222</v>
      </c>
      <c r="AI192" t="s">
        <v>259</v>
      </c>
      <c r="AJ192">
        <v>2.25</v>
      </c>
      <c r="AK192">
        <v>6.28</v>
      </c>
      <c r="AL192">
        <v>3.19</v>
      </c>
      <c r="AM192">
        <v>0.82</v>
      </c>
      <c r="AN192">
        <v>57.92</v>
      </c>
      <c r="AO192">
        <v>0.85</v>
      </c>
      <c r="AP192">
        <v>29.11</v>
      </c>
      <c r="AQ192">
        <v>0.35</v>
      </c>
      <c r="AR192">
        <v>100.78</v>
      </c>
      <c r="AT192" t="s">
        <v>257</v>
      </c>
      <c r="AU192" s="2">
        <f t="shared" si="63"/>
        <v>1.2848743294754028</v>
      </c>
      <c r="AV192" s="2">
        <f t="shared" si="64"/>
        <v>0.31841791329171093</v>
      </c>
      <c r="AW192" s="2">
        <f t="shared" si="65"/>
        <v>-1.1196803733636296</v>
      </c>
      <c r="AX192" s="2">
        <f t="shared" si="66"/>
        <v>0.27287796297728928</v>
      </c>
      <c r="AY192" s="2">
        <f t="shared" si="67"/>
        <v>3.19</v>
      </c>
      <c r="AZ192" s="2">
        <f t="shared" si="68"/>
        <v>0.1595</v>
      </c>
      <c r="BA192" s="2">
        <f t="shared" si="69"/>
        <v>0.82</v>
      </c>
      <c r="BB192" s="2">
        <f t="shared" si="70"/>
        <v>4.1000000000000002E-2</v>
      </c>
      <c r="BC192" s="2">
        <f t="shared" si="71"/>
        <v>0.51970299028068967</v>
      </c>
      <c r="BD192" s="2">
        <f t="shared" si="72"/>
        <v>0.19229010640385519</v>
      </c>
      <c r="BE192" t="s">
        <v>313</v>
      </c>
      <c r="BF192" t="str">
        <f>VLOOKUP(C192,[1]Data!$E$5:$H$194,4,FALSE)</f>
        <v>EC</v>
      </c>
    </row>
    <row r="193" spans="1:58" x14ac:dyDescent="0.2">
      <c r="A193" t="s">
        <v>736</v>
      </c>
      <c r="B193" t="s">
        <v>153</v>
      </c>
      <c r="C193" t="s">
        <v>530</v>
      </c>
      <c r="D193">
        <f t="shared" si="73"/>
        <v>38</v>
      </c>
      <c r="E193" s="9">
        <v>-1.4358029595209487</v>
      </c>
      <c r="F193" s="9">
        <v>0.27287796297728928</v>
      </c>
      <c r="G193" s="33">
        <v>0.43718451018670557</v>
      </c>
      <c r="H193" s="33">
        <v>0.35809181691084724</v>
      </c>
      <c r="I193" s="33">
        <v>1.1838020491375989</v>
      </c>
      <c r="J193" s="33">
        <v>0.32341960965089911</v>
      </c>
      <c r="K193" s="9">
        <v>-2.3963737152086857</v>
      </c>
      <c r="L193">
        <v>0.45600000000000002</v>
      </c>
      <c r="M193" s="9">
        <v>-1.6312505236738244</v>
      </c>
      <c r="N193">
        <v>0.316</v>
      </c>
      <c r="O193" s="9">
        <v>-0.38513619176530778</v>
      </c>
      <c r="P193" s="17">
        <v>2.008044689475608E-2</v>
      </c>
      <c r="Q193" s="33">
        <v>0.54179423142687555</v>
      </c>
      <c r="R193" s="33">
        <v>0.20046386562794394</v>
      </c>
      <c r="S193" s="2">
        <v>0.14840052562201786</v>
      </c>
      <c r="T193" s="9">
        <v>-6.3792697674283708E-2</v>
      </c>
      <c r="U193" s="9">
        <v>-0.96195192911452398</v>
      </c>
      <c r="V193" s="33">
        <v>-1.033821557627874</v>
      </c>
      <c r="W193" s="9">
        <v>4.8152900000000001</v>
      </c>
      <c r="X193" s="9">
        <v>2.5160169999999997</v>
      </c>
      <c r="Y193" s="9">
        <v>1.9138543181544483</v>
      </c>
      <c r="Z193" s="17">
        <v>38431050</v>
      </c>
      <c r="AA193" s="6">
        <v>42719</v>
      </c>
      <c r="AB193" s="7">
        <v>0.30625000000000002</v>
      </c>
      <c r="AC193">
        <v>254</v>
      </c>
      <c r="AD193">
        <v>-312</v>
      </c>
      <c r="AE193">
        <v>-4</v>
      </c>
      <c r="AF193">
        <v>-10</v>
      </c>
      <c r="AG193" t="s">
        <v>201</v>
      </c>
      <c r="AH193">
        <v>222</v>
      </c>
      <c r="AI193" t="s">
        <v>268</v>
      </c>
      <c r="AJ193">
        <v>3.36</v>
      </c>
      <c r="AK193">
        <v>5.98</v>
      </c>
      <c r="AL193">
        <v>2.89</v>
      </c>
      <c r="AM193">
        <v>0.83</v>
      </c>
      <c r="AN193">
        <v>58.02</v>
      </c>
      <c r="AO193">
        <v>0.76</v>
      </c>
      <c r="AP193">
        <v>27.88</v>
      </c>
      <c r="AQ193">
        <v>0</v>
      </c>
      <c r="AR193">
        <v>99.71</v>
      </c>
      <c r="AT193" t="s">
        <v>257</v>
      </c>
      <c r="AU193" s="2">
        <f t="shared" si="63"/>
        <v>1.1838020491375989</v>
      </c>
      <c r="AV193" s="2">
        <f t="shared" si="64"/>
        <v>0.32341960965089911</v>
      </c>
      <c r="AW193" s="2">
        <f t="shared" si="65"/>
        <v>-1.4358029595209487</v>
      </c>
      <c r="AX193" s="2">
        <f t="shared" si="66"/>
        <v>0.27287796297728928</v>
      </c>
      <c r="AY193" s="2">
        <f t="shared" si="67"/>
        <v>2.89</v>
      </c>
      <c r="AZ193" s="2">
        <f t="shared" si="68"/>
        <v>0.14450000000000002</v>
      </c>
      <c r="BA193" s="2">
        <f t="shared" si="69"/>
        <v>0.83</v>
      </c>
      <c r="BB193" s="2">
        <f t="shared" si="70"/>
        <v>4.1500000000000002E-2</v>
      </c>
      <c r="BC193" s="2">
        <f t="shared" si="71"/>
        <v>0.54179423142687555</v>
      </c>
      <c r="BD193" s="2">
        <f t="shared" si="72"/>
        <v>0.20046386562794394</v>
      </c>
      <c r="BE193" t="s">
        <v>313</v>
      </c>
      <c r="BF193" t="str">
        <f>VLOOKUP(C193,[1]Data!$E$5:$H$194,4,FALSE)</f>
        <v>EC</v>
      </c>
    </row>
    <row r="194" spans="1:58" x14ac:dyDescent="0.2">
      <c r="A194" t="s">
        <v>709</v>
      </c>
      <c r="B194" t="s">
        <v>159</v>
      </c>
      <c r="C194" t="s">
        <v>504</v>
      </c>
      <c r="D194">
        <f t="shared" si="73"/>
        <v>39</v>
      </c>
      <c r="E194" s="9">
        <v>0.33208999555367491</v>
      </c>
      <c r="F194" s="9">
        <v>0.25526427903221344</v>
      </c>
      <c r="G194" s="33">
        <v>-1.3704210980800546</v>
      </c>
      <c r="H194" s="33">
        <v>0.41793120769242059</v>
      </c>
      <c r="I194" s="33">
        <v>-1.5431078957679656</v>
      </c>
      <c r="J194" s="33">
        <v>0.41278233526002828</v>
      </c>
      <c r="K194" s="9">
        <v>-0.61306972675674543</v>
      </c>
      <c r="L194">
        <v>0.38200000000000001</v>
      </c>
      <c r="M194" s="9">
        <v>-3.7533153635288192</v>
      </c>
      <c r="N194">
        <v>0.22800000000000001</v>
      </c>
      <c r="O194" s="9">
        <v>-3.4345191056153115</v>
      </c>
      <c r="P194" s="17">
        <v>2.7738202183407133E-2</v>
      </c>
      <c r="Q194" s="33">
        <v>0.78015053306310267</v>
      </c>
      <c r="R194" s="33">
        <v>0.288655697233348</v>
      </c>
      <c r="S194" s="2">
        <v>0.14293657900000001</v>
      </c>
      <c r="T194" s="9">
        <v>-5.9903225978439792E-2</v>
      </c>
      <c r="U194" s="9">
        <v>-0.94484594842358938</v>
      </c>
      <c r="V194" s="33">
        <v>-1.1252543710965488</v>
      </c>
      <c r="W194" s="9">
        <v>4.5950340000000001</v>
      </c>
      <c r="X194" s="9">
        <v>2.4136510000000002</v>
      </c>
      <c r="Y194" s="9">
        <v>1.9037690204590472</v>
      </c>
      <c r="Z194" s="17">
        <v>52807130</v>
      </c>
      <c r="AA194" s="6">
        <v>42719</v>
      </c>
      <c r="AB194" s="7">
        <v>0.36319444444444443</v>
      </c>
      <c r="AC194">
        <v>445</v>
      </c>
      <c r="AD194">
        <v>1142</v>
      </c>
      <c r="AE194">
        <v>-1</v>
      </c>
      <c r="AF194">
        <v>-2</v>
      </c>
      <c r="AG194" t="s">
        <v>201</v>
      </c>
      <c r="AH194">
        <v>222</v>
      </c>
      <c r="AI194" t="s">
        <v>274</v>
      </c>
      <c r="AJ194">
        <v>3.23</v>
      </c>
      <c r="AK194">
        <v>5.15</v>
      </c>
      <c r="AL194">
        <v>7.75</v>
      </c>
      <c r="AM194">
        <v>0.79</v>
      </c>
      <c r="AN194">
        <v>52.15</v>
      </c>
      <c r="AO194">
        <v>0.62</v>
      </c>
      <c r="AP194">
        <v>28.74</v>
      </c>
      <c r="AQ194">
        <v>0</v>
      </c>
      <c r="AR194">
        <v>98.43</v>
      </c>
      <c r="AT194" t="s">
        <v>257</v>
      </c>
      <c r="AU194" s="2">
        <f t="shared" si="63"/>
        <v>-1.5431078957679656</v>
      </c>
      <c r="AV194" s="2">
        <f t="shared" si="64"/>
        <v>0.41278233526002828</v>
      </c>
      <c r="AW194" s="2">
        <f t="shared" si="65"/>
        <v>0.33208999555367491</v>
      </c>
      <c r="AX194" s="2">
        <f t="shared" si="66"/>
        <v>0.25526427903221344</v>
      </c>
      <c r="AY194" s="2">
        <f t="shared" si="67"/>
        <v>7.75</v>
      </c>
      <c r="AZ194" s="2">
        <f t="shared" si="68"/>
        <v>0.38750000000000001</v>
      </c>
      <c r="BA194" s="2">
        <f t="shared" si="69"/>
        <v>0.79</v>
      </c>
      <c r="BB194" s="2">
        <f t="shared" si="70"/>
        <v>3.9500000000000007E-2</v>
      </c>
      <c r="BC194" s="2">
        <f t="shared" si="71"/>
        <v>0.78015053306310267</v>
      </c>
      <c r="BD194" s="2">
        <f t="shared" si="72"/>
        <v>0.288655697233348</v>
      </c>
      <c r="BE194" t="s">
        <v>302</v>
      </c>
      <c r="BF194" t="str">
        <f>VLOOKUP(C194,[1]Data!$E$5:$H$194,4,FALSE)</f>
        <v>OtC-V</v>
      </c>
    </row>
    <row r="195" spans="1:58" x14ac:dyDescent="0.2">
      <c r="A195" t="s">
        <v>712</v>
      </c>
      <c r="B195" t="s">
        <v>171</v>
      </c>
      <c r="C195" t="s">
        <v>507</v>
      </c>
      <c r="D195">
        <f t="shared" si="73"/>
        <v>39</v>
      </c>
      <c r="E195" s="9">
        <v>0.3988270775840963</v>
      </c>
      <c r="F195" s="9">
        <v>0.25526427903221344</v>
      </c>
      <c r="G195" s="33">
        <v>-1.402851330599586</v>
      </c>
      <c r="H195" s="33">
        <v>0.37664982884929216</v>
      </c>
      <c r="I195" s="33">
        <v>-1.6102414109433161</v>
      </c>
      <c r="J195" s="33">
        <v>0.37092836978543203</v>
      </c>
      <c r="K195" s="9">
        <v>-0.54639570098788792</v>
      </c>
      <c r="L195">
        <v>0.377</v>
      </c>
      <c r="M195" s="9">
        <v>-3.6155948164388749</v>
      </c>
      <c r="N195">
        <v>0.27400000000000002</v>
      </c>
      <c r="O195" s="9">
        <v>-3.3314690519251733</v>
      </c>
      <c r="P195" s="17">
        <v>2.1927996656499221E-2</v>
      </c>
      <c r="Q195" s="33">
        <v>0.60748142335718935</v>
      </c>
      <c r="R195" s="33">
        <v>0.22476812664216006</v>
      </c>
      <c r="S195" s="2">
        <v>0.14293657900000001</v>
      </c>
      <c r="T195" s="9">
        <v>-5.9903225978439792E-2</v>
      </c>
      <c r="U195" s="9">
        <v>-0.94484594842358938</v>
      </c>
      <c r="V195" s="33">
        <v>-1.1252543710965488</v>
      </c>
      <c r="W195" s="9">
        <v>4.6189910000000003</v>
      </c>
      <c r="X195" s="9">
        <v>2.4504199999999998</v>
      </c>
      <c r="Y195" s="9">
        <v>1.884979309669363</v>
      </c>
      <c r="Z195" s="17">
        <v>41333820</v>
      </c>
      <c r="AA195" s="6">
        <v>42719</v>
      </c>
      <c r="AB195" s="7">
        <v>0.42777777777777781</v>
      </c>
      <c r="AC195">
        <v>425</v>
      </c>
      <c r="AD195">
        <v>1147</v>
      </c>
      <c r="AE195">
        <v>0</v>
      </c>
      <c r="AF195">
        <v>-2</v>
      </c>
      <c r="AG195" t="s">
        <v>201</v>
      </c>
      <c r="AH195">
        <v>222</v>
      </c>
      <c r="AI195" t="s">
        <v>274</v>
      </c>
      <c r="AJ195">
        <v>3.23</v>
      </c>
      <c r="AK195">
        <v>5.15</v>
      </c>
      <c r="AL195">
        <v>7.75</v>
      </c>
      <c r="AM195">
        <v>0.79</v>
      </c>
      <c r="AN195">
        <v>52.15</v>
      </c>
      <c r="AO195">
        <v>0.62</v>
      </c>
      <c r="AP195">
        <v>28.74</v>
      </c>
      <c r="AQ195">
        <v>0</v>
      </c>
      <c r="AR195">
        <v>98.43</v>
      </c>
      <c r="AT195" t="s">
        <v>257</v>
      </c>
      <c r="AU195" s="2">
        <f t="shared" si="63"/>
        <v>-1.6102414109433161</v>
      </c>
      <c r="AV195" s="2">
        <f t="shared" si="64"/>
        <v>0.37092836978543203</v>
      </c>
      <c r="AW195" s="2">
        <f t="shared" si="65"/>
        <v>0.3988270775840963</v>
      </c>
      <c r="AX195" s="2">
        <f t="shared" si="66"/>
        <v>0.25526427903221344</v>
      </c>
      <c r="AY195" s="2">
        <f t="shared" si="67"/>
        <v>7.75</v>
      </c>
      <c r="AZ195" s="2">
        <f t="shared" si="68"/>
        <v>0.38750000000000001</v>
      </c>
      <c r="BA195" s="2">
        <f t="shared" si="69"/>
        <v>0.79</v>
      </c>
      <c r="BB195" s="2">
        <f t="shared" si="70"/>
        <v>3.9500000000000007E-2</v>
      </c>
      <c r="BC195" s="2">
        <f t="shared" si="71"/>
        <v>0.60748142335718935</v>
      </c>
      <c r="BD195" s="2">
        <f t="shared" si="72"/>
        <v>0.22476812664216006</v>
      </c>
      <c r="BE195" t="s">
        <v>302</v>
      </c>
    </row>
    <row r="196" spans="1:58" x14ac:dyDescent="0.2">
      <c r="A196" t="s">
        <v>714</v>
      </c>
      <c r="B196" t="s">
        <v>160</v>
      </c>
      <c r="C196" t="s">
        <v>509</v>
      </c>
      <c r="D196">
        <f t="shared" si="73"/>
        <v>40</v>
      </c>
      <c r="E196" s="9">
        <v>-2.7013402398614605</v>
      </c>
      <c r="F196" s="9">
        <v>0.25526427903221344</v>
      </c>
      <c r="G196" s="33">
        <v>-2.0497470361364734</v>
      </c>
      <c r="H196" s="33">
        <v>0.55078791309067532</v>
      </c>
      <c r="I196" s="33">
        <v>-0.64505011140851387</v>
      </c>
      <c r="J196" s="33">
        <v>0.54689129371956402</v>
      </c>
      <c r="K196" s="9">
        <v>-3.670073915694235</v>
      </c>
      <c r="L196">
        <v>0.33200000000000002</v>
      </c>
      <c r="M196" s="9">
        <v>-4.9027223506409747</v>
      </c>
      <c r="N196">
        <v>0.23200000000000001</v>
      </c>
      <c r="O196" s="9">
        <v>-2.9942839144799724</v>
      </c>
      <c r="P196" s="17">
        <v>4.431786485261778E-2</v>
      </c>
      <c r="Q196" s="33">
        <v>1.2444851094514966</v>
      </c>
      <c r="R196" s="33">
        <v>0.46045949049705376</v>
      </c>
      <c r="S196" s="2">
        <v>0.18021331214539707</v>
      </c>
      <c r="T196" s="9">
        <v>-8.6438404396600166E-2</v>
      </c>
      <c r="U196" s="9">
        <v>-0.97135764332190178</v>
      </c>
      <c r="V196" s="33">
        <v>-1.1252543710965488</v>
      </c>
      <c r="W196" s="9">
        <v>4.4294349999999998</v>
      </c>
      <c r="X196" s="9">
        <v>2.4174845</v>
      </c>
      <c r="Y196" s="9">
        <v>1.8322495966365036</v>
      </c>
      <c r="Z196" s="17">
        <v>81201390</v>
      </c>
      <c r="AA196" s="6">
        <v>42719</v>
      </c>
      <c r="AB196" s="7">
        <v>0.36944444444444446</v>
      </c>
      <c r="AC196">
        <v>-232</v>
      </c>
      <c r="AD196">
        <v>1204</v>
      </c>
      <c r="AE196">
        <v>3</v>
      </c>
      <c r="AF196">
        <v>-2</v>
      </c>
      <c r="AG196" t="s">
        <v>201</v>
      </c>
      <c r="AH196">
        <v>222</v>
      </c>
      <c r="AI196" t="s">
        <v>278</v>
      </c>
      <c r="AJ196">
        <v>0.6</v>
      </c>
      <c r="AK196">
        <v>11.59</v>
      </c>
      <c r="AL196">
        <v>4.17</v>
      </c>
      <c r="AM196">
        <v>0.56999999999999995</v>
      </c>
      <c r="AN196">
        <v>49.15</v>
      </c>
      <c r="AO196">
        <v>0.67</v>
      </c>
      <c r="AP196">
        <v>32.700000000000003</v>
      </c>
      <c r="AQ196">
        <v>0</v>
      </c>
      <c r="AR196">
        <v>99.45</v>
      </c>
      <c r="AT196" t="s">
        <v>257</v>
      </c>
      <c r="AU196" s="2">
        <f t="shared" si="63"/>
        <v>-0.64505011140851387</v>
      </c>
      <c r="AV196" s="2">
        <f t="shared" si="64"/>
        <v>0.54689129371956402</v>
      </c>
      <c r="AW196" s="2">
        <f t="shared" si="65"/>
        <v>-2.7013402398614605</v>
      </c>
      <c r="AX196" s="2">
        <f t="shared" si="66"/>
        <v>0.25526427903221344</v>
      </c>
      <c r="AY196" s="2">
        <f t="shared" si="67"/>
        <v>4.17</v>
      </c>
      <c r="AZ196" s="2">
        <f t="shared" si="68"/>
        <v>0.20850000000000002</v>
      </c>
      <c r="BA196" s="2">
        <f t="shared" si="69"/>
        <v>0.56999999999999995</v>
      </c>
      <c r="BB196" s="2">
        <f t="shared" si="70"/>
        <v>2.8499999999999998E-2</v>
      </c>
      <c r="BC196" s="2">
        <f t="shared" si="71"/>
        <v>1.2444851094514966</v>
      </c>
      <c r="BD196" s="2">
        <f t="shared" si="72"/>
        <v>0.46045949049705376</v>
      </c>
      <c r="BE196" t="s">
        <v>303</v>
      </c>
      <c r="BF196" t="str">
        <f>VLOOKUP(C196,[1]Data!$E$5:$H$194,4,FALSE)</f>
        <v>OtC-V</v>
      </c>
    </row>
    <row r="197" spans="1:58" x14ac:dyDescent="0.2">
      <c r="A197" t="s">
        <v>723</v>
      </c>
      <c r="B197" t="s">
        <v>163</v>
      </c>
      <c r="C197" t="s">
        <v>366</v>
      </c>
      <c r="D197">
        <f t="shared" si="73"/>
        <v>41</v>
      </c>
      <c r="E197" s="9">
        <v>-2.6158821926131059</v>
      </c>
      <c r="F197" s="9">
        <v>0.25526427903221344</v>
      </c>
      <c r="G197" s="33">
        <v>-1.6924983688665352</v>
      </c>
      <c r="H197" s="33">
        <v>0.38078444209461437</v>
      </c>
      <c r="I197" s="33">
        <v>-0.33223962870772006</v>
      </c>
      <c r="J197" s="33">
        <v>0.37512604985629017</v>
      </c>
      <c r="K197" s="9">
        <v>-3.5761549412739209</v>
      </c>
      <c r="L197">
        <v>0.44</v>
      </c>
      <c r="M197" s="9">
        <v>-3.932358618903911</v>
      </c>
      <c r="N197">
        <v>0.29499999999999998</v>
      </c>
      <c r="O197" s="9">
        <v>-2.0727580494414721</v>
      </c>
      <c r="P197" s="17">
        <v>2.2337699450755928E-2</v>
      </c>
      <c r="Q197" s="33">
        <v>0.62602674479290055</v>
      </c>
      <c r="R197" s="33">
        <v>0.23162989557337321</v>
      </c>
      <c r="S197" s="2">
        <v>0.16816861273983935</v>
      </c>
      <c r="T197" s="9">
        <v>-7.7864470450378018E-2</v>
      </c>
      <c r="U197" s="9">
        <v>-0.96279129727061541</v>
      </c>
      <c r="V197" s="33">
        <v>-1.1252543710965488</v>
      </c>
      <c r="W197" s="9">
        <v>4.7806160000000002</v>
      </c>
      <c r="X197" s="9">
        <v>2.4222565</v>
      </c>
      <c r="Y197" s="9">
        <v>1.9736208778880355</v>
      </c>
      <c r="Z197" s="17">
        <v>44086150</v>
      </c>
      <c r="AA197" s="6">
        <v>42719</v>
      </c>
      <c r="AB197" s="7">
        <v>0.38541666666666669</v>
      </c>
      <c r="AC197">
        <v>-407</v>
      </c>
      <c r="AD197">
        <v>1513</v>
      </c>
      <c r="AE197">
        <v>4</v>
      </c>
      <c r="AF197">
        <v>-3</v>
      </c>
      <c r="AG197" t="s">
        <v>201</v>
      </c>
      <c r="AH197">
        <v>222</v>
      </c>
      <c r="AI197" t="s">
        <v>281</v>
      </c>
      <c r="AJ197">
        <v>5.78</v>
      </c>
      <c r="AK197">
        <v>4.62</v>
      </c>
      <c r="AL197">
        <v>1.41</v>
      </c>
      <c r="AM197">
        <v>0.84</v>
      </c>
      <c r="AN197">
        <v>63.92</v>
      </c>
      <c r="AO197">
        <v>0.95</v>
      </c>
      <c r="AP197">
        <v>22.74</v>
      </c>
      <c r="AQ197">
        <v>0</v>
      </c>
      <c r="AR197">
        <v>100.27</v>
      </c>
      <c r="AT197" t="s">
        <v>257</v>
      </c>
      <c r="AU197" s="2">
        <f t="shared" si="63"/>
        <v>-0.33223962870772006</v>
      </c>
      <c r="AV197" s="2">
        <f t="shared" si="64"/>
        <v>0.37512604985629017</v>
      </c>
      <c r="AW197" s="2">
        <f t="shared" si="65"/>
        <v>-2.6158821926131059</v>
      </c>
      <c r="AX197" s="2">
        <f t="shared" si="66"/>
        <v>0.25526427903221344</v>
      </c>
      <c r="AY197" s="2">
        <f t="shared" si="67"/>
        <v>1.41</v>
      </c>
      <c r="AZ197" s="2">
        <f t="shared" si="68"/>
        <v>7.0499999999999993E-2</v>
      </c>
      <c r="BA197" s="2">
        <f t="shared" si="69"/>
        <v>0.84</v>
      </c>
      <c r="BB197" s="2">
        <f t="shared" si="70"/>
        <v>4.2000000000000003E-2</v>
      </c>
      <c r="BC197" s="2">
        <f t="shared" si="71"/>
        <v>0.62602674479290055</v>
      </c>
      <c r="BD197" s="2">
        <f t="shared" si="72"/>
        <v>0.23162989557337321</v>
      </c>
      <c r="BE197" t="s">
        <v>303</v>
      </c>
      <c r="BF197" t="str">
        <f>VLOOKUP(C197,[1]Data!$E$5:$H$194,4,FALSE)</f>
        <v>OtC-V</v>
      </c>
    </row>
    <row r="198" spans="1:58" x14ac:dyDescent="0.2">
      <c r="A198" t="s">
        <v>740</v>
      </c>
      <c r="B198" t="s">
        <v>170</v>
      </c>
      <c r="C198" t="s">
        <v>533</v>
      </c>
      <c r="D198">
        <f t="shared" si="73"/>
        <v>42</v>
      </c>
      <c r="E198" s="9">
        <v>-5.2382546607189218</v>
      </c>
      <c r="F198" s="9">
        <v>0.25526427903221344</v>
      </c>
      <c r="G198" s="33">
        <v>-4.5117336923694573E-2</v>
      </c>
      <c r="H198" s="33">
        <v>0.68502103471715825</v>
      </c>
      <c r="I198" s="33">
        <v>2.6787750866501447</v>
      </c>
      <c r="J198" s="33">
        <v>0.68189191221515688</v>
      </c>
      <c r="K198" s="9">
        <v>-6.1835943146055081</v>
      </c>
      <c r="L198">
        <v>0.622</v>
      </c>
      <c r="M198" s="9">
        <v>-3.3011959425227402</v>
      </c>
      <c r="N198">
        <v>1.28</v>
      </c>
      <c r="O198" s="9">
        <v>-8.5726898927875883E-2</v>
      </c>
      <c r="P198" s="17">
        <v>6.0290195011787298E-2</v>
      </c>
      <c r="Q198" s="33">
        <v>1.6614686208265175</v>
      </c>
      <c r="R198" s="33">
        <v>0.61474338970581144</v>
      </c>
      <c r="S198" s="2">
        <v>0.15063007145692714</v>
      </c>
      <c r="T198" s="9">
        <v>-6.5379784082580966E-2</v>
      </c>
      <c r="U198" s="9">
        <v>-0.95031765979713967</v>
      </c>
      <c r="V198" s="33">
        <v>-1.1252543710965488</v>
      </c>
      <c r="W198" s="9">
        <v>0.84056560000000002</v>
      </c>
      <c r="X198" s="9">
        <v>2.4633669999999999</v>
      </c>
      <c r="Y198" s="9">
        <v>0.34122629717780584</v>
      </c>
      <c r="Z198" s="17">
        <v>20572600</v>
      </c>
      <c r="AA198" s="6">
        <v>42719</v>
      </c>
      <c r="AB198" s="7">
        <v>0.42222222222222222</v>
      </c>
      <c r="AC198">
        <v>1058</v>
      </c>
      <c r="AD198">
        <v>1769</v>
      </c>
      <c r="AE198">
        <v>-10</v>
      </c>
      <c r="AF198">
        <v>-2</v>
      </c>
      <c r="AG198" t="s">
        <v>201</v>
      </c>
      <c r="AH198">
        <v>222</v>
      </c>
      <c r="AI198" t="s">
        <v>289</v>
      </c>
      <c r="AJ198">
        <v>2.87</v>
      </c>
      <c r="AK198">
        <v>6.36</v>
      </c>
      <c r="AL198">
        <v>7.11</v>
      </c>
      <c r="AM198">
        <v>0.7</v>
      </c>
      <c r="AN198">
        <v>48.01</v>
      </c>
      <c r="AO198">
        <v>0</v>
      </c>
      <c r="AP198">
        <v>34</v>
      </c>
      <c r="AQ198">
        <v>0</v>
      </c>
      <c r="AR198">
        <v>99.04</v>
      </c>
      <c r="AT198" t="s">
        <v>257</v>
      </c>
      <c r="AU198" s="2">
        <f t="shared" si="63"/>
        <v>2.6787750866501447</v>
      </c>
      <c r="AV198" s="2">
        <f t="shared" si="64"/>
        <v>0.68189191221515688</v>
      </c>
      <c r="AW198" s="2">
        <f t="shared" si="65"/>
        <v>-5.2382546607189218</v>
      </c>
      <c r="AX198" s="2">
        <f t="shared" si="66"/>
        <v>0.25526427903221344</v>
      </c>
      <c r="AY198" s="2">
        <f t="shared" si="67"/>
        <v>7.11</v>
      </c>
      <c r="AZ198" s="2">
        <f t="shared" si="68"/>
        <v>0.35550000000000004</v>
      </c>
      <c r="BA198" s="2">
        <f t="shared" si="69"/>
        <v>0.7</v>
      </c>
      <c r="BB198" s="2">
        <f t="shared" si="70"/>
        <v>3.4999999999999996E-2</v>
      </c>
      <c r="BC198" s="2">
        <f t="shared" si="71"/>
        <v>1.6614686208265175</v>
      </c>
      <c r="BD198" s="2">
        <f t="shared" si="72"/>
        <v>0.61474338970581144</v>
      </c>
      <c r="BE198" t="s">
        <v>312</v>
      </c>
      <c r="BF198" t="str">
        <f>VLOOKUP(C198,[1]Data!$E$5:$H$194,4,FALSE)</f>
        <v>OtC</v>
      </c>
    </row>
    <row r="199" spans="1:58" x14ac:dyDescent="0.2">
      <c r="B199" s="42" t="s">
        <v>913</v>
      </c>
      <c r="D199" s="42" t="s">
        <v>914</v>
      </c>
      <c r="G199" s="33"/>
      <c r="H199" s="33"/>
      <c r="I199" s="33"/>
      <c r="J199" s="33"/>
      <c r="Q199" s="33"/>
      <c r="R199" s="33"/>
      <c r="V199" s="33"/>
      <c r="AA199" s="6"/>
    </row>
    <row r="200" spans="1:58" x14ac:dyDescent="0.2">
      <c r="B200">
        <f>ROWS(B2:B7)+ROWS(B9:B150)</f>
        <v>148</v>
      </c>
      <c r="C200" t="s">
        <v>910</v>
      </c>
      <c r="D200">
        <f>D150+D7</f>
        <v>122</v>
      </c>
      <c r="G200" s="33"/>
      <c r="H200" s="33"/>
      <c r="I200" s="33"/>
      <c r="J200" s="33"/>
      <c r="Q200" s="33"/>
      <c r="R200" s="33"/>
      <c r="V200" s="33"/>
      <c r="AA200" s="6"/>
    </row>
    <row r="201" spans="1:58" x14ac:dyDescent="0.2">
      <c r="B201">
        <f>ROWS(B152:B198)</f>
        <v>47</v>
      </c>
      <c r="C201" t="s">
        <v>909</v>
      </c>
      <c r="D201">
        <f>D198</f>
        <v>42</v>
      </c>
      <c r="G201" s="33"/>
      <c r="H201" s="33"/>
      <c r="I201" s="33"/>
      <c r="J201" s="33"/>
      <c r="Q201" s="33"/>
      <c r="R201" s="33"/>
      <c r="V201" s="33"/>
      <c r="AA201" s="6"/>
    </row>
    <row r="202" spans="1:58" x14ac:dyDescent="0.2">
      <c r="B202" s="34">
        <f>B201/SUM(B200:B201)</f>
        <v>0.24102564102564103</v>
      </c>
      <c r="C202" t="s">
        <v>911</v>
      </c>
      <c r="D202" s="34">
        <f>D201/SUM(D200:D201)</f>
        <v>0.25609756097560976</v>
      </c>
      <c r="AA202" s="6"/>
    </row>
    <row r="203" spans="1:58" x14ac:dyDescent="0.2">
      <c r="B203">
        <f>SUM(B200:B201)</f>
        <v>195</v>
      </c>
      <c r="C203" t="s">
        <v>220</v>
      </c>
      <c r="D203" s="5">
        <f>D201+D200</f>
        <v>164</v>
      </c>
    </row>
    <row r="209" spans="1:45" x14ac:dyDescent="0.2">
      <c r="A209" t="s">
        <v>315</v>
      </c>
      <c r="AJ209" s="3">
        <f t="shared" ref="AJ209:AR209" si="74">MIN(AJ2:AJ202)</f>
        <v>0.3</v>
      </c>
      <c r="AK209" s="3">
        <f t="shared" si="74"/>
        <v>0</v>
      </c>
      <c r="AL209" s="3">
        <f t="shared" si="74"/>
        <v>0</v>
      </c>
      <c r="AM209" s="3">
        <f t="shared" si="74"/>
        <v>0</v>
      </c>
      <c r="AN209" s="3">
        <f t="shared" si="74"/>
        <v>24.47</v>
      </c>
      <c r="AO209" s="3">
        <f t="shared" si="74"/>
        <v>0</v>
      </c>
      <c r="AP209" s="3">
        <f t="shared" si="74"/>
        <v>15.55</v>
      </c>
      <c r="AQ209" s="3">
        <f t="shared" si="74"/>
        <v>0</v>
      </c>
      <c r="AR209" s="3">
        <f t="shared" si="74"/>
        <v>84.6</v>
      </c>
      <c r="AS209" s="3"/>
    </row>
    <row r="210" spans="1:45" x14ac:dyDescent="0.2">
      <c r="A210" t="s">
        <v>316</v>
      </c>
      <c r="AJ210" s="3">
        <f t="shared" ref="AJ210:AR210" si="75">MAX(AJ2:AJ202)</f>
        <v>16.29</v>
      </c>
      <c r="AK210" s="3">
        <f t="shared" si="75"/>
        <v>41.27</v>
      </c>
      <c r="AL210" s="3">
        <f t="shared" si="75"/>
        <v>7.75</v>
      </c>
      <c r="AM210" s="3">
        <f t="shared" si="75"/>
        <v>0.92</v>
      </c>
      <c r="AN210" s="3">
        <f t="shared" si="75"/>
        <v>66.98</v>
      </c>
      <c r="AO210" s="3">
        <f t="shared" si="75"/>
        <v>1.49</v>
      </c>
      <c r="AP210" s="3">
        <f t="shared" si="75"/>
        <v>54.1</v>
      </c>
      <c r="AQ210" s="3">
        <f t="shared" si="75"/>
        <v>17.62</v>
      </c>
      <c r="AR210" s="3">
        <f t="shared" si="75"/>
        <v>101.49</v>
      </c>
      <c r="AS210" s="3"/>
    </row>
    <row r="211" spans="1:45" x14ac:dyDescent="0.2">
      <c r="A211" t="s">
        <v>317</v>
      </c>
      <c r="AJ211" s="3">
        <f t="shared" ref="AJ211:AR211" si="76">AVERAGE(AJ2:AJ202)</f>
        <v>5.3172307692307674</v>
      </c>
      <c r="AK211" s="3">
        <f t="shared" si="76"/>
        <v>9.397435897435896</v>
      </c>
      <c r="AL211" s="3">
        <f t="shared" si="76"/>
        <v>2.0902051282051293</v>
      </c>
      <c r="AM211" s="3">
        <f t="shared" si="76"/>
        <v>0.54958974358974377</v>
      </c>
      <c r="AN211" s="3">
        <f t="shared" si="76"/>
        <v>53.578564102564123</v>
      </c>
      <c r="AO211" s="3">
        <f t="shared" si="76"/>
        <v>0.57133333333333336</v>
      </c>
      <c r="AP211" s="3">
        <f t="shared" si="76"/>
        <v>27.521333333333327</v>
      </c>
      <c r="AQ211" s="3">
        <f t="shared" si="76"/>
        <v>0.45329896907216499</v>
      </c>
      <c r="AR211" s="3">
        <f t="shared" si="76"/>
        <v>99.490461538461588</v>
      </c>
      <c r="AS211" s="3"/>
    </row>
    <row r="212" spans="1:45" x14ac:dyDescent="0.2">
      <c r="A212" s="4" t="s">
        <v>318</v>
      </c>
      <c r="F212" s="8" t="s">
        <v>322</v>
      </c>
    </row>
    <row r="213" spans="1:45" x14ac:dyDescent="0.2">
      <c r="A213" t="s">
        <v>302</v>
      </c>
      <c r="B213">
        <f>COUNTIF(BE9:BE150,"A")</f>
        <v>1</v>
      </c>
      <c r="F213" s="9" t="s">
        <v>323</v>
      </c>
      <c r="G213" s="10" t="s">
        <v>539</v>
      </c>
    </row>
    <row r="214" spans="1:45" x14ac:dyDescent="0.2">
      <c r="A214" t="s">
        <v>303</v>
      </c>
      <c r="B214">
        <f>COUNTIF(BE9:BE150,"B")</f>
        <v>2</v>
      </c>
      <c r="F214" s="9" t="s">
        <v>324</v>
      </c>
      <c r="G214" s="10" t="s">
        <v>540</v>
      </c>
      <c r="H214" s="11"/>
      <c r="I214" s="11"/>
      <c r="J214" s="11"/>
      <c r="K214" s="11"/>
      <c r="M214" s="15"/>
      <c r="O214" s="16"/>
    </row>
    <row r="215" spans="1:45" x14ac:dyDescent="0.2">
      <c r="A215" t="s">
        <v>304</v>
      </c>
      <c r="B215">
        <f>COUNTIF(BE9:BE150,"C")</f>
        <v>6</v>
      </c>
      <c r="F215" s="9" t="s">
        <v>325</v>
      </c>
      <c r="G215" s="10" t="s">
        <v>541</v>
      </c>
      <c r="H215" s="11"/>
      <c r="I215" s="11"/>
      <c r="J215" s="12"/>
      <c r="K215" s="12"/>
      <c r="M215" s="15"/>
      <c r="O215" s="16"/>
    </row>
    <row r="216" spans="1:45" x14ac:dyDescent="0.2">
      <c r="A216" t="s">
        <v>305</v>
      </c>
      <c r="B216">
        <f>COUNTIF(BE9:BE150,"D")</f>
        <v>2</v>
      </c>
      <c r="F216" s="9" t="s">
        <v>326</v>
      </c>
      <c r="G216" s="10" t="s">
        <v>334</v>
      </c>
      <c r="H216" s="11"/>
      <c r="I216" s="11"/>
      <c r="J216" s="12"/>
      <c r="K216" s="12"/>
      <c r="M216" s="15"/>
      <c r="O216" s="16"/>
    </row>
    <row r="217" spans="1:45" x14ac:dyDescent="0.2">
      <c r="A217" t="s">
        <v>306</v>
      </c>
      <c r="B217">
        <f>COUNTIF(BE9:BE150,"E")</f>
        <v>10</v>
      </c>
      <c r="F217" s="9" t="s">
        <v>327</v>
      </c>
      <c r="G217" s="10" t="s">
        <v>542</v>
      </c>
      <c r="H217" s="11"/>
      <c r="I217" s="11"/>
      <c r="J217" s="11"/>
      <c r="K217" s="11"/>
      <c r="M217" s="15"/>
      <c r="O217" s="16"/>
    </row>
    <row r="218" spans="1:45" x14ac:dyDescent="0.2">
      <c r="A218" t="s">
        <v>320</v>
      </c>
      <c r="B218">
        <f>COUNTIF(BE9:BE150,"F")</f>
        <v>40</v>
      </c>
      <c r="F218" s="9" t="s">
        <v>328</v>
      </c>
      <c r="G218" s="10" t="s">
        <v>335</v>
      </c>
      <c r="H218" s="11"/>
      <c r="I218" s="11"/>
      <c r="J218" s="11"/>
      <c r="K218" s="11"/>
      <c r="M218" s="15"/>
      <c r="O218" s="16"/>
    </row>
    <row r="219" spans="1:45" x14ac:dyDescent="0.2">
      <c r="A219" t="s">
        <v>314</v>
      </c>
      <c r="B219">
        <f>COUNTIF(BE9:BE150,"H")</f>
        <v>19</v>
      </c>
      <c r="C219" s="3">
        <f>B219/B220</f>
        <v>0.61290322580645162</v>
      </c>
      <c r="F219" s="9" t="s">
        <v>329</v>
      </c>
      <c r="G219" s="13" t="s">
        <v>543</v>
      </c>
      <c r="H219" s="11"/>
      <c r="I219" s="11"/>
      <c r="J219" s="12"/>
      <c r="K219" s="12"/>
      <c r="M219" s="15"/>
      <c r="O219" s="16"/>
    </row>
    <row r="220" spans="1:45" x14ac:dyDescent="0.2">
      <c r="A220" t="s">
        <v>313</v>
      </c>
      <c r="B220">
        <f>COUNTIF(BE9:BE150,"L")</f>
        <v>31</v>
      </c>
      <c r="C220" s="3">
        <f>B220/B220</f>
        <v>1</v>
      </c>
      <c r="F220" s="9" t="s">
        <v>330</v>
      </c>
      <c r="G220" s="13" t="s">
        <v>544</v>
      </c>
      <c r="H220" s="11"/>
      <c r="I220" s="11"/>
      <c r="J220" s="12"/>
      <c r="K220" s="12"/>
      <c r="M220" s="15"/>
      <c r="O220" s="16"/>
    </row>
    <row r="221" spans="1:45" x14ac:dyDescent="0.2">
      <c r="A221" t="s">
        <v>312</v>
      </c>
      <c r="B221">
        <f>COUNTIF(BE9:BE150,"LL")</f>
        <v>22</v>
      </c>
      <c r="C221" s="3">
        <f>B221/B220</f>
        <v>0.70967741935483875</v>
      </c>
      <c r="D221">
        <f>B221/B228</f>
        <v>0.30555555555555558</v>
      </c>
      <c r="F221" s="9" t="s">
        <v>331</v>
      </c>
      <c r="G221" s="13" t="s">
        <v>545</v>
      </c>
      <c r="H221" s="11"/>
      <c r="I221" s="11"/>
      <c r="J221" s="12"/>
      <c r="K221" s="12"/>
      <c r="M221" s="15"/>
      <c r="O221" s="16"/>
    </row>
    <row r="222" spans="1:45" x14ac:dyDescent="0.2">
      <c r="A222" t="s">
        <v>311</v>
      </c>
      <c r="B222">
        <f>COUNTIF(BE9:BE150,"R")</f>
        <v>1</v>
      </c>
      <c r="F222" s="9" t="s">
        <v>332</v>
      </c>
      <c r="G222" s="14" t="s">
        <v>336</v>
      </c>
    </row>
    <row r="223" spans="1:45" x14ac:dyDescent="0.2">
      <c r="A223" t="s">
        <v>321</v>
      </c>
      <c r="B223">
        <f>COUNTIF(BE9:BE150,"G")</f>
        <v>0</v>
      </c>
      <c r="F223" s="9" t="s">
        <v>333</v>
      </c>
      <c r="G223" s="14" t="s">
        <v>337</v>
      </c>
      <c r="H223" s="14"/>
      <c r="I223" s="14"/>
      <c r="J223" s="14"/>
      <c r="K223" s="14"/>
      <c r="M223" s="14"/>
      <c r="O223" s="14"/>
    </row>
    <row r="225" spans="1:4" x14ac:dyDescent="0.2">
      <c r="A225" t="s">
        <v>338</v>
      </c>
      <c r="B225">
        <f>SUM(B213:B215,B217,B223)-7</f>
        <v>12</v>
      </c>
    </row>
    <row r="226" spans="1:4" x14ac:dyDescent="0.2">
      <c r="A226" t="s">
        <v>339</v>
      </c>
      <c r="B226">
        <f>SUM(B223,B213:B217)</f>
        <v>21</v>
      </c>
    </row>
    <row r="227" spans="1:4" x14ac:dyDescent="0.2">
      <c r="A227" t="s">
        <v>341</v>
      </c>
      <c r="B227">
        <f>B216</f>
        <v>2</v>
      </c>
      <c r="D227">
        <f>SUM(B215:B217)</f>
        <v>18</v>
      </c>
    </row>
    <row r="228" spans="1:4" x14ac:dyDescent="0.2">
      <c r="A228" t="s">
        <v>340</v>
      </c>
      <c r="B228">
        <f>SUM(B219:B221)</f>
        <v>72</v>
      </c>
    </row>
    <row r="230" spans="1:4" x14ac:dyDescent="0.2">
      <c r="A230" t="s">
        <v>346</v>
      </c>
      <c r="B230" s="5">
        <f>B228/B226</f>
        <v>3.4285714285714284</v>
      </c>
      <c r="C230" s="5">
        <f>B252/B230</f>
        <v>3.1917613636363638</v>
      </c>
      <c r="D230" s="3"/>
    </row>
    <row r="231" spans="1:4" x14ac:dyDescent="0.2">
      <c r="A231" t="s">
        <v>345</v>
      </c>
      <c r="B231">
        <f>B228/B227</f>
        <v>36</v>
      </c>
      <c r="D231" s="5">
        <f>B228/D227</f>
        <v>4</v>
      </c>
    </row>
    <row r="232" spans="1:4" x14ac:dyDescent="0.2">
      <c r="A232" t="s">
        <v>537</v>
      </c>
      <c r="B232" s="5">
        <f>B228/B221</f>
        <v>3.2727272727272729</v>
      </c>
      <c r="C232" s="1">
        <f>B221/B228</f>
        <v>0.30555555555555558</v>
      </c>
      <c r="D232" s="5"/>
    </row>
    <row r="233" spans="1:4" x14ac:dyDescent="0.2">
      <c r="D233" s="5"/>
    </row>
    <row r="234" spans="1:4" x14ac:dyDescent="0.2">
      <c r="D234" s="5"/>
    </row>
    <row r="235" spans="1:4" x14ac:dyDescent="0.2">
      <c r="A235" t="s">
        <v>342</v>
      </c>
      <c r="B235">
        <f>COUNTIF(BF2:BF155,"OtC-V")</f>
        <v>29</v>
      </c>
      <c r="C235">
        <f>COUNTIF(BF2:BF202,"OtC-V")</f>
        <v>35</v>
      </c>
    </row>
    <row r="236" spans="1:4" x14ac:dyDescent="0.2">
      <c r="A236" t="s">
        <v>534</v>
      </c>
      <c r="B236">
        <f>COUNTIF(BF2:BF155,"EC")</f>
        <v>62</v>
      </c>
      <c r="C236">
        <f>COUNTIF(BF2:BF202,"EC")</f>
        <v>74</v>
      </c>
      <c r="D236">
        <f>SUM(B213:B217,B219:B223)</f>
        <v>94</v>
      </c>
    </row>
    <row r="237" spans="1:4" x14ac:dyDescent="0.2">
      <c r="A237" t="s">
        <v>535</v>
      </c>
      <c r="B237" s="5">
        <f>B236/B235</f>
        <v>2.1379310344827585</v>
      </c>
      <c r="C237" s="5">
        <f>B236/B235</f>
        <v>2.1379310344827585</v>
      </c>
    </row>
    <row r="238" spans="1:4" x14ac:dyDescent="0.2">
      <c r="A238" t="s">
        <v>536</v>
      </c>
      <c r="B238" s="5">
        <f>COUNTIF(BF2:BF155,"OtC")</f>
        <v>51</v>
      </c>
      <c r="C238" s="5">
        <f>COUNTIF(BF2:BF202,"OtC")</f>
        <v>66</v>
      </c>
    </row>
    <row r="240" spans="1:4" x14ac:dyDescent="0.2">
      <c r="A240" t="s">
        <v>343</v>
      </c>
    </row>
    <row r="243" spans="1:5" x14ac:dyDescent="0.2">
      <c r="B243" t="s">
        <v>347</v>
      </c>
      <c r="E243" s="9" t="s">
        <v>348</v>
      </c>
    </row>
    <row r="244" spans="1:5" x14ac:dyDescent="0.2">
      <c r="A244" t="s">
        <v>344</v>
      </c>
      <c r="B244">
        <v>1374</v>
      </c>
      <c r="D244" s="1">
        <f>B244/$B$244</f>
        <v>1</v>
      </c>
    </row>
    <row r="245" spans="1:5" x14ac:dyDescent="0.2">
      <c r="A245" t="s">
        <v>314</v>
      </c>
      <c r="B245">
        <v>395</v>
      </c>
      <c r="D245" s="1">
        <f t="shared" ref="D245:D250" si="77">B245/$B$244</f>
        <v>0.28748180494905384</v>
      </c>
    </row>
    <row r="246" spans="1:5" x14ac:dyDescent="0.2">
      <c r="A246" t="s">
        <v>313</v>
      </c>
      <c r="B246">
        <v>455</v>
      </c>
      <c r="D246" s="1">
        <f t="shared" si="77"/>
        <v>0.33114992721979619</v>
      </c>
    </row>
    <row r="247" spans="1:5" x14ac:dyDescent="0.2">
      <c r="A247" t="s">
        <v>312</v>
      </c>
      <c r="B247">
        <v>107</v>
      </c>
      <c r="D247" s="1">
        <f t="shared" si="77"/>
        <v>7.7874818049490535E-2</v>
      </c>
    </row>
    <row r="248" spans="1:5" x14ac:dyDescent="0.2">
      <c r="A248" t="s">
        <v>341</v>
      </c>
      <c r="B248">
        <v>70</v>
      </c>
      <c r="D248" s="1">
        <f t="shared" si="77"/>
        <v>5.0946142649199416E-2</v>
      </c>
    </row>
    <row r="249" spans="1:5" x14ac:dyDescent="0.2">
      <c r="A249" t="s">
        <v>339</v>
      </c>
      <c r="B249">
        <v>88</v>
      </c>
      <c r="D249" s="1">
        <f t="shared" si="77"/>
        <v>6.4046579330422126E-2</v>
      </c>
    </row>
    <row r="250" spans="1:5" x14ac:dyDescent="0.2">
      <c r="A250" t="s">
        <v>340</v>
      </c>
      <c r="B250">
        <v>963</v>
      </c>
      <c r="D250" s="1">
        <f t="shared" si="77"/>
        <v>0.70087336244541487</v>
      </c>
    </row>
    <row r="251" spans="1:5" x14ac:dyDescent="0.2">
      <c r="A251" t="s">
        <v>345</v>
      </c>
      <c r="B251" s="5">
        <f>B250/B248</f>
        <v>13.757142857142858</v>
      </c>
      <c r="C251" s="5"/>
    </row>
    <row r="252" spans="1:5" x14ac:dyDescent="0.2">
      <c r="A252" t="s">
        <v>346</v>
      </c>
      <c r="B252" s="5">
        <f>B250/B249</f>
        <v>10.943181818181818</v>
      </c>
      <c r="C252" s="5"/>
      <c r="E252" s="9">
        <f>B252/B230</f>
        <v>3.1917613636363638</v>
      </c>
    </row>
    <row r="253" spans="1:5" x14ac:dyDescent="0.2">
      <c r="A253" t="s">
        <v>537</v>
      </c>
      <c r="B253">
        <f>B250/B247</f>
        <v>9</v>
      </c>
      <c r="C253" s="1">
        <f>B247/B250</f>
        <v>0.1111111111111111</v>
      </c>
    </row>
  </sheetData>
  <sortState xmlns:xlrd2="http://schemas.microsoft.com/office/spreadsheetml/2017/richdata2" ref="A9:BL150">
    <sortCondition ref="BE9:BE150"/>
  </sortState>
  <conditionalFormatting sqref="Q114:Q201">
    <cfRule type="cellIs" dxfId="8" priority="1" operator="lessThan">
      <formula>0.5</formula>
    </cfRule>
  </conditionalFormatting>
  <conditionalFormatting sqref="AJ2:AJ202">
    <cfRule type="cellIs" dxfId="7" priority="4" operator="between">
      <formula>1.45</formula>
      <formula>4.05</formula>
    </cfRule>
  </conditionalFormatting>
  <conditionalFormatting sqref="AK2:AK202">
    <cfRule type="cellIs" dxfId="6" priority="5" operator="between">
      <formula>4.5</formula>
      <formula>8.5</formula>
    </cfRule>
  </conditionalFormatting>
  <conditionalFormatting sqref="AL2:AL202">
    <cfRule type="cellIs" dxfId="5" priority="6" operator="between">
      <formula>1.35</formula>
      <formula>4.55</formula>
    </cfRule>
  </conditionalFormatting>
  <conditionalFormatting sqref="AM2:AM202">
    <cfRule type="cellIs" dxfId="4" priority="7" operator="between">
      <formula>0.55</formula>
      <formula>0.95</formula>
    </cfRule>
  </conditionalFormatting>
  <conditionalFormatting sqref="AN2:AN202">
    <cfRule type="cellIs" dxfId="3" priority="9" operator="between">
      <formula>54.5</formula>
      <formula>60.5</formula>
    </cfRule>
  </conditionalFormatting>
  <conditionalFormatting sqref="AP2:AP202">
    <cfRule type="cellIs" dxfId="2" priority="8" operator="between">
      <formula>24.5</formula>
      <formula>30.5</formula>
    </cfRule>
  </conditionalFormatting>
  <conditionalFormatting sqref="AW2:AW202">
    <cfRule type="cellIs" dxfId="1" priority="3" operator="greaterThanOrEqual">
      <formula>1</formula>
    </cfRule>
  </conditionalFormatting>
  <conditionalFormatting sqref="BA1:BA1048576">
    <cfRule type="cellIs" dxfId="0" priority="2" operator="lessThan">
      <formula>0.5</formula>
    </cfRule>
  </conditionalFormatting>
  <pageMargins left="0.75" right="0.75" top="1" bottom="1" header="0.5" footer="0.5"/>
  <pageSetup orientation="portrait" horizontalDpi="4294967292" verticalDpi="429496729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C3B8A-76F4-0A48-9399-132ED78D8E24}">
  <dimension ref="A1:Y123"/>
  <sheetViews>
    <sheetView zoomScaleNormal="100" zoomScalePageLayoutView="150" workbookViewId="0">
      <pane xSplit="2" ySplit="1" topLeftCell="C27" activePane="bottomRight" state="frozenSplit"/>
      <selection pane="topRight" activeCell="B1" sqref="B1"/>
      <selection pane="bottomLeft" activeCell="A2" sqref="A2"/>
      <selection pane="bottomRight" activeCell="C66" sqref="C66"/>
    </sheetView>
  </sheetViews>
  <sheetFormatPr baseColWidth="10" defaultRowHeight="16" x14ac:dyDescent="0.2"/>
  <cols>
    <col min="1" max="1" width="18.83203125" customWidth="1"/>
    <col min="2" max="2" width="28.83203125" customWidth="1"/>
    <col min="3" max="6" width="11.1640625" style="9" customWidth="1"/>
    <col min="7" max="7" width="11.1640625" style="9" bestFit="1" customWidth="1"/>
    <col min="8" max="9" width="11.1640625" bestFit="1" customWidth="1"/>
    <col min="10" max="10" width="11" style="9" customWidth="1"/>
    <col min="11" max="11" width="11.1640625" style="9" bestFit="1" customWidth="1"/>
    <col min="12" max="12" width="11.1640625" style="9" customWidth="1"/>
    <col min="13" max="13" width="11.1640625" style="17" customWidth="1"/>
    <col min="14" max="18" width="11.1640625" style="9" bestFit="1" customWidth="1"/>
    <col min="19" max="19" width="11.1640625" style="17" bestFit="1" customWidth="1"/>
    <col min="20" max="20" width="11.1640625" style="6" bestFit="1" customWidth="1"/>
    <col min="21" max="21" width="8.5" style="7" customWidth="1"/>
    <col min="22" max="22" width="8.83203125" customWidth="1"/>
    <col min="23" max="23" width="9.33203125" customWidth="1"/>
    <col min="24" max="24" width="9" customWidth="1"/>
    <col min="25" max="25" width="8.33203125" customWidth="1"/>
  </cols>
  <sheetData>
    <row r="1" spans="1:25" s="20" customFormat="1" ht="85" x14ac:dyDescent="0.2">
      <c r="A1" s="20" t="s">
        <v>68</v>
      </c>
      <c r="B1" s="20" t="s">
        <v>310</v>
      </c>
      <c r="C1" s="21" t="s">
        <v>307</v>
      </c>
      <c r="D1" s="21" t="s">
        <v>885</v>
      </c>
      <c r="E1" s="23" t="s">
        <v>80</v>
      </c>
      <c r="F1" s="21" t="s">
        <v>886</v>
      </c>
      <c r="G1" s="21" t="s">
        <v>741</v>
      </c>
      <c r="H1" s="20" t="s">
        <v>884</v>
      </c>
      <c r="I1" s="21" t="s">
        <v>749</v>
      </c>
      <c r="J1" s="21" t="s">
        <v>883</v>
      </c>
      <c r="K1" s="21" t="s">
        <v>751</v>
      </c>
      <c r="L1" s="21" t="s">
        <v>882</v>
      </c>
      <c r="M1" s="22" t="s">
        <v>743</v>
      </c>
      <c r="N1" s="21" t="s">
        <v>907</v>
      </c>
      <c r="O1" s="21" t="s">
        <v>908</v>
      </c>
      <c r="P1" s="21" t="s">
        <v>71</v>
      </c>
      <c r="Q1" s="21" t="s">
        <v>742</v>
      </c>
      <c r="R1" s="21" t="s">
        <v>72</v>
      </c>
      <c r="S1" s="22" t="s">
        <v>79</v>
      </c>
      <c r="T1" s="22" t="s">
        <v>73</v>
      </c>
      <c r="U1" s="24" t="s">
        <v>74</v>
      </c>
      <c r="V1" s="20" t="s">
        <v>75</v>
      </c>
      <c r="W1" s="20" t="s">
        <v>76</v>
      </c>
      <c r="X1" s="20" t="s">
        <v>77</v>
      </c>
      <c r="Y1" s="20" t="s">
        <v>78</v>
      </c>
    </row>
    <row r="3" spans="1:25" x14ac:dyDescent="0.2">
      <c r="A3" t="s">
        <v>767</v>
      </c>
      <c r="B3" t="s">
        <v>756</v>
      </c>
      <c r="G3" s="9">
        <v>3.3646600581761601</v>
      </c>
      <c r="H3" s="9">
        <v>0.33500000000000002</v>
      </c>
      <c r="I3" s="9">
        <v>0.57173413913455506</v>
      </c>
      <c r="J3" s="9">
        <v>0.28000000000000003</v>
      </c>
      <c r="K3" s="9">
        <f t="shared" ref="K3:K18" si="0">I3-G3*0.52</f>
        <v>-1.1778890911170481</v>
      </c>
      <c r="M3" s="17">
        <v>3.2965668025680347E-4</v>
      </c>
      <c r="N3" s="9">
        <v>2.2378782471741226E-2</v>
      </c>
      <c r="O3" s="9">
        <v>8.2801495145442532E-3</v>
      </c>
      <c r="P3" s="9">
        <v>4.250877</v>
      </c>
      <c r="Q3" s="9">
        <v>2.4761975000000001</v>
      </c>
      <c r="R3" s="9">
        <v>1.716695457450385</v>
      </c>
      <c r="S3" s="17">
        <v>1401330</v>
      </c>
      <c r="T3" s="6">
        <v>42717</v>
      </c>
      <c r="U3" s="7">
        <v>0.39374999999999999</v>
      </c>
      <c r="V3">
        <v>41</v>
      </c>
      <c r="W3">
        <v>-1079</v>
      </c>
      <c r="X3">
        <v>-3</v>
      </c>
      <c r="Y3">
        <v>-16</v>
      </c>
    </row>
    <row r="4" spans="1:25" x14ac:dyDescent="0.2">
      <c r="A4" t="s">
        <v>768</v>
      </c>
      <c r="B4" t="s">
        <v>757</v>
      </c>
      <c r="G4" s="9">
        <v>2.888465856377179</v>
      </c>
      <c r="H4" s="9">
        <v>0.33900000000000002</v>
      </c>
      <c r="I4" s="9">
        <v>0.31849599026368897</v>
      </c>
      <c r="J4" s="9">
        <v>0.28799999999999998</v>
      </c>
      <c r="K4" s="9">
        <f t="shared" si="0"/>
        <v>-1.1835062550524442</v>
      </c>
      <c r="M4" s="17">
        <v>3.4123750483318685E-4</v>
      </c>
      <c r="N4" s="9">
        <v>2.3164948108780312E-2</v>
      </c>
      <c r="O4" s="9">
        <v>8.5710308002487148E-3</v>
      </c>
      <c r="P4" s="9">
        <v>4.306165</v>
      </c>
      <c r="Q4" s="9">
        <v>2.4650099999999999</v>
      </c>
      <c r="R4" s="9">
        <v>1.7469158340128439</v>
      </c>
      <c r="S4" s="17">
        <v>1469425</v>
      </c>
      <c r="T4" s="6">
        <v>42717</v>
      </c>
      <c r="U4" s="7">
        <v>0.39861111111111108</v>
      </c>
      <c r="V4">
        <v>911</v>
      </c>
      <c r="W4">
        <v>-647</v>
      </c>
      <c r="X4">
        <v>-7</v>
      </c>
      <c r="Y4">
        <v>-13</v>
      </c>
    </row>
    <row r="5" spans="1:25" x14ac:dyDescent="0.2">
      <c r="A5" t="s">
        <v>769</v>
      </c>
      <c r="B5" t="s">
        <v>758</v>
      </c>
      <c r="G5" s="9">
        <v>3.094179131409998</v>
      </c>
      <c r="H5" s="9">
        <v>0.30099999999999999</v>
      </c>
      <c r="I5" s="9">
        <v>0.63657527086443988</v>
      </c>
      <c r="J5" s="9">
        <v>0.24299999999999999</v>
      </c>
      <c r="K5" s="9">
        <f t="shared" si="0"/>
        <v>-0.97239787746875916</v>
      </c>
      <c r="M5" s="17">
        <v>3.4055232998905977E-4</v>
      </c>
      <c r="N5" s="9">
        <v>2.3118434933983169E-2</v>
      </c>
      <c r="O5" s="9">
        <v>8.5538209255737723E-3</v>
      </c>
      <c r="P5" s="9">
        <v>4.2869299999999999</v>
      </c>
      <c r="Q5" s="9">
        <v>2.4537445</v>
      </c>
      <c r="R5" s="9">
        <v>1.7470971407169735</v>
      </c>
      <c r="S5" s="17">
        <v>1459924</v>
      </c>
      <c r="T5" s="6">
        <v>42717</v>
      </c>
      <c r="U5" s="7">
        <v>0.40347222222222223</v>
      </c>
      <c r="V5">
        <v>1002</v>
      </c>
      <c r="W5">
        <v>-1585</v>
      </c>
      <c r="X5">
        <v>-7</v>
      </c>
      <c r="Y5">
        <v>-18</v>
      </c>
    </row>
    <row r="6" spans="1:25" x14ac:dyDescent="0.2">
      <c r="A6" t="s">
        <v>770</v>
      </c>
      <c r="B6" t="s">
        <v>759</v>
      </c>
      <c r="G6" s="9">
        <v>2.9858123951450875</v>
      </c>
      <c r="H6" s="9">
        <v>0.33</v>
      </c>
      <c r="I6" s="9">
        <v>0.51084685471769664</v>
      </c>
      <c r="J6" s="9">
        <v>0.249</v>
      </c>
      <c r="K6" s="9">
        <f t="shared" si="0"/>
        <v>-1.0417755907577488</v>
      </c>
      <c r="M6" s="17">
        <v>3.454530033337653E-4</v>
      </c>
      <c r="N6" s="9">
        <v>2.3451117719785634E-2</v>
      </c>
      <c r="O6" s="9">
        <v>8.6769135563206853E-3</v>
      </c>
      <c r="P6" s="9">
        <v>4.2444499999999996</v>
      </c>
      <c r="Q6" s="9">
        <v>2.4414625000000001</v>
      </c>
      <c r="R6" s="9">
        <v>1.7384866652672319</v>
      </c>
      <c r="S6" s="17">
        <v>1466258</v>
      </c>
      <c r="T6" s="6">
        <v>42717</v>
      </c>
      <c r="U6" s="7">
        <v>0.41041666666666665</v>
      </c>
      <c r="V6">
        <v>26</v>
      </c>
      <c r="W6">
        <v>-1758</v>
      </c>
      <c r="X6">
        <v>-3</v>
      </c>
      <c r="Y6">
        <v>-18</v>
      </c>
    </row>
    <row r="7" spans="1:25" x14ac:dyDescent="0.2">
      <c r="A7" t="s">
        <v>771</v>
      </c>
      <c r="B7" t="s">
        <v>881</v>
      </c>
      <c r="G7" s="9">
        <v>15.638243464723892</v>
      </c>
      <c r="H7" s="9">
        <v>0.17899999999999999</v>
      </c>
      <c r="I7" s="9">
        <v>7.2504738605526775</v>
      </c>
      <c r="J7" s="9">
        <v>0.37</v>
      </c>
      <c r="K7" s="9">
        <f t="shared" si="0"/>
        <v>-0.88141274110374646</v>
      </c>
      <c r="M7" s="17">
        <v>1.4566631403093317E-4</v>
      </c>
      <c r="N7" s="9">
        <v>9.8885748428309724E-3</v>
      </c>
      <c r="O7" s="9">
        <v>3.6587726918474598E-3</v>
      </c>
      <c r="P7" s="9">
        <v>2.4775330000000002</v>
      </c>
      <c r="Q7" s="9">
        <v>2.4182670000000002</v>
      </c>
      <c r="R7" s="9">
        <v>1.024507632945411</v>
      </c>
      <c r="S7" s="17">
        <v>360893.1</v>
      </c>
      <c r="T7" s="6">
        <v>42717</v>
      </c>
      <c r="U7" s="7">
        <v>0.42152777777777778</v>
      </c>
      <c r="V7">
        <v>-521</v>
      </c>
      <c r="W7">
        <v>110</v>
      </c>
      <c r="X7">
        <v>-31</v>
      </c>
      <c r="Y7">
        <v>-22</v>
      </c>
    </row>
    <row r="8" spans="1:25" x14ac:dyDescent="0.2">
      <c r="A8" t="s">
        <v>772</v>
      </c>
      <c r="B8" t="s">
        <v>881</v>
      </c>
      <c r="G8" s="9">
        <v>15.765439992571284</v>
      </c>
      <c r="H8" s="9">
        <v>0.20399999999999999</v>
      </c>
      <c r="I8" s="9">
        <v>7.1013610419212059</v>
      </c>
      <c r="J8" s="9">
        <v>0.28999999999999998</v>
      </c>
      <c r="K8" s="9">
        <f t="shared" si="0"/>
        <v>-1.0966677542158623</v>
      </c>
      <c r="M8" s="17">
        <v>1.5205215174793726E-4</v>
      </c>
      <c r="N8" s="9">
        <v>1.0322078186544043E-2</v>
      </c>
      <c r="O8" s="9">
        <v>3.8191689290212956E-3</v>
      </c>
      <c r="P8" s="9">
        <v>2.4880469999999999</v>
      </c>
      <c r="Q8" s="9">
        <v>2.4018775000000003</v>
      </c>
      <c r="R8" s="9">
        <v>1.0358758929212666</v>
      </c>
      <c r="S8" s="17">
        <v>378312.9</v>
      </c>
      <c r="T8" s="6">
        <v>42717</v>
      </c>
      <c r="U8" s="7">
        <v>0.42638888888888887</v>
      </c>
      <c r="V8">
        <v>-56</v>
      </c>
      <c r="W8">
        <v>163</v>
      </c>
      <c r="X8">
        <v>-29</v>
      </c>
      <c r="Y8">
        <v>-25</v>
      </c>
    </row>
    <row r="9" spans="1:25" x14ac:dyDescent="0.2">
      <c r="A9" t="s">
        <v>773</v>
      </c>
      <c r="B9" t="s">
        <v>881</v>
      </c>
      <c r="G9" s="9">
        <v>15.746329576232867</v>
      </c>
      <c r="H9" s="9">
        <v>0.17</v>
      </c>
      <c r="I9" s="9">
        <v>7.2282962258286014</v>
      </c>
      <c r="J9" s="9">
        <v>0.35699999999999998</v>
      </c>
      <c r="K9" s="9">
        <f t="shared" si="0"/>
        <v>-0.95979515381249048</v>
      </c>
      <c r="M9" s="17">
        <v>1.5366878922148808E-4</v>
      </c>
      <c r="N9" s="9">
        <v>1.0431823811380391E-2</v>
      </c>
      <c r="O9" s="9">
        <v>3.8597748102107447E-3</v>
      </c>
      <c r="P9" s="9">
        <v>2.472178</v>
      </c>
      <c r="Q9" s="9">
        <v>2.3941714999999997</v>
      </c>
      <c r="R9" s="9">
        <v>1.0325818346764215</v>
      </c>
      <c r="S9" s="17">
        <v>379896.6</v>
      </c>
      <c r="T9" s="6">
        <v>42717</v>
      </c>
      <c r="U9" s="7">
        <v>0.43055555555555558</v>
      </c>
      <c r="V9">
        <v>484</v>
      </c>
      <c r="W9">
        <v>199</v>
      </c>
      <c r="X9">
        <v>-28</v>
      </c>
      <c r="Y9">
        <v>-23</v>
      </c>
    </row>
    <row r="10" spans="1:25" x14ac:dyDescent="0.2">
      <c r="A10" t="s">
        <v>774</v>
      </c>
      <c r="B10" t="s">
        <v>881</v>
      </c>
      <c r="G10" s="9">
        <v>15.666322872613632</v>
      </c>
      <c r="H10" s="9">
        <v>0.216</v>
      </c>
      <c r="I10" s="9">
        <v>7.0545704113667238</v>
      </c>
      <c r="J10" s="9">
        <v>0.27600000000000002</v>
      </c>
      <c r="K10" s="9">
        <f t="shared" si="0"/>
        <v>-1.0919174823923647</v>
      </c>
      <c r="M10" s="17">
        <v>1.5619256861467811E-4</v>
      </c>
      <c r="N10" s="9">
        <v>1.0603150872014702E-2</v>
      </c>
      <c r="O10" s="9">
        <v>3.9231658226454398E-3</v>
      </c>
      <c r="P10" s="9">
        <v>2.4423710000000001</v>
      </c>
      <c r="Q10" s="9">
        <v>2.3836884999999999</v>
      </c>
      <c r="R10" s="9">
        <v>1.0246183593200202</v>
      </c>
      <c r="S10" s="17">
        <v>381480.2</v>
      </c>
      <c r="T10" s="6">
        <v>42717</v>
      </c>
      <c r="U10" s="7">
        <v>0.43541666666666662</v>
      </c>
      <c r="V10">
        <v>440</v>
      </c>
      <c r="W10">
        <v>-56</v>
      </c>
      <c r="X10">
        <v>-27</v>
      </c>
      <c r="Y10">
        <v>-23</v>
      </c>
    </row>
    <row r="11" spans="1:25" x14ac:dyDescent="0.2">
      <c r="A11" t="s">
        <v>775</v>
      </c>
      <c r="B11" t="s">
        <v>755</v>
      </c>
      <c r="G11" s="9">
        <v>3.2424507096087734</v>
      </c>
      <c r="H11" s="9">
        <v>0.33900000000000002</v>
      </c>
      <c r="I11" s="9">
        <v>0.32644294630224024</v>
      </c>
      <c r="J11" s="9">
        <v>0.25800000000000001</v>
      </c>
      <c r="K11" s="9">
        <f t="shared" si="0"/>
        <v>-1.359631422694322</v>
      </c>
      <c r="M11" s="17">
        <v>3.773177507424083E-4</v>
      </c>
      <c r="N11" s="9">
        <v>2.5614259841521186E-2</v>
      </c>
      <c r="O11" s="9">
        <v>9.4772761413628396E-3</v>
      </c>
      <c r="P11" s="9">
        <v>4.1756000000000002</v>
      </c>
      <c r="Q11" s="9">
        <v>2.3494235000000003</v>
      </c>
      <c r="R11" s="9">
        <v>1.7772870663803269</v>
      </c>
      <c r="S11" s="17">
        <v>1575528</v>
      </c>
      <c r="T11" s="6">
        <v>42717</v>
      </c>
      <c r="U11" s="7">
        <v>0.44444444444444442</v>
      </c>
      <c r="V11">
        <v>-313</v>
      </c>
      <c r="W11">
        <v>1045</v>
      </c>
      <c r="X11">
        <v>-9</v>
      </c>
      <c r="Y11">
        <v>-8</v>
      </c>
    </row>
    <row r="12" spans="1:25" x14ac:dyDescent="0.2">
      <c r="A12" t="s">
        <v>776</v>
      </c>
      <c r="B12" t="s">
        <v>760</v>
      </c>
      <c r="G12" s="9">
        <v>3.4157307810096107</v>
      </c>
      <c r="H12" s="9">
        <v>0.34799999999999998</v>
      </c>
      <c r="I12" s="9">
        <v>0.58665097108975184</v>
      </c>
      <c r="J12" s="9">
        <v>0.189</v>
      </c>
      <c r="K12" s="9">
        <f t="shared" si="0"/>
        <v>-1.1895290350352459</v>
      </c>
      <c r="M12" s="17">
        <v>6.9446994404957481E-4</v>
      </c>
      <c r="N12" s="9">
        <v>4.714417374749072E-2</v>
      </c>
      <c r="O12" s="9">
        <v>1.7443344286571565E-2</v>
      </c>
      <c r="P12" s="9">
        <v>4.4532280000000002</v>
      </c>
      <c r="Q12" s="9">
        <v>2.4695084999999999</v>
      </c>
      <c r="R12" s="9">
        <v>1.8032851476316039</v>
      </c>
      <c r="S12" s="17">
        <v>3092633</v>
      </c>
      <c r="T12" s="6">
        <v>42717</v>
      </c>
      <c r="U12" s="7">
        <v>0.45</v>
      </c>
      <c r="V12">
        <v>1589</v>
      </c>
      <c r="W12">
        <v>1473</v>
      </c>
      <c r="X12">
        <v>-15</v>
      </c>
      <c r="Y12">
        <v>-5</v>
      </c>
    </row>
    <row r="13" spans="1:25" x14ac:dyDescent="0.2">
      <c r="A13" t="s">
        <v>777</v>
      </c>
      <c r="B13" t="s">
        <v>761</v>
      </c>
      <c r="G13" s="9">
        <v>3.5741880411409834</v>
      </c>
      <c r="H13" s="9">
        <v>0.33400000000000002</v>
      </c>
      <c r="I13" s="9">
        <v>0.71653856685987338</v>
      </c>
      <c r="J13" s="9">
        <v>0.29499999999999998</v>
      </c>
      <c r="K13" s="9">
        <f t="shared" si="0"/>
        <v>-1.1420392145334382</v>
      </c>
      <c r="M13" s="17">
        <v>3.4998859837978823E-4</v>
      </c>
      <c r="N13" s="9">
        <v>2.3759017122387708E-2</v>
      </c>
      <c r="O13" s="9">
        <v>8.7908363352834518E-3</v>
      </c>
      <c r="P13" s="9">
        <v>4.5695259999999998</v>
      </c>
      <c r="Q13" s="9">
        <v>2.5678844999999999</v>
      </c>
      <c r="R13" s="9">
        <v>1.7794904716314148</v>
      </c>
      <c r="S13" s="17">
        <v>1599282</v>
      </c>
      <c r="T13" s="6">
        <v>42717</v>
      </c>
      <c r="U13" s="7">
        <v>0.45555555555555555</v>
      </c>
      <c r="V13">
        <v>1679</v>
      </c>
      <c r="W13">
        <v>1533</v>
      </c>
      <c r="X13">
        <v>-16</v>
      </c>
      <c r="Y13">
        <v>-6</v>
      </c>
    </row>
    <row r="14" spans="1:25" x14ac:dyDescent="0.2">
      <c r="A14" t="s">
        <v>778</v>
      </c>
      <c r="B14" t="s">
        <v>762</v>
      </c>
      <c r="G14" s="9">
        <v>3.6247432199272889</v>
      </c>
      <c r="H14" s="9">
        <v>0.32900000000000001</v>
      </c>
      <c r="I14" s="9">
        <v>0.79556892169679216</v>
      </c>
      <c r="J14" s="9">
        <v>0.20399999999999999</v>
      </c>
      <c r="K14" s="9">
        <f t="shared" si="0"/>
        <v>-1.0892975526653981</v>
      </c>
      <c r="M14" s="17">
        <v>3.5113834896834345E-4</v>
      </c>
      <c r="N14" s="9">
        <v>2.3837068076179978E-2</v>
      </c>
      <c r="O14" s="9">
        <v>8.8197151881865919E-3</v>
      </c>
      <c r="P14" s="9">
        <v>4.5635830000000004</v>
      </c>
      <c r="Q14" s="9">
        <v>2.574573</v>
      </c>
      <c r="R14" s="9">
        <v>1.7725591777743339</v>
      </c>
      <c r="S14" s="17">
        <v>1602449</v>
      </c>
      <c r="T14" s="6">
        <v>42717</v>
      </c>
      <c r="U14" s="7">
        <v>0.4604166666666667</v>
      </c>
      <c r="V14">
        <v>976</v>
      </c>
      <c r="W14">
        <v>1472</v>
      </c>
      <c r="X14">
        <v>-15</v>
      </c>
      <c r="Y14">
        <v>-7</v>
      </c>
    </row>
    <row r="15" spans="1:25" x14ac:dyDescent="0.2">
      <c r="A15" t="s">
        <v>779</v>
      </c>
      <c r="B15" t="s">
        <v>763</v>
      </c>
      <c r="G15" s="9">
        <v>3.1831950467841321</v>
      </c>
      <c r="H15" s="9">
        <v>0.35</v>
      </c>
      <c r="I15" s="9">
        <v>0.45210891789746921</v>
      </c>
      <c r="J15" s="9">
        <v>0.20699999999999999</v>
      </c>
      <c r="K15" s="9">
        <f t="shared" si="0"/>
        <v>-1.2031525064302797</v>
      </c>
      <c r="M15" s="17">
        <v>3.4738035356863829E-4</v>
      </c>
      <c r="N15" s="9">
        <v>2.3581956116931056E-2</v>
      </c>
      <c r="O15" s="9">
        <v>8.7253237632644899E-3</v>
      </c>
      <c r="P15" s="9">
        <v>4.4989850000000002</v>
      </c>
      <c r="Q15" s="9">
        <v>2.5838435</v>
      </c>
      <c r="R15" s="9">
        <v>1.7411987219814204</v>
      </c>
      <c r="S15" s="17">
        <v>1562859</v>
      </c>
      <c r="T15" s="6">
        <v>42717</v>
      </c>
      <c r="U15" s="7">
        <v>0.46527777777777773</v>
      </c>
      <c r="V15">
        <v>-770</v>
      </c>
      <c r="W15">
        <v>-2050</v>
      </c>
      <c r="X15">
        <v>-5</v>
      </c>
      <c r="Y15">
        <v>-20</v>
      </c>
    </row>
    <row r="16" spans="1:25" x14ac:dyDescent="0.2">
      <c r="A16" t="s">
        <v>780</v>
      </c>
      <c r="B16" t="s">
        <v>764</v>
      </c>
      <c r="G16" s="9">
        <v>3.1668530457234634</v>
      </c>
      <c r="H16" s="9">
        <v>0.313</v>
      </c>
      <c r="I16" s="9">
        <v>0.34280232329480542</v>
      </c>
      <c r="J16" s="9">
        <v>0.16500000000000001</v>
      </c>
      <c r="K16" s="9">
        <f t="shared" si="0"/>
        <v>-1.3039612604813955</v>
      </c>
      <c r="M16" s="17">
        <v>3.3541578864913643E-4</v>
      </c>
      <c r="N16" s="9">
        <v>2.2769740221612395E-2</v>
      </c>
      <c r="O16" s="9">
        <v>8.4248038819965867E-3</v>
      </c>
      <c r="P16" s="9">
        <v>4.5319900000000004</v>
      </c>
      <c r="Q16" s="9">
        <v>2.6067654999999998</v>
      </c>
      <c r="R16" s="9">
        <v>1.738549171377326</v>
      </c>
      <c r="S16" s="17">
        <v>1520101</v>
      </c>
      <c r="T16" s="6">
        <v>42717</v>
      </c>
      <c r="U16" s="7">
        <v>0.47013888888888888</v>
      </c>
      <c r="V16">
        <v>-1773</v>
      </c>
      <c r="W16">
        <v>-2314</v>
      </c>
      <c r="X16">
        <v>-1</v>
      </c>
      <c r="Y16">
        <v>-20</v>
      </c>
    </row>
    <row r="17" spans="1:25" x14ac:dyDescent="0.2">
      <c r="A17" t="s">
        <v>781</v>
      </c>
      <c r="B17" t="s">
        <v>765</v>
      </c>
      <c r="G17" s="9">
        <v>2.9701116347678136</v>
      </c>
      <c r="H17" s="9">
        <v>0.36499999999999999</v>
      </c>
      <c r="I17" s="9">
        <v>0.49767875404828466</v>
      </c>
      <c r="J17" s="9">
        <v>0.27900000000000003</v>
      </c>
      <c r="K17" s="9">
        <f t="shared" si="0"/>
        <v>-1.0467792960309783</v>
      </c>
      <c r="M17" s="17">
        <v>8.0311298222976869E-4</v>
      </c>
      <c r="N17" s="9">
        <v>5.4519419159201006E-2</v>
      </c>
      <c r="O17" s="9">
        <v>2.0172185088904372E-2</v>
      </c>
      <c r="P17" s="9">
        <v>4.5508129999999998</v>
      </c>
      <c r="Q17" s="9">
        <v>2.6294525000000002</v>
      </c>
      <c r="R17" s="9">
        <v>1.7307074381453931</v>
      </c>
      <c r="S17" s="17">
        <v>3654817</v>
      </c>
      <c r="T17" s="6">
        <v>42717</v>
      </c>
      <c r="U17" s="7">
        <v>0.47499999999999998</v>
      </c>
      <c r="V17">
        <v>-2772</v>
      </c>
      <c r="W17">
        <v>-2674</v>
      </c>
      <c r="X17">
        <v>4</v>
      </c>
      <c r="Y17">
        <v>-21</v>
      </c>
    </row>
    <row r="18" spans="1:25" x14ac:dyDescent="0.2">
      <c r="A18" t="s">
        <v>782</v>
      </c>
      <c r="B18" t="s">
        <v>766</v>
      </c>
      <c r="G18" s="9">
        <v>3.0183920914482543</v>
      </c>
      <c r="H18" s="9">
        <v>0.30599999999999999</v>
      </c>
      <c r="I18" s="9">
        <v>0.49852914394935466</v>
      </c>
      <c r="J18" s="9">
        <v>0.191</v>
      </c>
      <c r="K18" s="9">
        <f t="shared" si="0"/>
        <v>-1.0710347436037375</v>
      </c>
      <c r="M18" s="17">
        <v>3.3601822040542031E-4</v>
      </c>
      <c r="N18" s="9">
        <v>2.2810636372169523E-2</v>
      </c>
      <c r="O18" s="9">
        <v>8.4399354577027238E-3</v>
      </c>
      <c r="P18" s="9">
        <v>4.5474290000000002</v>
      </c>
      <c r="Q18" s="9">
        <v>2.6363759999999998</v>
      </c>
      <c r="R18" s="9">
        <v>1.7248787729823063</v>
      </c>
      <c r="S18" s="17">
        <v>1528019</v>
      </c>
      <c r="T18" s="6">
        <v>42717</v>
      </c>
      <c r="U18" s="7">
        <v>0.48055555555555557</v>
      </c>
      <c r="V18">
        <v>-3321</v>
      </c>
      <c r="W18">
        <v>-1688</v>
      </c>
      <c r="X18">
        <v>4</v>
      </c>
      <c r="Y18">
        <v>-19</v>
      </c>
    </row>
    <row r="19" spans="1:25" x14ac:dyDescent="0.2">
      <c r="B19" s="25" t="s">
        <v>878</v>
      </c>
      <c r="C19" s="31">
        <v>3.85</v>
      </c>
      <c r="D19" s="18">
        <f>((1+G19/1000)/(1+C19/1000)-1)*1000</f>
        <v>-0.76310339445240238</v>
      </c>
      <c r="E19" s="25">
        <v>0.36</v>
      </c>
      <c r="F19" s="18">
        <f>0</f>
        <v>0</v>
      </c>
      <c r="G19" s="18">
        <f>AVERAGE(G3:G6,G15:G18)</f>
        <v>3.0839586574790112</v>
      </c>
      <c r="H19" s="18">
        <f>STDEV(G3:G6,G15:G18)*2</f>
        <v>0.3030580503180248</v>
      </c>
      <c r="I19" s="18">
        <f t="shared" ref="I19" si="1">AVERAGE(I3:I6,I15:I18)</f>
        <v>0.47859642427128679</v>
      </c>
      <c r="J19" s="18">
        <f t="shared" ref="J19" si="2">STDEV(I3:I6,I15:I18)*2</f>
        <v>0.21408578202160139</v>
      </c>
      <c r="K19" s="18">
        <f t="shared" ref="K19" si="3">AVERAGE(K3:K6,K15:K18)</f>
        <v>-1.1250620776177989</v>
      </c>
      <c r="L19" s="18">
        <f>STDEV(K3:K6,K15:K18)*2</f>
        <v>0.2185662260498295</v>
      </c>
      <c r="M19" s="27">
        <f t="shared" ref="M19:M21" si="4">AVERAGE(M3:M6,M15:M18)</f>
        <v>3.9735335790822246E-4</v>
      </c>
      <c r="N19" s="18">
        <f t="shared" ref="N19:N21" si="5">AVERAGE(N3:N6,N15:N18)</f>
        <v>2.6974379388025542E-2</v>
      </c>
      <c r="O19" s="18">
        <f t="shared" ref="O19:O21" si="6">AVERAGE(O3:O6,O15:O18)</f>
        <v>9.9805203735694493E-3</v>
      </c>
      <c r="R19" s="18">
        <f t="shared" ref="R19:R21" si="7">AVERAGE(R3:R6,R15:R18)</f>
        <v>1.735566150241735</v>
      </c>
    </row>
    <row r="20" spans="1:25" x14ac:dyDescent="0.2">
      <c r="B20" s="25" t="s">
        <v>879</v>
      </c>
      <c r="C20" s="31">
        <v>4.59</v>
      </c>
      <c r="D20" s="18">
        <f>((1+G20/1000)/(1+C20/1000)-1)*1000</f>
        <v>-1.1205783574178563</v>
      </c>
      <c r="E20" s="25">
        <v>0.28999999999999998</v>
      </c>
      <c r="F20" s="18">
        <f>((1+D20/1000)/(1+D19/1000)-1)*1000</f>
        <v>-0.35774796164933509</v>
      </c>
      <c r="G20" s="18">
        <f>AVERAGE(G11:G14)</f>
        <v>3.4642781879216642</v>
      </c>
      <c r="H20" s="18">
        <f>STDEV(G11:G14)*2</f>
        <v>0.34524094616909506</v>
      </c>
      <c r="I20" s="18">
        <f t="shared" ref="I20" si="8">AVERAGE(I11:I14)</f>
        <v>0.60630035148716444</v>
      </c>
      <c r="J20" s="18">
        <f t="shared" ref="J20" si="9">STDEV(I11:I14)*2</f>
        <v>0.41098470561096329</v>
      </c>
      <c r="K20" s="18">
        <f t="shared" ref="K20" si="10">AVERAGE(K11:K14)</f>
        <v>-1.1951243062321009</v>
      </c>
      <c r="L20" s="18">
        <f t="shared" ref="L20" si="11">STDEV(K11:K14)*2</f>
        <v>0.23412596939142033</v>
      </c>
      <c r="M20" s="27">
        <f t="shared" si="4"/>
        <v>3.8060118767243667E-4</v>
      </c>
      <c r="N20" s="18">
        <f t="shared" si="5"/>
        <v>2.5837156343298567E-2</v>
      </c>
      <c r="O20" s="18">
        <f t="shared" si="6"/>
        <v>9.5597478470204698E-3</v>
      </c>
      <c r="R20" s="18">
        <f t="shared" si="7"/>
        <v>1.6483386007111527</v>
      </c>
    </row>
    <row r="21" spans="1:25" x14ac:dyDescent="0.2">
      <c r="B21" s="25" t="s">
        <v>880</v>
      </c>
      <c r="C21" s="31">
        <v>17.18</v>
      </c>
      <c r="D21" s="18">
        <f>((1+G21/1000)/(1+C21/1000)-1)*1000</f>
        <v>-1.4509880487864057</v>
      </c>
      <c r="E21" s="25">
        <v>0.996</v>
      </c>
      <c r="F21" s="18">
        <f>((1+D21/1000)/(1+D19/1000)-1)*1000</f>
        <v>-0.68840998232833073</v>
      </c>
      <c r="G21" s="18">
        <f>AVERAGE(G7:G10)</f>
        <v>15.704083976535419</v>
      </c>
      <c r="H21" s="18">
        <f>STDEV(G7:G10)*2</f>
        <v>0.12280133203721728</v>
      </c>
      <c r="I21" s="18">
        <f t="shared" ref="I21" si="12">AVERAGE(I7:I10)</f>
        <v>7.1586753849173022</v>
      </c>
      <c r="J21" s="18">
        <f t="shared" ref="J21" si="13">STDEV(I7:I10)*2</f>
        <v>0.19112579120992831</v>
      </c>
      <c r="K21" s="18">
        <f t="shared" ref="K21" si="14">AVERAGE(K7:K10)</f>
        <v>-1.007448282881116</v>
      </c>
      <c r="L21" s="18">
        <f t="shared" ref="L21" si="15">STDEV(K7:K10)*2</f>
        <v>0.21055779327766175</v>
      </c>
      <c r="M21" s="27">
        <f t="shared" si="4"/>
        <v>3.62601193414693E-4</v>
      </c>
      <c r="N21" s="18">
        <f t="shared" si="5"/>
        <v>2.4615224618229806E-2</v>
      </c>
      <c r="O21" s="18">
        <f t="shared" si="6"/>
        <v>9.107633108745029E-3</v>
      </c>
      <c r="R21" s="18">
        <f t="shared" si="7"/>
        <v>1.5481822867414339</v>
      </c>
    </row>
    <row r="22" spans="1:25" x14ac:dyDescent="0.2">
      <c r="B22" s="25" t="s">
        <v>887</v>
      </c>
      <c r="C22" s="18"/>
      <c r="D22" s="18"/>
      <c r="E22" s="18">
        <f>SLOPE(F19:F21,E19:E21)</f>
        <v>-0.71184291591917426</v>
      </c>
      <c r="F22" s="18">
        <f>INTERCEPT(F19:F21,E19:E21)</f>
        <v>4.1845165208431623E-2</v>
      </c>
      <c r="H22" s="9"/>
      <c r="I22" s="9"/>
    </row>
    <row r="23" spans="1:25" x14ac:dyDescent="0.2">
      <c r="H23" s="9"/>
      <c r="I23" s="9"/>
    </row>
    <row r="24" spans="1:25" x14ac:dyDescent="0.2">
      <c r="A24" t="s">
        <v>783</v>
      </c>
      <c r="B24" t="s">
        <v>784</v>
      </c>
      <c r="G24" s="9">
        <v>3.2090619315854214</v>
      </c>
      <c r="H24" s="9">
        <v>0.33</v>
      </c>
      <c r="I24" s="9">
        <v>0.62185984930530347</v>
      </c>
      <c r="J24" s="9">
        <v>0.17899999999999999</v>
      </c>
      <c r="K24" s="9">
        <f>I24-G24*0.52</f>
        <v>-1.0468523551191158</v>
      </c>
      <c r="M24" s="17">
        <v>1.2711464723752881E-3</v>
      </c>
      <c r="N24" s="9">
        <v>8.6291927628609627E-2</v>
      </c>
      <c r="O24" s="9">
        <v>3.1928013222585559E-2</v>
      </c>
      <c r="P24" s="9">
        <v>4.4200280000000003</v>
      </c>
      <c r="Q24" s="9">
        <v>2.6826110000000001</v>
      </c>
      <c r="R24" s="9">
        <v>1.6476589412330003</v>
      </c>
      <c r="S24" s="17">
        <v>5618503</v>
      </c>
      <c r="T24" s="6">
        <v>42717</v>
      </c>
      <c r="U24" s="7">
        <v>0.4909722222222222</v>
      </c>
      <c r="V24">
        <v>189</v>
      </c>
      <c r="W24">
        <v>170</v>
      </c>
      <c r="X24">
        <v>-3</v>
      </c>
      <c r="Y24">
        <v>2</v>
      </c>
    </row>
    <row r="25" spans="1:25" x14ac:dyDescent="0.2">
      <c r="A25" t="s">
        <v>785</v>
      </c>
      <c r="B25" t="s">
        <v>784</v>
      </c>
      <c r="G25" s="9">
        <v>2.9247235739203852</v>
      </c>
      <c r="H25" s="9">
        <v>0.29199999999999998</v>
      </c>
      <c r="I25" s="9">
        <v>0.55695908708312325</v>
      </c>
      <c r="J25" s="9">
        <v>0.23200000000000001</v>
      </c>
      <c r="K25" s="9">
        <f>I25-G25*0.52</f>
        <v>-0.96389717135547703</v>
      </c>
      <c r="M25" s="17">
        <v>1.3544436889868254E-3</v>
      </c>
      <c r="N25" s="9">
        <v>9.1946568965163081E-2</v>
      </c>
      <c r="O25" s="9">
        <v>3.4020230517110339E-2</v>
      </c>
      <c r="P25" s="9">
        <v>4.1505380000000001</v>
      </c>
      <c r="Q25" s="9">
        <v>2.576568</v>
      </c>
      <c r="R25" s="9">
        <v>1.6108785019452232</v>
      </c>
      <c r="S25" s="17">
        <v>5621670</v>
      </c>
      <c r="T25" s="6">
        <v>42717</v>
      </c>
      <c r="U25" s="7">
        <v>0.49652777777777773</v>
      </c>
      <c r="V25">
        <v>186</v>
      </c>
      <c r="W25">
        <v>191</v>
      </c>
      <c r="X25">
        <v>-4</v>
      </c>
      <c r="Y25">
        <v>1</v>
      </c>
    </row>
    <row r="26" spans="1:25" x14ac:dyDescent="0.2">
      <c r="A26" t="s">
        <v>786</v>
      </c>
      <c r="B26" t="s">
        <v>784</v>
      </c>
      <c r="G26" s="9">
        <v>2.740912180417034</v>
      </c>
      <c r="H26" s="9">
        <v>0.32200000000000001</v>
      </c>
      <c r="I26" s="9">
        <v>0.26316094683701496</v>
      </c>
      <c r="J26" s="9">
        <v>0.26100000000000001</v>
      </c>
      <c r="K26" s="9">
        <f>I26-G26*0.52</f>
        <v>-1.1621133869798426</v>
      </c>
      <c r="M26" s="17">
        <v>1.4166907298496256E-3</v>
      </c>
      <c r="N26" s="9">
        <v>9.6172216647755257E-2</v>
      </c>
      <c r="O26" s="9">
        <v>3.5583720159669444E-2</v>
      </c>
      <c r="P26" s="9">
        <v>3.951403</v>
      </c>
      <c r="Q26" s="9">
        <v>2.4030114999999999</v>
      </c>
      <c r="R26" s="9">
        <v>1.6443545942247884</v>
      </c>
      <c r="S26" s="17">
        <v>5597916</v>
      </c>
      <c r="T26" s="6">
        <v>42717</v>
      </c>
      <c r="U26" s="7">
        <v>0.50138888888888888</v>
      </c>
      <c r="V26">
        <v>179</v>
      </c>
      <c r="W26">
        <v>208</v>
      </c>
      <c r="X26">
        <v>-3</v>
      </c>
      <c r="Y26">
        <v>2</v>
      </c>
    </row>
    <row r="27" spans="1:25" x14ac:dyDescent="0.2">
      <c r="A27" t="s">
        <v>787</v>
      </c>
      <c r="B27" t="s">
        <v>784</v>
      </c>
      <c r="G27" s="9">
        <v>2.9620840401998576</v>
      </c>
      <c r="H27" s="9">
        <v>0.27200000000000002</v>
      </c>
      <c r="I27" s="9">
        <v>0.28521074604431873</v>
      </c>
      <c r="J27" s="9">
        <v>0.192</v>
      </c>
      <c r="K27" s="9">
        <f>I27-G27*0.52</f>
        <v>-1.2550729548596073</v>
      </c>
      <c r="M27" s="17">
        <v>1.4384824068954887E-3</v>
      </c>
      <c r="N27" s="9">
        <v>9.7651547204393493E-2</v>
      </c>
      <c r="O27" s="9">
        <v>3.6131072465625594E-2</v>
      </c>
      <c r="P27" s="9">
        <v>4.0027330000000001</v>
      </c>
      <c r="Q27" s="9">
        <v>2.4108345</v>
      </c>
      <c r="R27" s="9">
        <v>1.6603101540151346</v>
      </c>
      <c r="S27" s="17">
        <v>5757861</v>
      </c>
      <c r="T27" s="6">
        <v>42717</v>
      </c>
      <c r="U27" s="7">
        <v>0.50694444444444442</v>
      </c>
      <c r="V27">
        <v>173</v>
      </c>
      <c r="W27">
        <v>225</v>
      </c>
      <c r="X27">
        <v>-2</v>
      </c>
      <c r="Y27">
        <v>2</v>
      </c>
    </row>
    <row r="28" spans="1:25" s="26" customFormat="1" x14ac:dyDescent="0.2">
      <c r="B28" s="25" t="s">
        <v>888</v>
      </c>
      <c r="C28" s="31">
        <v>3.85</v>
      </c>
      <c r="D28" s="18">
        <f>((1+G28/1000)/(1+C28/1000)-1)*1000</f>
        <v>-0.8417601668321284</v>
      </c>
      <c r="E28" s="19"/>
      <c r="F28" s="19"/>
      <c r="G28" s="18">
        <f>AVERAGE(G24:G27,G29:G32)</f>
        <v>3.0049990565255329</v>
      </c>
      <c r="H28" s="18">
        <f>STDEV(G24:G27,G29:G32)*2</f>
        <v>0.27570820699231635</v>
      </c>
      <c r="I28" s="18">
        <f t="shared" ref="I28" si="16">AVERAGE(I24:I27,I29:I32)</f>
        <v>0.46720326522129885</v>
      </c>
      <c r="J28" s="18">
        <f t="shared" ref="J28" si="17">STDEV(I24:I27,I29:I32)*2</f>
        <v>0.28355699620019659</v>
      </c>
      <c r="K28" s="18">
        <f t="shared" ref="K28" si="18">AVERAGE(K24:K27,K29:K32)</f>
        <v>-1.0953962441719782</v>
      </c>
      <c r="L28" s="18">
        <f t="shared" ref="L28" si="19">STDEV(K24:K27,K29:K32)*2</f>
        <v>0.20049588039509492</v>
      </c>
      <c r="M28" s="27">
        <f>AVERAGE(M24:M27,M29:M32)</f>
        <v>1.3937986934700428E-3</v>
      </c>
      <c r="N28" s="18">
        <f t="shared" ref="N28" si="20">AVERAGE(N24:N27,N29:N32)</f>
        <v>9.4618188068462436E-2</v>
      </c>
      <c r="O28" s="18">
        <f t="shared" ref="O28" si="21">AVERAGE(O24:O27,O29:O32)</f>
        <v>3.5008729585331098E-2</v>
      </c>
      <c r="P28" s="19"/>
      <c r="Q28" s="19"/>
      <c r="R28" s="18">
        <f t="shared" ref="R28" si="22">AVERAGE(R24:R27,R29:R32)</f>
        <v>1.6793182500202253</v>
      </c>
      <c r="S28" s="28"/>
      <c r="T28" s="29"/>
      <c r="U28" s="30"/>
    </row>
    <row r="29" spans="1:25" x14ac:dyDescent="0.2">
      <c r="A29" t="s">
        <v>788</v>
      </c>
      <c r="B29" t="s">
        <v>789</v>
      </c>
      <c r="G29" s="9">
        <v>3.0566055946259461</v>
      </c>
      <c r="H29" s="9">
        <v>0.316</v>
      </c>
      <c r="I29" s="9">
        <v>0.5959063383252351</v>
      </c>
      <c r="J29" s="9">
        <v>0.28499999999999998</v>
      </c>
      <c r="K29" s="9">
        <f>I29-G29*0.52</f>
        <v>-0.99352857088025692</v>
      </c>
      <c r="M29" s="17">
        <v>1.4070032669337856E-3</v>
      </c>
      <c r="N29" s="9">
        <v>9.5514582089499811E-2</v>
      </c>
      <c r="O29" s="9">
        <v>3.5340395373114931E-2</v>
      </c>
      <c r="P29" s="9">
        <v>4.103542</v>
      </c>
      <c r="Q29" s="9">
        <v>2.3784859999999997</v>
      </c>
      <c r="R29" s="9">
        <v>1.7252748176781367</v>
      </c>
      <c r="S29" s="17">
        <v>5773697</v>
      </c>
      <c r="T29" s="6">
        <v>42717</v>
      </c>
      <c r="U29" s="7">
        <v>0.57291666666666663</v>
      </c>
      <c r="V29">
        <v>-764</v>
      </c>
      <c r="W29">
        <v>43</v>
      </c>
      <c r="X29">
        <v>-30</v>
      </c>
      <c r="Y29">
        <v>-23</v>
      </c>
    </row>
    <row r="30" spans="1:25" x14ac:dyDescent="0.2">
      <c r="A30" t="s">
        <v>790</v>
      </c>
      <c r="B30" t="s">
        <v>789</v>
      </c>
      <c r="G30" s="9">
        <v>3.0987782776782473</v>
      </c>
      <c r="H30" s="9">
        <v>0.33300000000000002</v>
      </c>
      <c r="I30" s="9">
        <v>0.57502891133540013</v>
      </c>
      <c r="J30" s="9">
        <v>0.26400000000000001</v>
      </c>
      <c r="K30" s="9">
        <f>I30-G30*0.52</f>
        <v>-1.0363357930572885</v>
      </c>
      <c r="M30" s="17">
        <v>1.4253515061008494E-3</v>
      </c>
      <c r="N30" s="9">
        <v>9.6760154461154255E-2</v>
      </c>
      <c r="O30" s="9">
        <v>3.5801257150627076E-2</v>
      </c>
      <c r="P30" s="9">
        <v>4.0773830000000002</v>
      </c>
      <c r="Q30" s="9">
        <v>2.3748089999999999</v>
      </c>
      <c r="R30" s="9">
        <v>1.716930919497105</v>
      </c>
      <c r="S30" s="17">
        <v>5811704</v>
      </c>
      <c r="T30" s="6">
        <v>42717</v>
      </c>
      <c r="U30" s="7">
        <v>0.57777777777777783</v>
      </c>
      <c r="V30">
        <v>-757</v>
      </c>
      <c r="W30">
        <v>63</v>
      </c>
      <c r="X30">
        <v>-30</v>
      </c>
      <c r="Y30">
        <v>-23</v>
      </c>
    </row>
    <row r="31" spans="1:25" x14ac:dyDescent="0.2">
      <c r="A31" t="s">
        <v>791</v>
      </c>
      <c r="B31" t="s">
        <v>789</v>
      </c>
      <c r="G31" s="9">
        <v>3.0482404304417603</v>
      </c>
      <c r="H31" s="9">
        <v>0.30599999999999999</v>
      </c>
      <c r="I31" s="9">
        <v>0.44509014587165385</v>
      </c>
      <c r="J31" s="9">
        <v>0.21299999999999999</v>
      </c>
      <c r="K31" s="9">
        <f>I31-G31*0.52</f>
        <v>-1.1399948779580615</v>
      </c>
      <c r="M31" s="17">
        <v>1.404230147374675E-3</v>
      </c>
      <c r="N31" s="9">
        <v>9.5326328542406108E-2</v>
      </c>
      <c r="O31" s="9">
        <v>3.5270741560690259E-2</v>
      </c>
      <c r="P31" s="9">
        <v>4.0530030000000004</v>
      </c>
      <c r="Q31" s="9">
        <v>2.373675</v>
      </c>
      <c r="R31" s="9">
        <v>1.7074801731492308</v>
      </c>
      <c r="S31" s="17">
        <v>5691349</v>
      </c>
      <c r="T31" s="6">
        <v>42717</v>
      </c>
      <c r="U31" s="7">
        <v>0.58263888888888882</v>
      </c>
      <c r="V31">
        <v>-746</v>
      </c>
      <c r="W31">
        <v>32</v>
      </c>
      <c r="X31">
        <v>-31</v>
      </c>
      <c r="Y31">
        <v>-24</v>
      </c>
    </row>
    <row r="32" spans="1:25" x14ac:dyDescent="0.2">
      <c r="A32" t="s">
        <v>792</v>
      </c>
      <c r="B32" t="s">
        <v>789</v>
      </c>
      <c r="G32" s="9">
        <v>2.9995864233356113</v>
      </c>
      <c r="H32" s="9">
        <v>0.307</v>
      </c>
      <c r="I32" s="9">
        <v>0.39441009696834151</v>
      </c>
      <c r="J32" s="9">
        <v>0.217</v>
      </c>
      <c r="K32" s="9">
        <f>I32-G32*0.52</f>
        <v>-1.1653748431661763</v>
      </c>
      <c r="M32" s="17">
        <v>1.4330413292438051E-3</v>
      </c>
      <c r="N32" s="9">
        <v>9.7282179008717828E-2</v>
      </c>
      <c r="O32" s="9">
        <v>3.5994406233225598E-2</v>
      </c>
      <c r="P32" s="9">
        <v>4.0787100000000001</v>
      </c>
      <c r="Q32" s="9">
        <v>2.3690594999999997</v>
      </c>
      <c r="R32" s="9">
        <v>1.721657898419183</v>
      </c>
      <c r="S32" s="17">
        <v>5844960</v>
      </c>
      <c r="T32" s="6">
        <v>42717</v>
      </c>
      <c r="U32" s="7">
        <v>0.58680555555555558</v>
      </c>
      <c r="V32">
        <v>-732</v>
      </c>
      <c r="W32">
        <v>44</v>
      </c>
      <c r="X32">
        <v>-30</v>
      </c>
      <c r="Y32">
        <v>-24</v>
      </c>
    </row>
    <row r="33" spans="1:25" s="26" customFormat="1" x14ac:dyDescent="0.2">
      <c r="B33" s="25" t="s">
        <v>889</v>
      </c>
      <c r="C33" s="31">
        <v>3.85</v>
      </c>
      <c r="D33" s="18">
        <f>((1+G33/1000)/(1+C33/1000)-1)*1000</f>
        <v>-0.87998427915958466</v>
      </c>
      <c r="E33" s="19"/>
      <c r="F33" s="19"/>
      <c r="G33" s="18">
        <f>AVERAGE(G29:G32,G34:G37)</f>
        <v>2.9666277813655233</v>
      </c>
      <c r="H33" s="18">
        <f>STDEV(G29:G32,G34:G37)*2</f>
        <v>0.33021707550277068</v>
      </c>
      <c r="I33" s="18">
        <f t="shared" ref="I33" si="23">AVERAGE(I29:I32,I34:I37)</f>
        <v>0.50880741122150908</v>
      </c>
      <c r="J33" s="18">
        <f t="shared" ref="J33" si="24">STDEV(I29:I32,I34:I37)*2</f>
        <v>0.17920762203875665</v>
      </c>
      <c r="K33" s="18">
        <f t="shared" ref="K33" si="25">AVERAGE(K29:K32,K34:K37)</f>
        <v>-1.0338390350885629</v>
      </c>
      <c r="L33" s="18">
        <f t="shared" ref="L33" si="26">STDEV(K29:K32,K34:K37)*2</f>
        <v>0.18522174350047163</v>
      </c>
      <c r="M33" s="27">
        <f>AVERAGE(M29:M32,M34:M37)</f>
        <v>1.6551983079717287E-3</v>
      </c>
      <c r="N33" s="18">
        <f t="shared" ref="N33" si="27">AVERAGE(N29:N32,N34:N37)</f>
        <v>0.1123633316116578</v>
      </c>
      <c r="O33" s="18">
        <f t="shared" ref="O33" si="28">AVERAGE(O29:O32,O34:O37)</f>
        <v>4.157443269631339E-2</v>
      </c>
      <c r="P33" s="19"/>
      <c r="Q33" s="19"/>
      <c r="R33" s="18">
        <f t="shared" ref="R33" si="29">AVERAGE(R29:R32,R34:R37)</f>
        <v>1.7117506839110108</v>
      </c>
      <c r="S33" s="28"/>
      <c r="T33" s="29"/>
      <c r="U33" s="30"/>
    </row>
    <row r="34" spans="1:25" x14ac:dyDescent="0.2">
      <c r="A34" t="s">
        <v>793</v>
      </c>
      <c r="B34" t="s">
        <v>794</v>
      </c>
      <c r="G34" s="9">
        <v>2.6644319033494352</v>
      </c>
      <c r="H34" s="9">
        <v>0.35199999999999998</v>
      </c>
      <c r="I34" s="9">
        <v>0.47208050950566965</v>
      </c>
      <c r="J34" s="9">
        <v>0.32300000000000001</v>
      </c>
      <c r="K34" s="9">
        <f>I34-G34*0.52</f>
        <v>-0.91342408023603672</v>
      </c>
      <c r="M34" s="17">
        <v>1.800636576002956E-3</v>
      </c>
      <c r="N34" s="9">
        <v>0.12223642552500485</v>
      </c>
      <c r="O34" s="9">
        <v>4.5227477444251797E-2</v>
      </c>
      <c r="P34" s="9">
        <v>4.2002839999999999</v>
      </c>
      <c r="Q34" s="9">
        <v>2.4327005000000002</v>
      </c>
      <c r="R34" s="9">
        <v>1.7265931420657823</v>
      </c>
      <c r="S34" s="17">
        <v>7563185</v>
      </c>
      <c r="T34" s="6">
        <v>42717</v>
      </c>
      <c r="U34" s="7">
        <v>0.69374999999999998</v>
      </c>
      <c r="V34">
        <v>115</v>
      </c>
      <c r="W34">
        <v>-427</v>
      </c>
      <c r="X34">
        <v>-12</v>
      </c>
      <c r="Y34">
        <v>-19</v>
      </c>
    </row>
    <row r="35" spans="1:25" x14ac:dyDescent="0.2">
      <c r="A35" t="s">
        <v>795</v>
      </c>
      <c r="B35" t="s">
        <v>794</v>
      </c>
      <c r="G35" s="9">
        <v>2.7463100948258776</v>
      </c>
      <c r="H35" s="9">
        <v>0.34</v>
      </c>
      <c r="I35" s="9">
        <v>0.44781236925126555</v>
      </c>
      <c r="J35" s="9">
        <v>0.22500000000000001</v>
      </c>
      <c r="K35" s="9">
        <f>I35-G35*0.52</f>
        <v>-0.98026888005819079</v>
      </c>
      <c r="M35" s="17">
        <v>1.8328963178965724E-3</v>
      </c>
      <c r="N35" s="9">
        <v>0.12442638189376209</v>
      </c>
      <c r="O35" s="9">
        <v>4.6037761300691975E-2</v>
      </c>
      <c r="P35" s="9">
        <v>4.143637</v>
      </c>
      <c r="Q35" s="9">
        <v>2.4231560000000005</v>
      </c>
      <c r="R35" s="9">
        <v>1.7100166064421767</v>
      </c>
      <c r="S35" s="17">
        <v>7594857</v>
      </c>
      <c r="T35" s="6">
        <v>42717</v>
      </c>
      <c r="U35" s="7">
        <v>0.69861111111111107</v>
      </c>
      <c r="V35">
        <v>112</v>
      </c>
      <c r="W35">
        <v>-440</v>
      </c>
      <c r="X35">
        <v>-13</v>
      </c>
      <c r="Y35">
        <v>-19</v>
      </c>
    </row>
    <row r="36" spans="1:25" x14ac:dyDescent="0.2">
      <c r="A36" t="s">
        <v>796</v>
      </c>
      <c r="B36" t="s">
        <v>794</v>
      </c>
      <c r="G36" s="9">
        <v>3.0735615458456054</v>
      </c>
      <c r="H36" s="9">
        <v>0.374</v>
      </c>
      <c r="I36" s="9">
        <v>0.65523997921340782</v>
      </c>
      <c r="J36" s="9">
        <v>0.222</v>
      </c>
      <c r="K36" s="9">
        <f>I36-G36*0.52</f>
        <v>-0.94301202462630695</v>
      </c>
      <c r="M36" s="17">
        <v>1.9978260337955153E-3</v>
      </c>
      <c r="N36" s="9">
        <v>0.1356226550357269</v>
      </c>
      <c r="O36" s="9">
        <v>5.0180382363218951E-2</v>
      </c>
      <c r="P36" s="9">
        <v>4.0892999999999997</v>
      </c>
      <c r="Q36" s="9">
        <v>2.4115390000000003</v>
      </c>
      <c r="R36" s="9">
        <v>1.6957221094081412</v>
      </c>
      <c r="S36" s="17">
        <v>8169710</v>
      </c>
      <c r="T36" s="6">
        <v>42717</v>
      </c>
      <c r="U36" s="7">
        <v>0.70347222222222217</v>
      </c>
      <c r="V36">
        <v>107</v>
      </c>
      <c r="W36">
        <v>-451</v>
      </c>
      <c r="X36">
        <v>-13</v>
      </c>
      <c r="Y36">
        <v>-19</v>
      </c>
    </row>
    <row r="37" spans="1:25" x14ac:dyDescent="0.2">
      <c r="A37" t="s">
        <v>797</v>
      </c>
      <c r="B37" t="s">
        <v>794</v>
      </c>
      <c r="G37" s="9">
        <v>3.0455079808217027</v>
      </c>
      <c r="H37" s="9">
        <v>0.33100000000000002</v>
      </c>
      <c r="I37" s="9">
        <v>0.48489093930109961</v>
      </c>
      <c r="J37" s="9">
        <v>0.24399999999999999</v>
      </c>
      <c r="K37" s="9">
        <f>I37-G37*0.52</f>
        <v>-1.0987732107261858</v>
      </c>
      <c r="M37" s="17">
        <v>1.94060128642567E-3</v>
      </c>
      <c r="N37" s="9">
        <v>0.13173794633699065</v>
      </c>
      <c r="O37" s="9">
        <v>4.8743040144686542E-2</v>
      </c>
      <c r="P37" s="9">
        <v>4.0442289999999996</v>
      </c>
      <c r="Q37" s="9">
        <v>2.3925679999999998</v>
      </c>
      <c r="R37" s="9">
        <v>1.6903298046283324</v>
      </c>
      <c r="S37" s="17">
        <v>7848236</v>
      </c>
      <c r="T37" s="6">
        <v>42717</v>
      </c>
      <c r="U37" s="7">
        <v>0.7090277777777777</v>
      </c>
      <c r="V37">
        <v>97</v>
      </c>
      <c r="W37">
        <v>-461</v>
      </c>
      <c r="X37">
        <v>-13</v>
      </c>
      <c r="Y37">
        <v>-20</v>
      </c>
    </row>
    <row r="38" spans="1:25" s="26" customFormat="1" x14ac:dyDescent="0.2">
      <c r="B38" s="25" t="s">
        <v>890</v>
      </c>
      <c r="C38" s="31">
        <v>3.85</v>
      </c>
      <c r="D38" s="18">
        <f>((1+G38/1000)/(1+C38/1000)-1)*1000</f>
        <v>-0.94127420096690173</v>
      </c>
      <c r="E38" s="19"/>
      <c r="F38" s="19"/>
      <c r="G38" s="18">
        <f>AVERAGE(G34:G37,G39:G42)</f>
        <v>2.905101893359205</v>
      </c>
      <c r="H38" s="18">
        <f>STDEV(G34:G37,G39:G42)*2</f>
        <v>0.30433546347082718</v>
      </c>
      <c r="I38" s="18">
        <f t="shared" ref="I38" si="30">AVERAGE(I34:I37,I39:I42)</f>
        <v>0.46396053507442309</v>
      </c>
      <c r="J38" s="18">
        <f t="shared" ref="J38" si="31">STDEV(I34:I37,I39:I42)*2</f>
        <v>0.21742745023303867</v>
      </c>
      <c r="K38" s="18">
        <f t="shared" ref="K38" si="32">AVERAGE(K34:K37,K39:K42)</f>
        <v>-1.0466924494723637</v>
      </c>
      <c r="L38" s="18">
        <f t="shared" ref="L38" si="33">STDEV(K34:K37,K39:K42)*2</f>
        <v>0.20826696850979795</v>
      </c>
      <c r="M38" s="27">
        <f>AVERAGE(M34:M37,M39:M42)</f>
        <v>1.9019632501920711E-3</v>
      </c>
      <c r="N38" s="18">
        <f t="shared" ref="N38" si="34">AVERAGE(N34:N37,N39:N42)</f>
        <v>0.12911499870755574</v>
      </c>
      <c r="O38" s="18">
        <f t="shared" ref="O38" si="35">AVERAGE(O34:O37,O39:O42)</f>
        <v>4.7772549521795625E-2</v>
      </c>
      <c r="P38" s="19"/>
      <c r="Q38" s="19"/>
      <c r="R38" s="18">
        <f t="shared" ref="R38" si="36">AVERAGE(R34:R37,R39:R42)</f>
        <v>1.7106052171845267</v>
      </c>
      <c r="S38" s="28"/>
      <c r="T38" s="29"/>
      <c r="U38" s="30"/>
    </row>
    <row r="39" spans="1:25" x14ac:dyDescent="0.2">
      <c r="A39" t="s">
        <v>798</v>
      </c>
      <c r="B39" t="s">
        <v>799</v>
      </c>
      <c r="G39" s="9">
        <v>2.7908299109527634</v>
      </c>
      <c r="H39" s="9">
        <v>0.316</v>
      </c>
      <c r="I39" s="9">
        <v>0.31116032278866113</v>
      </c>
      <c r="J39" s="9">
        <v>0.17899999999999999</v>
      </c>
      <c r="K39" s="9">
        <f>I39-G39*0.52</f>
        <v>-1.1400712309067758</v>
      </c>
      <c r="M39" s="17">
        <v>1.8848918143526496E-3</v>
      </c>
      <c r="N39" s="9">
        <v>0.12795610227981433</v>
      </c>
      <c r="O39" s="9">
        <v>4.7343757843531301E-2</v>
      </c>
      <c r="P39" s="9">
        <v>4.2586979999999999</v>
      </c>
      <c r="Q39" s="9">
        <v>2.4474080000000002</v>
      </c>
      <c r="R39" s="9">
        <v>1.7400850205605274</v>
      </c>
      <c r="S39" s="17">
        <v>8027185</v>
      </c>
      <c r="T39" s="6">
        <v>42717</v>
      </c>
      <c r="U39" s="7">
        <v>0.79722222222222217</v>
      </c>
      <c r="V39">
        <v>308</v>
      </c>
      <c r="W39">
        <v>-440</v>
      </c>
      <c r="X39">
        <v>-16</v>
      </c>
      <c r="Y39">
        <v>-23</v>
      </c>
    </row>
    <row r="40" spans="1:25" x14ac:dyDescent="0.2">
      <c r="A40" t="s">
        <v>800</v>
      </c>
      <c r="B40" t="s">
        <v>799</v>
      </c>
      <c r="G40" s="9">
        <v>3.0168764115858306</v>
      </c>
      <c r="H40" s="9">
        <v>0.373</v>
      </c>
      <c r="I40" s="9">
        <v>0.37561222239866132</v>
      </c>
      <c r="J40" s="9">
        <v>0.314</v>
      </c>
      <c r="K40" s="9">
        <f>I40-G40*0.52</f>
        <v>-1.1931635116259707</v>
      </c>
      <c r="M40" s="17">
        <v>1.9415939132383507E-3</v>
      </c>
      <c r="N40" s="9">
        <v>0.13180533092479665</v>
      </c>
      <c r="O40" s="9">
        <v>4.8767972442174762E-2</v>
      </c>
      <c r="P40" s="9">
        <v>4.1587959999999997</v>
      </c>
      <c r="Q40" s="9">
        <v>2.4262854999999997</v>
      </c>
      <c r="R40" s="9">
        <v>1.7140587948120698</v>
      </c>
      <c r="S40" s="17">
        <v>8074693</v>
      </c>
      <c r="T40" s="6">
        <v>42717</v>
      </c>
      <c r="U40" s="7">
        <v>0.80208333333333337</v>
      </c>
      <c r="V40">
        <v>298</v>
      </c>
      <c r="W40">
        <v>-449</v>
      </c>
      <c r="X40">
        <v>-16</v>
      </c>
      <c r="Y40">
        <v>-23</v>
      </c>
    </row>
    <row r="41" spans="1:25" x14ac:dyDescent="0.2">
      <c r="A41" t="s">
        <v>801</v>
      </c>
      <c r="B41" t="s">
        <v>799</v>
      </c>
      <c r="G41" s="9">
        <v>2.9736815437594082</v>
      </c>
      <c r="H41" s="9">
        <v>0.32700000000000001</v>
      </c>
      <c r="I41" s="9">
        <v>0.5647285651173366</v>
      </c>
      <c r="J41" s="9">
        <v>0.23699999999999999</v>
      </c>
      <c r="K41" s="9">
        <f>I41-G41*0.52</f>
        <v>-0.98158583763755569</v>
      </c>
      <c r="M41" s="17">
        <v>1.9081145752931409E-3</v>
      </c>
      <c r="N41" s="9">
        <v>0.12953258213478239</v>
      </c>
      <c r="O41" s="9">
        <v>4.792705538986948E-2</v>
      </c>
      <c r="P41" s="9">
        <v>4.114744</v>
      </c>
      <c r="Q41" s="9">
        <v>2.4077055000000005</v>
      </c>
      <c r="R41" s="9">
        <v>1.7089897414779338</v>
      </c>
      <c r="S41" s="17">
        <v>7851403</v>
      </c>
      <c r="T41" s="6">
        <v>42717</v>
      </c>
      <c r="U41" s="7">
        <v>0.80694444444444446</v>
      </c>
      <c r="V41">
        <v>288</v>
      </c>
      <c r="W41">
        <v>-459</v>
      </c>
      <c r="X41">
        <v>-15</v>
      </c>
      <c r="Y41">
        <v>-23</v>
      </c>
    </row>
    <row r="42" spans="1:25" x14ac:dyDescent="0.2">
      <c r="A42" t="s">
        <v>802</v>
      </c>
      <c r="B42" t="s">
        <v>799</v>
      </c>
      <c r="G42" s="9">
        <v>2.9296157557330185</v>
      </c>
      <c r="H42" s="9">
        <v>0.36799999999999999</v>
      </c>
      <c r="I42" s="9">
        <v>0.40015937301928284</v>
      </c>
      <c r="J42" s="9">
        <v>0.25600000000000001</v>
      </c>
      <c r="K42" s="9">
        <f>I42-G42*0.52</f>
        <v>-1.1232408199618868</v>
      </c>
      <c r="M42" s="17">
        <v>1.9091454845317146E-3</v>
      </c>
      <c r="N42" s="9">
        <v>0.12960256552956809</v>
      </c>
      <c r="O42" s="9">
        <v>4.7952949245940193E-2</v>
      </c>
      <c r="P42" s="9">
        <v>4.0594349999999997</v>
      </c>
      <c r="Q42" s="9">
        <v>2.3892429999999996</v>
      </c>
      <c r="R42" s="9">
        <v>1.6990465180812502</v>
      </c>
      <c r="S42" s="17">
        <v>7750052</v>
      </c>
      <c r="T42" s="6">
        <v>42717</v>
      </c>
      <c r="U42" s="7">
        <v>0.81111111111111101</v>
      </c>
      <c r="V42">
        <v>280</v>
      </c>
      <c r="W42">
        <v>-469</v>
      </c>
      <c r="X42">
        <v>-15</v>
      </c>
      <c r="Y42">
        <v>-23</v>
      </c>
    </row>
    <row r="43" spans="1:25" s="26" customFormat="1" x14ac:dyDescent="0.2">
      <c r="B43" s="25" t="s">
        <v>891</v>
      </c>
      <c r="C43" s="31">
        <v>3.85</v>
      </c>
      <c r="D43" s="18">
        <f>((1+G43/1000)/(1+C43/1000)-1)*1000</f>
        <v>-0.82909406836140231</v>
      </c>
      <c r="E43" s="19"/>
      <c r="F43" s="19"/>
      <c r="G43" s="18">
        <f>AVERAGE(G39:G42,G44:G47)</f>
        <v>3.0177139194753386</v>
      </c>
      <c r="H43" s="18">
        <f>STDEV(G39:G42,G44:G47)*2</f>
        <v>0.26057244838428251</v>
      </c>
      <c r="I43" s="18">
        <f t="shared" ref="I43" si="37">AVERAGE(I39:I42,I44:I47)</f>
        <v>0.53404900292328672</v>
      </c>
      <c r="J43" s="18">
        <f t="shared" ref="J43" si="38">STDEV(I39:I42,I44:I47)*2</f>
        <v>0.33535579429979695</v>
      </c>
      <c r="K43" s="18">
        <f t="shared" ref="K43" si="39">AVERAGE(K39:K42,K44:K47)</f>
        <v>-1.0351622352038894</v>
      </c>
      <c r="L43" s="18">
        <f t="shared" ref="L43" si="40">STDEV(K39:K42,K44:K47)*2</f>
        <v>0.24992919441265216</v>
      </c>
      <c r="M43" s="27">
        <f>AVERAGE(M39:M42,M44:M47)</f>
        <v>1.8879033641770744E-3</v>
      </c>
      <c r="N43" s="18">
        <f t="shared" ref="N43" si="41">AVERAGE(N39:N42,N44:N47)</f>
        <v>0.12816054169348282</v>
      </c>
      <c r="O43" s="18">
        <f t="shared" ref="O43" si="42">AVERAGE(O39:O42,O44:O47)</f>
        <v>4.7419400426588647E-2</v>
      </c>
      <c r="P43" s="19"/>
      <c r="Q43" s="19"/>
      <c r="R43" s="18">
        <f t="shared" ref="R43" si="43">AVERAGE(R39:R42,R44:R47)</f>
        <v>1.7116751579174527</v>
      </c>
      <c r="S43" s="28"/>
      <c r="T43" s="29"/>
      <c r="U43" s="30"/>
    </row>
    <row r="44" spans="1:25" x14ac:dyDescent="0.2">
      <c r="A44" t="s">
        <v>803</v>
      </c>
      <c r="B44" t="s">
        <v>804</v>
      </c>
      <c r="G44" s="9">
        <v>3.2284239860718347</v>
      </c>
      <c r="H44" s="9">
        <v>0.314</v>
      </c>
      <c r="I44" s="9">
        <v>0.76248830782974297</v>
      </c>
      <c r="J44" s="9">
        <v>0.26400000000000001</v>
      </c>
      <c r="K44" s="9">
        <f>I44-G44*0.52</f>
        <v>-0.91629216492761112</v>
      </c>
      <c r="M44" s="17">
        <v>1.8096577377522721E-3</v>
      </c>
      <c r="N44" s="9">
        <v>0.12284882815028478</v>
      </c>
      <c r="O44" s="9">
        <v>4.5454066415605364E-2</v>
      </c>
      <c r="P44" s="9">
        <v>4.1653440000000002</v>
      </c>
      <c r="Q44" s="9">
        <v>2.4410325000000004</v>
      </c>
      <c r="R44" s="9">
        <v>1.7063861296398142</v>
      </c>
      <c r="S44" s="17">
        <v>7537847</v>
      </c>
      <c r="T44" s="6">
        <v>42717</v>
      </c>
      <c r="U44" s="7">
        <v>0.93472222222222223</v>
      </c>
      <c r="V44">
        <v>-1907</v>
      </c>
      <c r="W44">
        <v>-722</v>
      </c>
      <c r="X44">
        <v>-20</v>
      </c>
      <c r="Y44">
        <v>-9</v>
      </c>
    </row>
    <row r="45" spans="1:25" x14ac:dyDescent="0.2">
      <c r="A45" t="s">
        <v>805</v>
      </c>
      <c r="B45" t="s">
        <v>804</v>
      </c>
      <c r="G45" s="9">
        <v>3.0664842824010079</v>
      </c>
      <c r="H45" s="9">
        <v>0.33400000000000002</v>
      </c>
      <c r="I45" s="9">
        <v>0.73813031362012926</v>
      </c>
      <c r="J45" s="9">
        <v>0.251</v>
      </c>
      <c r="K45" s="9">
        <f>I45-G45*0.52</f>
        <v>-0.85644151322839479</v>
      </c>
      <c r="M45" s="17">
        <v>1.8221933897353965E-3</v>
      </c>
      <c r="N45" s="9">
        <v>0.12369981235801646</v>
      </c>
      <c r="O45" s="9">
        <v>4.5768930572466088E-2</v>
      </c>
      <c r="P45" s="9">
        <v>4.1966549999999998</v>
      </c>
      <c r="Q45" s="9">
        <v>2.456874</v>
      </c>
      <c r="R45" s="9">
        <v>1.7081278893423104</v>
      </c>
      <c r="S45" s="17">
        <v>7647117</v>
      </c>
      <c r="T45" s="6">
        <v>42717</v>
      </c>
      <c r="U45" s="7">
        <v>0.93888888888888899</v>
      </c>
      <c r="V45">
        <v>-1912</v>
      </c>
      <c r="W45">
        <v>-705</v>
      </c>
      <c r="X45">
        <v>-21</v>
      </c>
      <c r="Y45">
        <v>-9</v>
      </c>
    </row>
    <row r="46" spans="1:25" x14ac:dyDescent="0.2">
      <c r="A46" t="s">
        <v>806</v>
      </c>
      <c r="B46" t="s">
        <v>804</v>
      </c>
      <c r="G46" s="9">
        <v>3.0139099278797703</v>
      </c>
      <c r="H46" s="9">
        <v>0.32</v>
      </c>
      <c r="I46" s="9">
        <v>0.62320478344853814</v>
      </c>
      <c r="J46" s="9">
        <v>0.26400000000000001</v>
      </c>
      <c r="K46" s="9">
        <f>I46-G46*0.52</f>
        <v>-0.94402837904894255</v>
      </c>
      <c r="M46" s="17">
        <v>1.9159498307867021E-3</v>
      </c>
      <c r="N46" s="9">
        <v>0.13006447937455418</v>
      </c>
      <c r="O46" s="9">
        <v>4.8123857368585043E-2</v>
      </c>
      <c r="P46" s="9">
        <v>4.2301640000000003</v>
      </c>
      <c r="Q46" s="9">
        <v>2.4731459999999998</v>
      </c>
      <c r="R46" s="9">
        <v>1.710438445607336</v>
      </c>
      <c r="S46" s="17">
        <v>8104782</v>
      </c>
      <c r="T46" s="6">
        <v>42717</v>
      </c>
      <c r="U46" s="7">
        <v>0.94374999999999998</v>
      </c>
      <c r="V46">
        <v>-1897</v>
      </c>
      <c r="W46">
        <v>-702</v>
      </c>
      <c r="X46">
        <v>-21</v>
      </c>
      <c r="Y46">
        <v>-9</v>
      </c>
    </row>
    <row r="47" spans="1:25" x14ac:dyDescent="0.2">
      <c r="A47" t="s">
        <v>807</v>
      </c>
      <c r="B47" t="s">
        <v>804</v>
      </c>
      <c r="G47" s="9">
        <v>3.1218895374190749</v>
      </c>
      <c r="H47" s="9">
        <v>0.32400000000000001</v>
      </c>
      <c r="I47" s="9">
        <v>0.49690813516394161</v>
      </c>
      <c r="J47" s="9">
        <v>0.24299999999999999</v>
      </c>
      <c r="K47" s="9">
        <f>I47-G47*0.52</f>
        <v>-1.1264744242939773</v>
      </c>
      <c r="M47" s="17">
        <v>1.911680167726368E-3</v>
      </c>
      <c r="N47" s="9">
        <v>0.12977463279604587</v>
      </c>
      <c r="O47" s="9">
        <v>4.8016614134536971E-2</v>
      </c>
      <c r="P47" s="9">
        <v>4.2354700000000003</v>
      </c>
      <c r="Q47" s="9">
        <v>2.4822994999999999</v>
      </c>
      <c r="R47" s="9">
        <v>1.7062687238183791</v>
      </c>
      <c r="S47" s="17">
        <v>8096864</v>
      </c>
      <c r="T47" s="6">
        <v>42717</v>
      </c>
      <c r="U47" s="7">
        <v>0.94861111111111107</v>
      </c>
      <c r="V47">
        <v>-1889</v>
      </c>
      <c r="W47">
        <v>-715</v>
      </c>
      <c r="X47">
        <v>-22</v>
      </c>
      <c r="Y47">
        <v>-9</v>
      </c>
    </row>
    <row r="48" spans="1:25" s="26" customFormat="1" x14ac:dyDescent="0.2">
      <c r="B48" s="25" t="s">
        <v>892</v>
      </c>
      <c r="C48" s="31">
        <v>3.85</v>
      </c>
      <c r="D48" s="18">
        <f>((1+G48/1000)/(1+C48/1000)-1)*1000</f>
        <v>-0.83892316851974513</v>
      </c>
      <c r="E48" s="19"/>
      <c r="F48" s="19"/>
      <c r="G48" s="18">
        <f>AVERAGE(G44:G47,G49:G52)</f>
        <v>3.0078469772814604</v>
      </c>
      <c r="H48" s="18">
        <f>STDEV(G44:G47,G49:G52)*2</f>
        <v>0.26793230630484288</v>
      </c>
      <c r="I48" s="18">
        <f t="shared" ref="I48" si="44">AVERAGE(I44:I47,I49:I52)</f>
        <v>0.54125188430111426</v>
      </c>
      <c r="J48" s="18">
        <f t="shared" ref="J48" si="45">STDEV(I44:I47,I49:I52)*2</f>
        <v>0.31109403826672277</v>
      </c>
      <c r="K48" s="18">
        <f t="shared" ref="K48" si="46">AVERAGE(K44:K47,K49:K52)</f>
        <v>-1.0228285438852454</v>
      </c>
      <c r="L48" s="18">
        <f>STDEV(K44:K47,K49:K52)*2</f>
        <v>0.26136616681976221</v>
      </c>
      <c r="M48" s="27">
        <f>AVERAGE(M44:M47,M49:M52)</f>
        <v>1.9030802199318487E-3</v>
      </c>
      <c r="N48" s="18">
        <f t="shared" ref="N48" si="47">AVERAGE(N44:N47,N49:N52)</f>
        <v>0.12919082432957718</v>
      </c>
      <c r="O48" s="18">
        <f t="shared" ref="O48" si="48">AVERAGE(O44:O47,O49:O52)</f>
        <v>4.7800605001943566E-2</v>
      </c>
      <c r="P48" s="19"/>
      <c r="Q48" s="19"/>
      <c r="R48" s="18">
        <f t="shared" ref="R48" si="49">AVERAGE(R44:R47,R49:R52)</f>
        <v>1.7200778332060738</v>
      </c>
      <c r="S48" s="28"/>
      <c r="T48" s="29"/>
      <c r="U48" s="30"/>
    </row>
    <row r="49" spans="1:25" x14ac:dyDescent="0.2">
      <c r="A49" t="s">
        <v>808</v>
      </c>
      <c r="B49" t="s">
        <v>804</v>
      </c>
      <c r="G49" s="9">
        <v>2.8510490092215846</v>
      </c>
      <c r="H49" s="9">
        <v>0.33900000000000002</v>
      </c>
      <c r="I49" s="9">
        <v>0.48323813354013256</v>
      </c>
      <c r="J49" s="9">
        <v>0.26300000000000001</v>
      </c>
      <c r="K49" s="9">
        <f>I49-G49*0.52</f>
        <v>-0.9993073512550914</v>
      </c>
      <c r="M49" s="17">
        <v>1.9626818940766586E-3</v>
      </c>
      <c r="N49" s="9">
        <v>0.13323689098170524</v>
      </c>
      <c r="O49" s="9">
        <v>4.9297649663230941E-2</v>
      </c>
      <c r="P49" s="9">
        <v>4.0786100000000003</v>
      </c>
      <c r="Q49" s="9">
        <v>2.3616665000000001</v>
      </c>
      <c r="R49" s="9">
        <v>1.727005061891677</v>
      </c>
      <c r="S49" s="17">
        <v>8005014</v>
      </c>
      <c r="T49" s="6">
        <v>42718</v>
      </c>
      <c r="U49" s="7">
        <v>5.9027777777777783E-2</v>
      </c>
      <c r="V49">
        <v>-1879</v>
      </c>
      <c r="W49">
        <v>-698</v>
      </c>
      <c r="X49">
        <v>-26</v>
      </c>
      <c r="Y49">
        <v>-9</v>
      </c>
    </row>
    <row r="50" spans="1:25" x14ac:dyDescent="0.2">
      <c r="A50" t="s">
        <v>809</v>
      </c>
      <c r="B50" t="s">
        <v>804</v>
      </c>
      <c r="G50" s="9">
        <v>2.8266970598362238</v>
      </c>
      <c r="H50" s="9">
        <v>0.33200000000000002</v>
      </c>
      <c r="I50" s="9">
        <v>0.51353451776096204</v>
      </c>
      <c r="J50" s="9">
        <v>0.27700000000000002</v>
      </c>
      <c r="K50" s="9">
        <f>I50-G50*0.52</f>
        <v>-0.95634795335387435</v>
      </c>
      <c r="M50" s="17">
        <v>1.9416985133327703E-3</v>
      </c>
      <c r="N50" s="9">
        <v>0.13181243171449616</v>
      </c>
      <c r="O50" s="9">
        <v>4.8770599734363582E-2</v>
      </c>
      <c r="P50" s="9">
        <v>4.085985</v>
      </c>
      <c r="Q50" s="9">
        <v>2.3471934999999999</v>
      </c>
      <c r="R50" s="9">
        <v>1.7407959761306429</v>
      </c>
      <c r="S50" s="17">
        <v>7933751</v>
      </c>
      <c r="T50" s="6">
        <v>42718</v>
      </c>
      <c r="U50" s="7">
        <v>6.3888888888888884E-2</v>
      </c>
      <c r="V50">
        <v>-1877</v>
      </c>
      <c r="W50">
        <v>-713</v>
      </c>
      <c r="X50">
        <v>-26</v>
      </c>
      <c r="Y50">
        <v>-10</v>
      </c>
    </row>
    <row r="51" spans="1:25" x14ac:dyDescent="0.2">
      <c r="A51" t="s">
        <v>810</v>
      </c>
      <c r="B51" t="s">
        <v>804</v>
      </c>
      <c r="G51" s="9">
        <v>2.952570936067779</v>
      </c>
      <c r="H51" s="9">
        <v>0.33800000000000002</v>
      </c>
      <c r="I51" s="9">
        <v>0.37028387638310312</v>
      </c>
      <c r="J51" s="9">
        <v>0.26400000000000001</v>
      </c>
      <c r="K51" s="9">
        <f>I51-G51*0.52</f>
        <v>-1.1650530103721419</v>
      </c>
      <c r="M51" s="17">
        <v>1.9107420718117464E-3</v>
      </c>
      <c r="N51" s="9">
        <v>0.12971095004466163</v>
      </c>
      <c r="O51" s="9">
        <v>4.7993051516524804E-2</v>
      </c>
      <c r="P51" s="9">
        <v>4.0552140000000003</v>
      </c>
      <c r="Q51" s="9">
        <v>2.3342849999999999</v>
      </c>
      <c r="R51" s="9">
        <v>1.7372403112730452</v>
      </c>
      <c r="S51" s="17">
        <v>7748468</v>
      </c>
      <c r="T51" s="6">
        <v>42718</v>
      </c>
      <c r="U51" s="7">
        <v>6.8750000000000006E-2</v>
      </c>
      <c r="V51">
        <v>-1877</v>
      </c>
      <c r="W51">
        <v>-726</v>
      </c>
      <c r="X51">
        <v>-26</v>
      </c>
      <c r="Y51">
        <v>-10</v>
      </c>
    </row>
    <row r="52" spans="1:25" x14ac:dyDescent="0.2">
      <c r="A52" t="s">
        <v>811</v>
      </c>
      <c r="B52" t="s">
        <v>804</v>
      </c>
      <c r="G52" s="9">
        <v>3.0017510793544111</v>
      </c>
      <c r="H52" s="9">
        <v>0.32</v>
      </c>
      <c r="I52" s="9">
        <v>0.34222700666236361</v>
      </c>
      <c r="J52" s="9">
        <v>0.23799999999999999</v>
      </c>
      <c r="K52" s="9">
        <f>I52-G52*0.52</f>
        <v>-1.2186835546019301</v>
      </c>
      <c r="M52" s="17">
        <v>1.9500381542328755E-3</v>
      </c>
      <c r="N52" s="9">
        <v>0.13237856921685318</v>
      </c>
      <c r="O52" s="9">
        <v>4.8980070610235675E-2</v>
      </c>
      <c r="P52" s="9">
        <v>4.01004</v>
      </c>
      <c r="Q52" s="9">
        <v>2.3255235000000001</v>
      </c>
      <c r="R52" s="9">
        <v>1.7243601279453851</v>
      </c>
      <c r="S52" s="17">
        <v>7819731</v>
      </c>
      <c r="T52" s="6">
        <v>42718</v>
      </c>
      <c r="U52" s="7">
        <v>7.3611111111111113E-2</v>
      </c>
      <c r="V52">
        <v>-1859</v>
      </c>
      <c r="W52">
        <v>-722</v>
      </c>
      <c r="X52">
        <v>-26</v>
      </c>
      <c r="Y52">
        <v>-9</v>
      </c>
    </row>
    <row r="53" spans="1:25" s="26" customFormat="1" x14ac:dyDescent="0.2">
      <c r="B53" s="25" t="s">
        <v>892</v>
      </c>
      <c r="C53" s="31">
        <v>3.85</v>
      </c>
      <c r="D53" s="18">
        <f>((1+G53/1000)/(1+C53/1000)-1)*1000</f>
        <v>-0.93837025340437474</v>
      </c>
      <c r="E53" s="19"/>
      <c r="F53" s="19"/>
      <c r="G53" s="18">
        <f>AVERAGE(G49:G52)</f>
        <v>2.9080170211199996</v>
      </c>
      <c r="H53" s="18">
        <f>STDEV(G49:G52)*2</f>
        <v>0.1658489895180503</v>
      </c>
      <c r="I53" s="18">
        <f t="shared" ref="I53" si="50">AVERAGE(I49:I52)</f>
        <v>0.42732088358664033</v>
      </c>
      <c r="J53" s="18">
        <f t="shared" ref="J53" si="51">STDEV(I49:I52)*2</f>
        <v>0.16754588482221955</v>
      </c>
      <c r="K53" s="18">
        <f>AVERAGE(K49:K52,K55:K58)</f>
        <v>-1.0919395781507744</v>
      </c>
      <c r="L53" s="18">
        <f>STDEV(K49:K52,K55:K58)*2</f>
        <v>0.25271388359422858</v>
      </c>
      <c r="M53" s="27">
        <f>AVERAGE(M49:M52)</f>
        <v>1.9412901583635129E-3</v>
      </c>
      <c r="N53" s="18">
        <f>AVERAGE(N49:N52)</f>
        <v>0.13178471048942905</v>
      </c>
      <c r="O53" s="18">
        <f>AVERAGE(O49:O52)</f>
        <v>4.8760342881088756E-2</v>
      </c>
      <c r="P53" s="19"/>
      <c r="Q53" s="19"/>
      <c r="R53" s="18">
        <f>AVERAGE(R49:R52)</f>
        <v>1.7323503693101876</v>
      </c>
      <c r="S53" s="28"/>
      <c r="T53" s="29"/>
      <c r="U53" s="30"/>
    </row>
    <row r="54" spans="1:25" s="26" customFormat="1" x14ac:dyDescent="0.2">
      <c r="B54" s="25"/>
      <c r="C54" s="31"/>
      <c r="D54" s="18"/>
      <c r="E54" s="19"/>
      <c r="F54" s="19"/>
      <c r="G54" s="18"/>
      <c r="H54" s="18"/>
      <c r="I54" s="18"/>
      <c r="J54" s="18"/>
      <c r="K54" s="18"/>
      <c r="L54" s="18"/>
      <c r="M54" s="27"/>
      <c r="N54" s="18"/>
      <c r="O54" s="18"/>
      <c r="P54" s="19"/>
      <c r="Q54" s="19"/>
      <c r="R54" s="18"/>
      <c r="S54" s="28"/>
      <c r="T54" s="29"/>
      <c r="U54" s="30"/>
    </row>
    <row r="55" spans="1:25" x14ac:dyDescent="0.2">
      <c r="A55" t="s">
        <v>812</v>
      </c>
      <c r="B55" t="s">
        <v>813</v>
      </c>
      <c r="G55" s="9">
        <v>3.6994168319596943</v>
      </c>
      <c r="H55" s="9">
        <v>0.39</v>
      </c>
      <c r="I55" s="9">
        <v>0.72294752742544821</v>
      </c>
      <c r="J55" s="9">
        <v>0.28999999999999998</v>
      </c>
      <c r="K55" s="9">
        <f>I55-G55*0.52</f>
        <v>-1.200749225193593</v>
      </c>
      <c r="M55" s="17">
        <v>1.3069123697744449E-3</v>
      </c>
      <c r="N55" s="9">
        <v>8.8719899775810879E-2</v>
      </c>
      <c r="O55" s="9">
        <v>3.2826362917050024E-2</v>
      </c>
      <c r="P55" s="9">
        <v>3.9088910000000001</v>
      </c>
      <c r="Q55" s="9">
        <v>2.3890469999999997</v>
      </c>
      <c r="R55" s="9">
        <v>1.6361716617546664</v>
      </c>
      <c r="S55" s="17">
        <v>5108578</v>
      </c>
      <c r="T55" s="6">
        <v>42718</v>
      </c>
      <c r="U55" s="7">
        <v>0.17430555555555557</v>
      </c>
      <c r="V55">
        <v>-929</v>
      </c>
      <c r="W55">
        <v>-78</v>
      </c>
      <c r="X55">
        <v>7</v>
      </c>
      <c r="Y55">
        <v>-78</v>
      </c>
    </row>
    <row r="56" spans="1:25" x14ac:dyDescent="0.2">
      <c r="A56" t="s">
        <v>814</v>
      </c>
      <c r="B56" t="s">
        <v>813</v>
      </c>
      <c r="G56" s="9">
        <v>3.7512347626147533</v>
      </c>
      <c r="H56" s="9">
        <v>0.36899999999999999</v>
      </c>
      <c r="I56" s="9">
        <v>0.71368646272123404</v>
      </c>
      <c r="J56" s="9">
        <v>0.35199999999999998</v>
      </c>
      <c r="K56" s="9">
        <f>I56-G56*0.52</f>
        <v>-1.2369556138384377</v>
      </c>
      <c r="M56" s="17">
        <v>1.3312447168977932E-3</v>
      </c>
      <c r="N56" s="9">
        <v>9.0371704019171342E-2</v>
      </c>
      <c r="O56" s="9">
        <v>3.3437530487093393E-2</v>
      </c>
      <c r="P56" s="9">
        <v>3.8850280000000001</v>
      </c>
      <c r="Q56" s="9">
        <v>2.3711320000000002</v>
      </c>
      <c r="R56" s="9">
        <v>1.6384697266959409</v>
      </c>
      <c r="S56" s="17">
        <v>5171923</v>
      </c>
      <c r="T56" s="6">
        <v>42718</v>
      </c>
      <c r="U56" s="7">
        <v>0.17847222222222223</v>
      </c>
      <c r="V56">
        <v>-951</v>
      </c>
      <c r="W56">
        <v>-55</v>
      </c>
      <c r="X56">
        <v>7</v>
      </c>
      <c r="Y56">
        <v>-77</v>
      </c>
    </row>
    <row r="57" spans="1:25" x14ac:dyDescent="0.2">
      <c r="A57" t="s">
        <v>815</v>
      </c>
      <c r="B57" t="s">
        <v>813</v>
      </c>
      <c r="G57" s="9">
        <v>3.5818383061954329</v>
      </c>
      <c r="H57" s="9">
        <v>0.39100000000000001</v>
      </c>
      <c r="I57" s="9">
        <v>0.93385331280741457</v>
      </c>
      <c r="J57" s="9">
        <v>0.22800000000000001</v>
      </c>
      <c r="K57" s="9">
        <f>I57-G57*0.52</f>
        <v>-0.92870260641421065</v>
      </c>
      <c r="M57" s="17">
        <v>1.3837308545446927E-3</v>
      </c>
      <c r="N57" s="9">
        <v>9.3934731640109695E-2</v>
      </c>
      <c r="O57" s="9">
        <v>3.4755850706840584E-2</v>
      </c>
      <c r="P57" s="9">
        <v>3.937945</v>
      </c>
      <c r="Q57" s="9">
        <v>2.3482105</v>
      </c>
      <c r="R57" s="9">
        <v>1.6769982929554228</v>
      </c>
      <c r="S57" s="17">
        <v>5449056</v>
      </c>
      <c r="T57" s="6">
        <v>42718</v>
      </c>
      <c r="U57" s="7">
        <v>0.18333333333333335</v>
      </c>
      <c r="V57">
        <v>-930</v>
      </c>
      <c r="W57">
        <v>-48</v>
      </c>
      <c r="X57">
        <v>6</v>
      </c>
      <c r="Y57">
        <v>-76</v>
      </c>
    </row>
    <row r="58" spans="1:25" x14ac:dyDescent="0.2">
      <c r="A58" t="s">
        <v>816</v>
      </c>
      <c r="B58" t="s">
        <v>813</v>
      </c>
      <c r="G58" s="9">
        <v>3.5375245133721434</v>
      </c>
      <c r="H58" s="9">
        <v>0.35599999999999998</v>
      </c>
      <c r="I58" s="9">
        <v>0.80979543677659949</v>
      </c>
      <c r="J58" s="9">
        <v>0.27900000000000003</v>
      </c>
      <c r="K58" s="9">
        <f>I58-G58*0.52</f>
        <v>-1.029717310176915</v>
      </c>
      <c r="M58" s="17">
        <v>1.3719077245154996E-3</v>
      </c>
      <c r="N58" s="9">
        <v>9.3132117068937287E-2</v>
      </c>
      <c r="O58" s="9">
        <v>3.4458883315506797E-2</v>
      </c>
      <c r="P58" s="9">
        <v>3.9464869999999999</v>
      </c>
      <c r="Q58" s="9">
        <v>2.3230199999999996</v>
      </c>
      <c r="R58" s="9">
        <v>1.6988605349932417</v>
      </c>
      <c r="S58" s="17">
        <v>5414216</v>
      </c>
      <c r="T58" s="6">
        <v>42718</v>
      </c>
      <c r="U58" s="7">
        <v>0.1875</v>
      </c>
      <c r="V58">
        <v>-915</v>
      </c>
      <c r="W58">
        <v>-34</v>
      </c>
      <c r="X58">
        <v>8</v>
      </c>
      <c r="Y58">
        <v>-75</v>
      </c>
    </row>
    <row r="59" spans="1:25" s="26" customFormat="1" x14ac:dyDescent="0.2">
      <c r="B59" s="25" t="s">
        <v>893</v>
      </c>
      <c r="C59" s="31">
        <v>3.85</v>
      </c>
      <c r="D59" s="18">
        <f>((1+G59/1000)/(1+C59/1000)-1)*1000</f>
        <v>-0.21215536701013615</v>
      </c>
      <c r="E59" s="19"/>
      <c r="F59" s="19"/>
      <c r="G59" s="18">
        <f>AVERAGE(G55:G58,G60:G63)</f>
        <v>3.6370278348267324</v>
      </c>
      <c r="H59" s="18">
        <f>STDEV(G55:G58,G60:G63)*2</f>
        <v>0.25753555409517781</v>
      </c>
      <c r="I59" s="18">
        <f t="shared" ref="I59" si="52">AVERAGE(I55:I58,I60:I63)</f>
        <v>0.83172773713125858</v>
      </c>
      <c r="J59" s="18">
        <f t="shared" ref="J59" si="53">STDEV(I55:I58,I60:I63)*2</f>
        <v>0.25523567058461261</v>
      </c>
      <c r="K59" s="18">
        <f t="shared" ref="K59" si="54">AVERAGE(K55:K58,K60:K63)</f>
        <v>-1.0595267369786425</v>
      </c>
      <c r="L59" s="18">
        <f t="shared" ref="L59" si="55">STDEV(K55:K58,K60:K63)*2</f>
        <v>0.26334427696653501</v>
      </c>
      <c r="M59" s="27">
        <f>AVERAGE(M55:M58,M60:M63)</f>
        <v>1.3571550826539465E-3</v>
      </c>
      <c r="N59" s="18">
        <f t="shared" ref="N59" si="56">AVERAGE(N55:N58,N60:N63)</f>
        <v>9.2130632242826652E-2</v>
      </c>
      <c r="O59" s="18">
        <f t="shared" ref="O59" si="57">AVERAGE(O55:O58,O60:O63)</f>
        <v>3.4088333929845858E-2</v>
      </c>
      <c r="P59" s="19"/>
      <c r="Q59" s="19"/>
      <c r="R59" s="18">
        <f t="shared" ref="R59" si="58">AVERAGE(R55:R58,R60:R63)</f>
        <v>1.6870408769776357</v>
      </c>
      <c r="S59" s="28"/>
      <c r="T59" s="29"/>
      <c r="U59" s="30"/>
    </row>
    <row r="60" spans="1:25" x14ac:dyDescent="0.2">
      <c r="A60" t="s">
        <v>817</v>
      </c>
      <c r="B60" t="s">
        <v>813</v>
      </c>
      <c r="G60" s="9">
        <v>3.7477150173549876</v>
      </c>
      <c r="H60" s="9">
        <v>0.38700000000000001</v>
      </c>
      <c r="I60" s="9">
        <v>1.0746277818956123</v>
      </c>
      <c r="J60" s="9">
        <v>0.27300000000000002</v>
      </c>
      <c r="K60" s="9">
        <f>I60-G60*0.52</f>
        <v>-0.87418402712898136</v>
      </c>
      <c r="M60" s="17">
        <v>1.3612891190089734E-3</v>
      </c>
      <c r="N60" s="9">
        <v>9.2411271786509944E-2</v>
      </c>
      <c r="O60" s="9">
        <v>3.4192170561008678E-2</v>
      </c>
      <c r="P60" s="9">
        <v>4.1703830000000002</v>
      </c>
      <c r="Q60" s="9">
        <v>2.4557395</v>
      </c>
      <c r="R60" s="9">
        <v>1.6982188053741043</v>
      </c>
      <c r="S60" s="17">
        <v>5677097</v>
      </c>
      <c r="T60" s="6">
        <v>42718</v>
      </c>
      <c r="U60" s="7">
        <v>0.30208333333333331</v>
      </c>
      <c r="V60">
        <v>-972</v>
      </c>
      <c r="W60">
        <v>-30</v>
      </c>
      <c r="X60">
        <v>13</v>
      </c>
      <c r="Y60">
        <v>-76</v>
      </c>
    </row>
    <row r="61" spans="1:25" x14ac:dyDescent="0.2">
      <c r="A61" t="s">
        <v>818</v>
      </c>
      <c r="B61" t="s">
        <v>813</v>
      </c>
      <c r="G61" s="9">
        <v>3.5730610514119681</v>
      </c>
      <c r="H61" s="9">
        <v>0.35199999999999998</v>
      </c>
      <c r="I61" s="9">
        <v>0.88273189540942942</v>
      </c>
      <c r="J61" s="9">
        <v>0.27600000000000002</v>
      </c>
      <c r="K61" s="9">
        <f>I61-G61*0.52</f>
        <v>-0.97525985132479409</v>
      </c>
      <c r="M61" s="17">
        <v>1.3909270733228603E-3</v>
      </c>
      <c r="N61" s="9">
        <v>9.4423247797374321E-2</v>
      </c>
      <c r="O61" s="9">
        <v>3.4936601685028497E-2</v>
      </c>
      <c r="P61" s="9">
        <v>4.2101740000000003</v>
      </c>
      <c r="Q61" s="9">
        <v>2.4773315</v>
      </c>
      <c r="R61" s="9">
        <v>1.6994794600561129</v>
      </c>
      <c r="S61" s="17">
        <v>5856045</v>
      </c>
      <c r="T61" s="6">
        <v>42718</v>
      </c>
      <c r="U61" s="7">
        <v>0.30625000000000002</v>
      </c>
      <c r="V61">
        <v>-927</v>
      </c>
      <c r="W61">
        <v>-12</v>
      </c>
      <c r="X61">
        <v>13</v>
      </c>
      <c r="Y61">
        <v>-74</v>
      </c>
    </row>
    <row r="62" spans="1:25" x14ac:dyDescent="0.2">
      <c r="A62" t="s">
        <v>819</v>
      </c>
      <c r="B62" t="s">
        <v>813</v>
      </c>
      <c r="G62" s="9">
        <v>3.4190212610625794</v>
      </c>
      <c r="H62" s="9">
        <v>0.31900000000000001</v>
      </c>
      <c r="I62" s="9">
        <v>0.70869499054046203</v>
      </c>
      <c r="J62" s="9">
        <v>0.246</v>
      </c>
      <c r="K62" s="9">
        <f>I62-G62*0.52</f>
        <v>-1.0691960652120793</v>
      </c>
      <c r="M62" s="17">
        <v>1.3372669131224617E-3</v>
      </c>
      <c r="N62" s="9">
        <v>9.0780521517451696E-2</v>
      </c>
      <c r="O62" s="9">
        <v>3.3588792961457128E-2</v>
      </c>
      <c r="P62" s="9">
        <v>4.2760879999999997</v>
      </c>
      <c r="Q62" s="9">
        <v>2.4748669999999997</v>
      </c>
      <c r="R62" s="9">
        <v>1.7278051709445397</v>
      </c>
      <c r="S62" s="17">
        <v>5718271</v>
      </c>
      <c r="T62" s="6">
        <v>42718</v>
      </c>
      <c r="U62" s="7">
        <v>0.3125</v>
      </c>
      <c r="V62">
        <v>-908</v>
      </c>
      <c r="W62">
        <v>-13</v>
      </c>
      <c r="X62">
        <v>14</v>
      </c>
      <c r="Y62">
        <v>-73</v>
      </c>
    </row>
    <row r="63" spans="1:25" x14ac:dyDescent="0.2">
      <c r="A63" t="s">
        <v>820</v>
      </c>
      <c r="B63" t="s">
        <v>813</v>
      </c>
      <c r="G63" s="9">
        <v>3.7864109346423005</v>
      </c>
      <c r="H63" s="9">
        <v>0.373</v>
      </c>
      <c r="I63" s="9">
        <v>0.80748448947386808</v>
      </c>
      <c r="J63" s="9">
        <v>0.24</v>
      </c>
      <c r="K63" s="9">
        <f>I63-G63*0.52</f>
        <v>-1.1614491965401283</v>
      </c>
      <c r="M63" s="17">
        <v>1.3739618900448455E-3</v>
      </c>
      <c r="N63" s="9">
        <v>9.3271564337247995E-2</v>
      </c>
      <c r="O63" s="9">
        <v>3.4510478804781759E-2</v>
      </c>
      <c r="P63" s="9">
        <v>4.2425660000000001</v>
      </c>
      <c r="Q63" s="9">
        <v>2.4661445</v>
      </c>
      <c r="R63" s="9">
        <v>1.7203233630470558</v>
      </c>
      <c r="S63" s="17">
        <v>5829124</v>
      </c>
      <c r="T63" s="6">
        <v>42718</v>
      </c>
      <c r="U63" s="7">
        <v>0.31736111111111115</v>
      </c>
      <c r="V63">
        <v>-983</v>
      </c>
      <c r="W63">
        <v>-5</v>
      </c>
      <c r="X63">
        <v>12</v>
      </c>
      <c r="Y63">
        <v>-72</v>
      </c>
    </row>
    <row r="64" spans="1:25" s="26" customFormat="1" x14ac:dyDescent="0.2">
      <c r="B64" s="25" t="s">
        <v>893</v>
      </c>
      <c r="C64" s="31">
        <v>3.85</v>
      </c>
      <c r="D64" s="18">
        <f>((1+G64/1000)/(1+C64/1000)-1)*1000</f>
        <v>-0.19936586743873885</v>
      </c>
      <c r="E64" s="19"/>
      <c r="F64" s="19"/>
      <c r="G64" s="18">
        <f>AVERAGE(G60:G63,G65:G68)</f>
        <v>3.6498665739715737</v>
      </c>
      <c r="H64" s="18">
        <f>STDEV(G60:G63,G65:G68)*2</f>
        <v>0.30770830746324496</v>
      </c>
      <c r="I64" s="18">
        <f t="shared" ref="I64" si="59">AVERAGE(I60:I63,I65:I68)</f>
        <v>0.89771276126071098</v>
      </c>
      <c r="J64" s="18">
        <f t="shared" ref="J64" si="60">STDEV(I60:I63,I65:I68)*2</f>
        <v>0.24250573700238925</v>
      </c>
      <c r="K64" s="18">
        <f t="shared" ref="K64" si="61">AVERAGE(K60:K63,K65:K68)</f>
        <v>-1.0002178572045075</v>
      </c>
      <c r="L64" s="18">
        <f t="shared" ref="L64" si="62">STDEV(K60:K63,K65:K68)*2</f>
        <v>0.22824931350940916</v>
      </c>
      <c r="M64" s="27">
        <f>AVERAGE(M60:M63,M65:M68)</f>
        <v>1.3727272133404016E-3</v>
      </c>
      <c r="N64" s="18">
        <f t="shared" ref="N64" si="63">AVERAGE(N60:N63,N65:N68)</f>
        <v>9.3187748164100359E-2</v>
      </c>
      <c r="O64" s="18">
        <f t="shared" ref="O64" si="64">AVERAGE(O60:O63,O65:O68)</f>
        <v>3.4479466820717133E-2</v>
      </c>
      <c r="P64" s="19"/>
      <c r="Q64" s="19"/>
      <c r="R64" s="18">
        <f t="shared" ref="R64" si="65">AVERAGE(R60:R63,R65:R68)</f>
        <v>1.7128479864425101</v>
      </c>
      <c r="S64" s="28"/>
      <c r="T64" s="29"/>
      <c r="U64" s="30"/>
    </row>
    <row r="65" spans="1:25" x14ac:dyDescent="0.2">
      <c r="A65" t="s">
        <v>821</v>
      </c>
      <c r="B65" t="s">
        <v>813</v>
      </c>
      <c r="G65" s="9">
        <v>3.440171564560166</v>
      </c>
      <c r="H65" s="9">
        <v>0.34100000000000003</v>
      </c>
      <c r="I65" s="9">
        <v>0.91648630411236043</v>
      </c>
      <c r="J65" s="9">
        <v>0.28599999999999998</v>
      </c>
      <c r="K65" s="9">
        <f>I65-G65*0.52</f>
        <v>-0.87240290945892596</v>
      </c>
      <c r="M65" s="17">
        <v>1.3963314468336376E-3</v>
      </c>
      <c r="N65" s="9">
        <v>9.4790124328132067E-2</v>
      </c>
      <c r="O65" s="9">
        <v>3.5072346001408863E-2</v>
      </c>
      <c r="P65" s="9">
        <v>4.2880120000000002</v>
      </c>
      <c r="Q65" s="9">
        <v>2.4727550000000003</v>
      </c>
      <c r="R65" s="9">
        <v>1.7341030550944188</v>
      </c>
      <c r="S65" s="17">
        <v>5987486</v>
      </c>
      <c r="T65" s="6">
        <v>42718</v>
      </c>
      <c r="U65" s="7">
        <v>0.43541666666666662</v>
      </c>
      <c r="V65">
        <v>-993</v>
      </c>
      <c r="W65">
        <v>64</v>
      </c>
      <c r="X65">
        <v>-7</v>
      </c>
      <c r="Y65">
        <v>-67</v>
      </c>
    </row>
    <row r="66" spans="1:25" x14ac:dyDescent="0.2">
      <c r="A66" t="s">
        <v>822</v>
      </c>
      <c r="B66" t="s">
        <v>813</v>
      </c>
      <c r="G66" s="9">
        <v>3.7150313661348169</v>
      </c>
      <c r="H66" s="9">
        <v>0.36099999999999999</v>
      </c>
      <c r="I66" s="9">
        <v>0.81835080880321132</v>
      </c>
      <c r="J66" s="9">
        <v>0.26500000000000001</v>
      </c>
      <c r="K66" s="9">
        <f>I66-G66*0.52</f>
        <v>-1.1134655015868935</v>
      </c>
      <c r="M66" s="17">
        <v>1.3660335815458599E-3</v>
      </c>
      <c r="N66" s="9">
        <v>9.273335018326985E-2</v>
      </c>
      <c r="O66" s="9">
        <v>3.4311339567809844E-2</v>
      </c>
      <c r="P66" s="9">
        <v>4.2138619999999998</v>
      </c>
      <c r="Q66" s="9">
        <v>2.4587905000000001</v>
      </c>
      <c r="R66" s="9">
        <v>1.7137946482223676</v>
      </c>
      <c r="S66" s="17">
        <v>5756277</v>
      </c>
      <c r="T66" s="6">
        <v>42718</v>
      </c>
      <c r="U66" s="7">
        <v>0.44027777777777777</v>
      </c>
      <c r="V66">
        <v>-993</v>
      </c>
      <c r="W66">
        <v>49</v>
      </c>
      <c r="X66">
        <v>-7</v>
      </c>
      <c r="Y66">
        <v>-67</v>
      </c>
    </row>
    <row r="67" spans="1:25" x14ac:dyDescent="0.2">
      <c r="A67" t="s">
        <v>823</v>
      </c>
      <c r="B67" t="s">
        <v>813</v>
      </c>
      <c r="G67" s="9">
        <v>3.7023866372704344</v>
      </c>
      <c r="H67" s="9">
        <v>0.36299999999999999</v>
      </c>
      <c r="I67" s="9">
        <v>1.0369051928590867</v>
      </c>
      <c r="J67" s="9">
        <v>0.312</v>
      </c>
      <c r="K67" s="9">
        <f>I67-G67*0.52</f>
        <v>-0.88833585852153929</v>
      </c>
      <c r="M67" s="17">
        <v>1.3902485147731481E-3</v>
      </c>
      <c r="N67" s="9">
        <v>9.4377183770500916E-2</v>
      </c>
      <c r="O67" s="9">
        <v>3.4919557995085337E-2</v>
      </c>
      <c r="P67" s="9">
        <v>4.0823729999999996</v>
      </c>
      <c r="Q67" s="9">
        <v>2.3921380000000001</v>
      </c>
      <c r="R67" s="9">
        <v>1.7065792190918749</v>
      </c>
      <c r="S67" s="17">
        <v>5675513</v>
      </c>
      <c r="T67" s="6">
        <v>42718</v>
      </c>
      <c r="U67" s="7">
        <v>0.45069444444444445</v>
      </c>
      <c r="V67">
        <v>-987</v>
      </c>
      <c r="W67">
        <v>34</v>
      </c>
      <c r="X67">
        <v>-8</v>
      </c>
      <c r="Y67">
        <v>-68</v>
      </c>
    </row>
    <row r="68" spans="1:25" x14ac:dyDescent="0.2">
      <c r="A68" t="s">
        <v>824</v>
      </c>
      <c r="B68" t="s">
        <v>813</v>
      </c>
      <c r="G68" s="9">
        <v>3.8151347593353346</v>
      </c>
      <c r="H68" s="9">
        <v>0.38400000000000001</v>
      </c>
      <c r="I68" s="9">
        <v>0.93642062699165685</v>
      </c>
      <c r="J68" s="9">
        <v>0.27100000000000002</v>
      </c>
      <c r="K68" s="9">
        <f>I68-G68*0.52</f>
        <v>-1.0474494478627172</v>
      </c>
      <c r="M68" s="17">
        <v>1.3657591680714262E-3</v>
      </c>
      <c r="N68" s="9">
        <v>9.2714721592316127E-2</v>
      </c>
      <c r="O68" s="9">
        <v>3.4304446989156967E-2</v>
      </c>
      <c r="P68" s="9">
        <v>4.0303459999999998</v>
      </c>
      <c r="Q68" s="9">
        <v>2.3673380000000002</v>
      </c>
      <c r="R68" s="9">
        <v>1.7024801697096061</v>
      </c>
      <c r="S68" s="17">
        <v>5504482</v>
      </c>
      <c r="T68" s="6">
        <v>42718</v>
      </c>
      <c r="U68" s="7">
        <v>0.45555555555555555</v>
      </c>
      <c r="V68">
        <v>-984</v>
      </c>
      <c r="W68">
        <v>21</v>
      </c>
      <c r="X68">
        <v>-7</v>
      </c>
      <c r="Y68">
        <v>-68</v>
      </c>
    </row>
    <row r="69" spans="1:25" x14ac:dyDescent="0.2">
      <c r="H69" s="9"/>
      <c r="I69" s="9"/>
    </row>
    <row r="70" spans="1:25" x14ac:dyDescent="0.2">
      <c r="A70" t="s">
        <v>825</v>
      </c>
      <c r="B70" t="s">
        <v>826</v>
      </c>
      <c r="G70" s="9">
        <v>2.7635066552952279</v>
      </c>
      <c r="H70" s="9">
        <v>0.30299999999999999</v>
      </c>
      <c r="I70" s="9">
        <v>0.26630124009803058</v>
      </c>
      <c r="J70" s="9">
        <v>0.27700000000000002</v>
      </c>
      <c r="K70" s="9">
        <f>I70-G70*0.52</f>
        <v>-1.1707222206554881</v>
      </c>
      <c r="M70" s="17">
        <v>1.9185995606621068E-3</v>
      </c>
      <c r="N70" s="9">
        <v>0.130244356598472</v>
      </c>
      <c r="O70" s="9">
        <v>4.8190411941434641E-2</v>
      </c>
      <c r="P70" s="9">
        <v>4.1161940000000001</v>
      </c>
      <c r="Q70" s="9">
        <v>2.3908860000000001</v>
      </c>
      <c r="R70" s="9">
        <v>1.7216186802716651</v>
      </c>
      <c r="S70" s="17">
        <v>7897328</v>
      </c>
      <c r="T70" s="6">
        <v>42718</v>
      </c>
      <c r="U70" s="7">
        <v>0.46597222222222223</v>
      </c>
      <c r="V70">
        <v>-1694</v>
      </c>
      <c r="W70">
        <v>457</v>
      </c>
      <c r="X70">
        <v>-1</v>
      </c>
      <c r="Y70">
        <v>-10</v>
      </c>
    </row>
    <row r="71" spans="1:25" x14ac:dyDescent="0.2">
      <c r="A71" t="s">
        <v>827</v>
      </c>
      <c r="B71" t="s">
        <v>826</v>
      </c>
      <c r="G71" s="9">
        <v>2.875412607498173</v>
      </c>
      <c r="H71" s="9">
        <v>0.3</v>
      </c>
      <c r="I71" s="9">
        <v>0.64904498375398756</v>
      </c>
      <c r="J71" s="9">
        <v>0.23599999999999999</v>
      </c>
      <c r="K71" s="9">
        <f>I71-G71*0.52</f>
        <v>-0.84616957214506239</v>
      </c>
      <c r="M71" s="17">
        <v>1.9753580192511866E-3</v>
      </c>
      <c r="N71" s="9">
        <v>0.13409741122854008</v>
      </c>
      <c r="O71" s="9">
        <v>4.9616042154559829E-2</v>
      </c>
      <c r="P71" s="9">
        <v>4.1574580000000001</v>
      </c>
      <c r="Q71" s="9">
        <v>2.473576</v>
      </c>
      <c r="R71" s="9">
        <v>1.6807480344246548</v>
      </c>
      <c r="S71" s="17">
        <v>8212468</v>
      </c>
      <c r="T71" s="6">
        <v>42718</v>
      </c>
      <c r="U71" s="7">
        <v>0.47291666666666665</v>
      </c>
      <c r="V71">
        <v>-1694</v>
      </c>
      <c r="W71">
        <v>442</v>
      </c>
      <c r="X71">
        <v>-1</v>
      </c>
      <c r="Y71">
        <v>-11</v>
      </c>
    </row>
    <row r="72" spans="1:25" x14ac:dyDescent="0.2">
      <c r="A72" t="s">
        <v>828</v>
      </c>
      <c r="B72" t="s">
        <v>826</v>
      </c>
      <c r="G72" s="9">
        <v>2.8628808103740759</v>
      </c>
      <c r="H72" s="9">
        <v>0.30599999999999999</v>
      </c>
      <c r="I72" s="9">
        <v>0.38661611033176019</v>
      </c>
      <c r="J72" s="9">
        <v>0.25600000000000001</v>
      </c>
      <c r="K72" s="9">
        <f>I72-G72*0.52</f>
        <v>-1.1020819110627593</v>
      </c>
      <c r="M72" s="17">
        <v>2.0294848923322431E-3</v>
      </c>
      <c r="N72" s="9">
        <v>0.13777182036720187</v>
      </c>
      <c r="O72" s="9">
        <v>5.0975573535864689E-2</v>
      </c>
      <c r="P72" s="9">
        <v>4.1659639999999998</v>
      </c>
      <c r="Q72" s="9">
        <v>2.4740849999999996</v>
      </c>
      <c r="R72" s="9">
        <v>1.6838402884298642</v>
      </c>
      <c r="S72" s="17">
        <v>8454761</v>
      </c>
      <c r="T72" s="6">
        <v>42718</v>
      </c>
      <c r="U72" s="7">
        <v>0.47916666666666669</v>
      </c>
      <c r="V72">
        <v>-1688</v>
      </c>
      <c r="W72">
        <v>432</v>
      </c>
      <c r="X72">
        <v>-2</v>
      </c>
      <c r="Y72">
        <v>-11</v>
      </c>
    </row>
    <row r="73" spans="1:25" x14ac:dyDescent="0.2">
      <c r="A73" t="s">
        <v>829</v>
      </c>
      <c r="B73" t="s">
        <v>826</v>
      </c>
      <c r="G73" s="9">
        <v>3.1048534165366379</v>
      </c>
      <c r="H73" s="9">
        <v>0.27400000000000002</v>
      </c>
      <c r="I73" s="9">
        <v>0.49475010268801556</v>
      </c>
      <c r="J73" s="9">
        <v>0.255</v>
      </c>
      <c r="K73" s="9">
        <f>I73-G73*0.52</f>
        <v>-1.1197736739110362</v>
      </c>
      <c r="M73" s="17">
        <v>2.0123596232825272E-3</v>
      </c>
      <c r="N73" s="9">
        <v>0.13660926946565458</v>
      </c>
      <c r="O73" s="9">
        <v>5.0545429702292193E-2</v>
      </c>
      <c r="P73" s="9">
        <v>4.140822</v>
      </c>
      <c r="Q73" s="9">
        <v>2.4734590000000001</v>
      </c>
      <c r="R73" s="9">
        <v>1.6741017336450694</v>
      </c>
      <c r="S73" s="17">
        <v>8332823</v>
      </c>
      <c r="T73" s="6">
        <v>42718</v>
      </c>
      <c r="U73" s="7">
        <v>0.48402777777777778</v>
      </c>
      <c r="V73">
        <v>-1705</v>
      </c>
      <c r="W73">
        <v>429</v>
      </c>
      <c r="X73">
        <v>-2</v>
      </c>
      <c r="Y73">
        <v>-12</v>
      </c>
    </row>
    <row r="74" spans="1:25" s="26" customFormat="1" x14ac:dyDescent="0.2">
      <c r="B74" s="25" t="s">
        <v>895</v>
      </c>
      <c r="C74" s="31">
        <v>3.85</v>
      </c>
      <c r="D74" s="18">
        <f>((1+G74/1000)/(1+C74/1000)-1)*1000</f>
        <v>-0.99820399080385869</v>
      </c>
      <c r="E74" s="19"/>
      <c r="F74" s="19"/>
      <c r="G74" s="18">
        <f>AVERAGE(G70:G73,G75:G78)</f>
        <v>2.8479529238313814</v>
      </c>
      <c r="H74" s="18">
        <f>STDEV(G70:G73,G75:G78)*2</f>
        <v>0.26168148798634311</v>
      </c>
      <c r="I74" s="18">
        <f t="shared" ref="I74" si="66">AVERAGE(I70:I73,I75:I78)</f>
        <v>0.51015973347729571</v>
      </c>
      <c r="J74" s="18">
        <f t="shared" ref="J74" si="67">STDEV(I70:I73,I75:I78)*2</f>
        <v>0.28150395295860764</v>
      </c>
      <c r="K74" s="18">
        <f t="shared" ref="K74" si="68">AVERAGE(K70:K73,K75:K78)</f>
        <v>-0.97077578691502253</v>
      </c>
      <c r="L74" s="18">
        <f t="shared" ref="L74" si="69">STDEV(K70:K73,K75:K78)*2</f>
        <v>0.30286735563999678</v>
      </c>
      <c r="M74" s="27">
        <f>AVERAGE(M70:M73,M75:M78)</f>
        <v>1.8064540591853258E-3</v>
      </c>
      <c r="N74" s="18">
        <f t="shared" ref="N74" si="70">AVERAGE(N70:N73,N75:N78)</f>
        <v>0.1226313460543563</v>
      </c>
      <c r="O74" s="18">
        <f t="shared" ref="O74" si="71">AVERAGE(O70:O73,O75:O78)</f>
        <v>4.5373598040111832E-2</v>
      </c>
      <c r="P74" s="19"/>
      <c r="Q74" s="19"/>
      <c r="R74" s="18">
        <f t="shared" ref="R74" si="72">AVERAGE(R70:R73,R75:R78)</f>
        <v>1.711940247099873</v>
      </c>
      <c r="S74" s="28"/>
      <c r="T74" s="29"/>
      <c r="U74" s="30"/>
    </row>
    <row r="75" spans="1:25" x14ac:dyDescent="0.2">
      <c r="A75" t="s">
        <v>830</v>
      </c>
      <c r="B75" t="s">
        <v>831</v>
      </c>
      <c r="G75" s="9">
        <v>2.7839217456408343</v>
      </c>
      <c r="H75" s="9">
        <v>0.28000000000000003</v>
      </c>
      <c r="I75" s="9">
        <v>0.52825690782122114</v>
      </c>
      <c r="J75" s="9">
        <v>0.28699999999999998</v>
      </c>
      <c r="K75" s="9">
        <f>I75-G75*0.52</f>
        <v>-0.91938239991201276</v>
      </c>
      <c r="M75" s="17">
        <v>1.6325891006022315E-3</v>
      </c>
      <c r="N75" s="9">
        <v>0.1108285029129452</v>
      </c>
      <c r="O75" s="9">
        <v>4.1006546077789724E-2</v>
      </c>
      <c r="P75" s="9">
        <v>4.0515999999999996</v>
      </c>
      <c r="Q75" s="9">
        <v>2.333777</v>
      </c>
      <c r="R75" s="9">
        <v>1.7360698987092595</v>
      </c>
      <c r="S75" s="17">
        <v>6614598</v>
      </c>
      <c r="T75" s="6">
        <v>42718</v>
      </c>
      <c r="U75" s="7">
        <v>0.58333333333333337</v>
      </c>
      <c r="V75">
        <v>-399</v>
      </c>
      <c r="W75">
        <v>-926</v>
      </c>
      <c r="X75">
        <v>-1</v>
      </c>
      <c r="Y75">
        <v>-13</v>
      </c>
    </row>
    <row r="76" spans="1:25" x14ac:dyDescent="0.2">
      <c r="A76" t="s">
        <v>832</v>
      </c>
      <c r="B76" t="s">
        <v>831</v>
      </c>
      <c r="G76" s="9">
        <v>2.8033065987697552</v>
      </c>
      <c r="H76" s="9">
        <v>0.3</v>
      </c>
      <c r="I76" s="9">
        <v>0.71920655929708066</v>
      </c>
      <c r="J76" s="9">
        <v>0.27600000000000002</v>
      </c>
      <c r="K76" s="9">
        <f>I76-G76*0.52</f>
        <v>-0.73851287206319216</v>
      </c>
      <c r="M76" s="17">
        <v>1.6153552647645865E-3</v>
      </c>
      <c r="N76" s="9">
        <v>0.10965858194224347</v>
      </c>
      <c r="O76" s="9">
        <v>4.0573675318630084E-2</v>
      </c>
      <c r="P76" s="9">
        <v>4.0046330000000001</v>
      </c>
      <c r="Q76" s="9">
        <v>2.3128500000000001</v>
      </c>
      <c r="R76" s="9">
        <v>1.7314711286940354</v>
      </c>
      <c r="S76" s="17">
        <v>6468905</v>
      </c>
      <c r="T76" s="6">
        <v>42718</v>
      </c>
      <c r="U76" s="7">
        <v>0.58819444444444446</v>
      </c>
      <c r="V76">
        <v>-400</v>
      </c>
      <c r="W76">
        <v>-944</v>
      </c>
      <c r="X76">
        <v>0</v>
      </c>
      <c r="Y76">
        <v>-14</v>
      </c>
    </row>
    <row r="77" spans="1:25" x14ac:dyDescent="0.2">
      <c r="A77" t="s">
        <v>833</v>
      </c>
      <c r="B77" t="s">
        <v>831</v>
      </c>
      <c r="G77" s="9">
        <v>2.6644858172909842</v>
      </c>
      <c r="H77" s="9">
        <v>0.311</v>
      </c>
      <c r="I77" s="9">
        <v>0.50731795258137502</v>
      </c>
      <c r="J77" s="9">
        <v>0.38200000000000001</v>
      </c>
      <c r="K77" s="9">
        <f>I77-G77*0.52</f>
        <v>-0.87821467240993678</v>
      </c>
      <c r="M77" s="17">
        <v>1.6613571204249394E-3</v>
      </c>
      <c r="N77" s="9">
        <v>0.1127814233186643</v>
      </c>
      <c r="O77" s="9">
        <v>4.1729126627905788E-2</v>
      </c>
      <c r="P77" s="9">
        <v>3.9452210000000001</v>
      </c>
      <c r="Q77" s="9">
        <v>2.2917665000000005</v>
      </c>
      <c r="R77" s="9">
        <v>1.7214759880642287</v>
      </c>
      <c r="S77" s="17">
        <v>6554421</v>
      </c>
      <c r="T77" s="6">
        <v>42718</v>
      </c>
      <c r="U77" s="7">
        <v>0.59305555555555556</v>
      </c>
      <c r="V77">
        <v>-416</v>
      </c>
      <c r="W77">
        <v>-926</v>
      </c>
      <c r="X77">
        <v>-1</v>
      </c>
      <c r="Y77">
        <v>-14</v>
      </c>
    </row>
    <row r="78" spans="1:25" x14ac:dyDescent="0.2">
      <c r="A78" t="s">
        <v>834</v>
      </c>
      <c r="B78" t="s">
        <v>831</v>
      </c>
      <c r="G78" s="9">
        <v>2.92525573924536</v>
      </c>
      <c r="H78" s="9">
        <v>0.29699999999999999</v>
      </c>
      <c r="I78" s="9">
        <v>0.52978401124689489</v>
      </c>
      <c r="J78" s="9">
        <v>0.27400000000000002</v>
      </c>
      <c r="K78" s="9">
        <f>I78-G78*0.52</f>
        <v>-0.99134897316069226</v>
      </c>
      <c r="M78" s="17">
        <v>1.6065288921627851E-3</v>
      </c>
      <c r="N78" s="9">
        <v>0.10905940260112902</v>
      </c>
      <c r="O78" s="9">
        <v>4.0351978962417739E-2</v>
      </c>
      <c r="P78" s="9">
        <v>4.1350660000000001</v>
      </c>
      <c r="Q78" s="9">
        <v>2.368042</v>
      </c>
      <c r="R78" s="9">
        <v>1.7461962245602063</v>
      </c>
      <c r="S78" s="17">
        <v>6643103</v>
      </c>
      <c r="T78" s="6">
        <v>42718</v>
      </c>
      <c r="U78" s="7">
        <v>0.59791666666666665</v>
      </c>
      <c r="V78">
        <v>-418</v>
      </c>
      <c r="W78">
        <v>-943</v>
      </c>
      <c r="X78">
        <v>0</v>
      </c>
      <c r="Y78">
        <v>-14</v>
      </c>
    </row>
    <row r="79" spans="1:25" s="26" customFormat="1" x14ac:dyDescent="0.2">
      <c r="B79" s="25" t="s">
        <v>894</v>
      </c>
      <c r="C79" s="31">
        <v>3.85</v>
      </c>
      <c r="D79" s="18">
        <f>((1+G79/1000)/(1+C79/1000)-1)*1000</f>
        <v>-1.0161837816939912</v>
      </c>
      <c r="E79" s="19"/>
      <c r="F79" s="19"/>
      <c r="G79" s="18">
        <f>AVERAGE(G75:G78,G80:G83)</f>
        <v>2.8299039107464781</v>
      </c>
      <c r="H79" s="18">
        <f>STDEV(G75:G78,G80:G83)*2</f>
        <v>0.20388843209141341</v>
      </c>
      <c r="I79" s="18">
        <f t="shared" ref="I79" si="73">AVERAGE(I75:I78,I80:I83)</f>
        <v>0.57703149462230696</v>
      </c>
      <c r="J79" s="18">
        <f t="shared" ref="J79" si="74">STDEV(I75:I78,I80:I83)*2</f>
        <v>0.15855511652896387</v>
      </c>
      <c r="K79" s="18">
        <f t="shared" ref="K79" si="75">AVERAGE(K75:K78,K80:K83)</f>
        <v>-0.89451853896586175</v>
      </c>
      <c r="L79" s="18">
        <f t="shared" ref="L79" si="76">STDEV(K75:K78,K80:K83)*2</f>
        <v>0.18042877245382416</v>
      </c>
      <c r="M79" s="27">
        <f>AVERAGE(M75:M78,M80:M83)</f>
        <v>1.5900496340882739E-3</v>
      </c>
      <c r="N79" s="18">
        <f t="shared" ref="N79" si="77">AVERAGE(N75:N78,N80:N83)</f>
        <v>0.10794070623053556</v>
      </c>
      <c r="O79" s="18">
        <f t="shared" ref="O79" si="78">AVERAGE(O75:O78,O80:O83)</f>
        <v>3.9938061305298159E-2</v>
      </c>
      <c r="P79" s="19"/>
      <c r="Q79" s="19"/>
      <c r="R79" s="18">
        <f t="shared" ref="R79" si="79">AVERAGE(R75:R78,R80:R83)</f>
        <v>1.7306915759108277</v>
      </c>
      <c r="S79" s="28"/>
      <c r="T79" s="29"/>
      <c r="U79" s="30"/>
    </row>
    <row r="80" spans="1:25" x14ac:dyDescent="0.2">
      <c r="A80" t="s">
        <v>835</v>
      </c>
      <c r="B80" t="s">
        <v>836</v>
      </c>
      <c r="G80" s="9">
        <v>2.9172573393852321</v>
      </c>
      <c r="H80" s="9">
        <v>0.32400000000000001</v>
      </c>
      <c r="I80" s="9">
        <v>0.510200776693713</v>
      </c>
      <c r="J80" s="9">
        <v>0.29699999999999999</v>
      </c>
      <c r="K80" s="9">
        <f>I80-G80*0.52</f>
        <v>-1.0067730397866077</v>
      </c>
      <c r="M80" s="17">
        <v>1.5524449811844261E-3</v>
      </c>
      <c r="N80" s="9">
        <v>0.10538790994985658</v>
      </c>
      <c r="O80" s="9">
        <v>3.8993526681446934E-2</v>
      </c>
      <c r="P80" s="9">
        <v>4.0251229999999998</v>
      </c>
      <c r="Q80" s="9">
        <v>2.3372190000000002</v>
      </c>
      <c r="R80" s="9">
        <v>1.7221847845666152</v>
      </c>
      <c r="S80" s="17">
        <v>6248782</v>
      </c>
      <c r="T80" s="6">
        <v>42718</v>
      </c>
      <c r="U80" s="7">
        <v>0.65694444444444444</v>
      </c>
      <c r="V80">
        <v>342</v>
      </c>
      <c r="W80">
        <v>-1013</v>
      </c>
      <c r="X80">
        <v>3</v>
      </c>
      <c r="Y80">
        <v>-10</v>
      </c>
    </row>
    <row r="81" spans="1:25" x14ac:dyDescent="0.2">
      <c r="A81" t="s">
        <v>837</v>
      </c>
      <c r="B81" t="s">
        <v>836</v>
      </c>
      <c r="G81" s="9">
        <v>2.9462335333144862</v>
      </c>
      <c r="H81" s="9">
        <v>0.375</v>
      </c>
      <c r="I81" s="9">
        <v>0.66860404192429024</v>
      </c>
      <c r="J81" s="9">
        <v>0.252</v>
      </c>
      <c r="K81" s="9">
        <f>I81-G81*0.52</f>
        <v>-0.86343739539924269</v>
      </c>
      <c r="M81" s="17">
        <v>1.5665707863239881E-3</v>
      </c>
      <c r="N81" s="9">
        <v>0.10634684189144566</v>
      </c>
      <c r="O81" s="9">
        <v>3.9348331499834896E-2</v>
      </c>
      <c r="P81" s="9">
        <v>3.961535</v>
      </c>
      <c r="Q81" s="9">
        <v>2.3198125000000003</v>
      </c>
      <c r="R81" s="9">
        <v>1.7076962038957888</v>
      </c>
      <c r="S81" s="17">
        <v>6206025</v>
      </c>
      <c r="T81" s="6">
        <v>42718</v>
      </c>
      <c r="U81" s="7">
        <v>0.66180555555555554</v>
      </c>
      <c r="V81">
        <v>360</v>
      </c>
      <c r="W81">
        <v>-1008</v>
      </c>
      <c r="X81">
        <v>3</v>
      </c>
      <c r="Y81">
        <v>-10</v>
      </c>
    </row>
    <row r="82" spans="1:25" x14ac:dyDescent="0.2">
      <c r="A82" t="s">
        <v>838</v>
      </c>
      <c r="B82" t="s">
        <v>836</v>
      </c>
      <c r="G82" s="9">
        <v>2.8716538171227746</v>
      </c>
      <c r="H82" s="9">
        <v>0.32700000000000001</v>
      </c>
      <c r="I82" s="9">
        <v>0.5494507373960944</v>
      </c>
      <c r="J82" s="9">
        <v>0.25900000000000001</v>
      </c>
      <c r="K82" s="9">
        <f>I82-G82*0.52</f>
        <v>-0.94380924750774842</v>
      </c>
      <c r="M82" s="17">
        <v>1.5550201440489061E-3</v>
      </c>
      <c r="N82" s="9">
        <v>0.10556272518347666</v>
      </c>
      <c r="O82" s="9">
        <v>3.9058208317886367E-2</v>
      </c>
      <c r="P82" s="9">
        <v>3.9828139999999999</v>
      </c>
      <c r="Q82" s="9">
        <v>2.3097595000000002</v>
      </c>
      <c r="R82" s="9">
        <v>1.7243414303523807</v>
      </c>
      <c r="S82" s="17">
        <v>6193356</v>
      </c>
      <c r="T82" s="6">
        <v>42718</v>
      </c>
      <c r="U82" s="7">
        <v>0.66597222222222219</v>
      </c>
      <c r="V82">
        <v>376</v>
      </c>
      <c r="W82">
        <v>-1001</v>
      </c>
      <c r="X82">
        <v>3</v>
      </c>
      <c r="Y82">
        <v>-11</v>
      </c>
    </row>
    <row r="83" spans="1:25" x14ac:dyDescent="0.2">
      <c r="A83" t="s">
        <v>839</v>
      </c>
      <c r="B83" t="s">
        <v>836</v>
      </c>
      <c r="G83" s="9">
        <v>2.7271166952023993</v>
      </c>
      <c r="H83" s="9">
        <v>0.27600000000000002</v>
      </c>
      <c r="I83" s="9">
        <v>0.60343097001778634</v>
      </c>
      <c r="J83" s="9">
        <v>0.182</v>
      </c>
      <c r="K83" s="9">
        <f>I83-G83*0.52</f>
        <v>-0.81466971148746137</v>
      </c>
      <c r="M83" s="17">
        <v>1.5305307831943286E-3</v>
      </c>
      <c r="N83" s="9">
        <v>0.10390026204452361</v>
      </c>
      <c r="O83" s="9">
        <v>3.8443096956473737E-2</v>
      </c>
      <c r="P83" s="9">
        <v>4.1955359999999997</v>
      </c>
      <c r="Q83" s="9">
        <v>2.3891255</v>
      </c>
      <c r="R83" s="9">
        <v>1.7560969484441062</v>
      </c>
      <c r="S83" s="17">
        <v>6421397</v>
      </c>
      <c r="T83" s="6">
        <v>42718</v>
      </c>
      <c r="U83" s="7">
        <v>0.67083333333333339</v>
      </c>
      <c r="V83">
        <v>393</v>
      </c>
      <c r="W83">
        <v>-996</v>
      </c>
      <c r="X83">
        <v>3</v>
      </c>
      <c r="Y83">
        <v>-11</v>
      </c>
    </row>
    <row r="84" spans="1:25" s="26" customFormat="1" x14ac:dyDescent="0.2">
      <c r="B84" s="25" t="s">
        <v>896</v>
      </c>
      <c r="C84" s="31">
        <v>3.85</v>
      </c>
      <c r="D84" s="18">
        <f>((1+G84/1000)/(1+C84/1000)-1)*1000</f>
        <v>-1.0279990710801989</v>
      </c>
      <c r="E84" s="19"/>
      <c r="F84" s="19"/>
      <c r="G84" s="18">
        <f>AVERAGE(G80:G83,G85:G88)</f>
        <v>2.8180431324960975</v>
      </c>
      <c r="H84" s="18">
        <f>STDEV(G80:G83,G85:G88)*2</f>
        <v>0.24690100108587867</v>
      </c>
      <c r="I84" s="18">
        <f t="shared" ref="I84" si="80">AVERAGE(I80:I83,I85:I88)</f>
        <v>0.51948001191631454</v>
      </c>
      <c r="J84" s="18">
        <f t="shared" ref="J84" si="81">STDEV(I80:I83,I85:I88)*2</f>
        <v>0.26137249028667864</v>
      </c>
      <c r="K84" s="18">
        <f t="shared" ref="K84" si="82">AVERAGE(K80:K83,K85:K88)</f>
        <v>-0.94590241698165611</v>
      </c>
      <c r="L84" s="18">
        <f t="shared" ref="L84" si="83">STDEV(K80:K83,K85:K88)*2</f>
        <v>0.17930529509817786</v>
      </c>
      <c r="M84" s="27">
        <f>AVERAGE(M80:M83,M85:M88)</f>
        <v>1.5421515627161097E-3</v>
      </c>
      <c r="N84" s="18">
        <f t="shared" ref="N84" si="84">AVERAGE(N80:N83,N85:N88)</f>
        <v>0.10468914002772546</v>
      </c>
      <c r="O84" s="18">
        <f t="shared" ref="O84" si="85">AVERAGE(O80:O83,O85:O88)</f>
        <v>3.8734981810258418E-2</v>
      </c>
      <c r="P84" s="19"/>
      <c r="Q84" s="19"/>
      <c r="R84" s="18">
        <f t="shared" ref="R84" si="86">AVERAGE(R80:R83,R85:R88)</f>
        <v>1.7425856999084068</v>
      </c>
      <c r="S84" s="28"/>
      <c r="T84" s="29"/>
      <c r="U84" s="30"/>
    </row>
    <row r="85" spans="1:25" x14ac:dyDescent="0.2">
      <c r="A85" t="s">
        <v>840</v>
      </c>
      <c r="B85" t="s">
        <v>841</v>
      </c>
      <c r="G85" s="9">
        <v>2.6362523860803577</v>
      </c>
      <c r="H85" s="9">
        <v>0.27600000000000002</v>
      </c>
      <c r="I85" s="9">
        <v>0.26817841415575772</v>
      </c>
      <c r="J85" s="9">
        <v>0.32400000000000001</v>
      </c>
      <c r="K85" s="9">
        <f>I85-G85*0.52</f>
        <v>-1.1026728266060284</v>
      </c>
      <c r="M85" s="17">
        <v>1.514458859512649E-3</v>
      </c>
      <c r="N85" s="9">
        <v>0.10280921761704667</v>
      </c>
      <c r="O85" s="9">
        <v>3.8039410518307268E-2</v>
      </c>
      <c r="P85" s="9">
        <v>4.2055530000000001</v>
      </c>
      <c r="Q85" s="9">
        <v>2.38185</v>
      </c>
      <c r="R85" s="9">
        <v>1.7656666036904087</v>
      </c>
      <c r="S85" s="17">
        <v>6369137</v>
      </c>
      <c r="T85" s="6">
        <v>42718</v>
      </c>
      <c r="U85" s="7">
        <v>0.74652777777777779</v>
      </c>
      <c r="V85">
        <v>164</v>
      </c>
      <c r="W85">
        <v>2</v>
      </c>
      <c r="X85">
        <v>-29</v>
      </c>
      <c r="Y85">
        <v>-17</v>
      </c>
    </row>
    <row r="86" spans="1:25" x14ac:dyDescent="0.2">
      <c r="A86" t="s">
        <v>842</v>
      </c>
      <c r="B86" t="s">
        <v>841</v>
      </c>
      <c r="G86" s="9">
        <v>2.6834700359399446</v>
      </c>
      <c r="H86" s="9">
        <v>0.27800000000000002</v>
      </c>
      <c r="I86" s="9">
        <v>0.40918778113621684</v>
      </c>
      <c r="J86" s="9">
        <v>0.26800000000000002</v>
      </c>
      <c r="K86" s="9">
        <f>I86-G86*0.52</f>
        <v>-0.98621663755255451</v>
      </c>
      <c r="M86" s="17">
        <v>1.497239436182659E-3</v>
      </c>
      <c r="N86" s="9">
        <v>0.10164027504112046</v>
      </c>
      <c r="O86" s="9">
        <v>3.760690176521457E-2</v>
      </c>
      <c r="P86" s="9">
        <v>4.1248820000000004</v>
      </c>
      <c r="Q86" s="9">
        <v>2.3649519999999997</v>
      </c>
      <c r="R86" s="9">
        <v>1.7441715518961911</v>
      </c>
      <c r="S86" s="17">
        <v>6175936</v>
      </c>
      <c r="T86" s="6">
        <v>42718</v>
      </c>
      <c r="U86" s="7">
        <v>0.75277777777777777</v>
      </c>
      <c r="V86">
        <v>165</v>
      </c>
      <c r="W86">
        <v>-16</v>
      </c>
      <c r="X86">
        <v>-29</v>
      </c>
      <c r="Y86">
        <v>-19</v>
      </c>
    </row>
    <row r="87" spans="1:25" x14ac:dyDescent="0.2">
      <c r="A87" t="s">
        <v>843</v>
      </c>
      <c r="B87" t="s">
        <v>841</v>
      </c>
      <c r="G87" s="9">
        <v>2.9523555598540727</v>
      </c>
      <c r="H87" s="9">
        <v>0.30299999999999999</v>
      </c>
      <c r="I87" s="9">
        <v>0.63723699704182568</v>
      </c>
      <c r="J87" s="9">
        <v>0.3</v>
      </c>
      <c r="K87" s="9">
        <f>I87-G87*0.52</f>
        <v>-0.89798789408229229</v>
      </c>
      <c r="M87" s="17">
        <v>1.5506009303290855E-3</v>
      </c>
      <c r="N87" s="9">
        <v>0.10526272634087785</v>
      </c>
      <c r="O87" s="9">
        <v>3.8947208746124805E-2</v>
      </c>
      <c r="P87" s="9">
        <v>4.0860810000000001</v>
      </c>
      <c r="Q87" s="9">
        <v>2.331782</v>
      </c>
      <c r="R87" s="9">
        <v>1.7523426289421566</v>
      </c>
      <c r="S87" s="17">
        <v>6335881</v>
      </c>
      <c r="T87" s="6">
        <v>42718</v>
      </c>
      <c r="U87" s="7">
        <v>0.75763888888888886</v>
      </c>
      <c r="V87">
        <v>143</v>
      </c>
      <c r="W87">
        <v>-16</v>
      </c>
      <c r="X87">
        <v>-28</v>
      </c>
      <c r="Y87">
        <v>-19</v>
      </c>
    </row>
    <row r="88" spans="1:25" x14ac:dyDescent="0.2">
      <c r="A88" t="s">
        <v>844</v>
      </c>
      <c r="B88" t="s">
        <v>841</v>
      </c>
      <c r="G88" s="9">
        <v>2.8100056930695132</v>
      </c>
      <c r="H88" s="9">
        <v>0.32200000000000001</v>
      </c>
      <c r="I88" s="9">
        <v>0.50955037696483263</v>
      </c>
      <c r="J88" s="9">
        <v>0.27300000000000002</v>
      </c>
      <c r="K88" s="9">
        <f>I88-G88*0.52</f>
        <v>-0.95165258343131431</v>
      </c>
      <c r="M88" s="17">
        <v>1.570346580952834E-3</v>
      </c>
      <c r="N88" s="9">
        <v>0.10660316215345611</v>
      </c>
      <c r="O88" s="9">
        <v>3.9443169996778757E-2</v>
      </c>
      <c r="P88" s="9">
        <v>4.0780659999999997</v>
      </c>
      <c r="Q88" s="9">
        <v>2.3063564999999997</v>
      </c>
      <c r="R88" s="9">
        <v>1.768185447479607</v>
      </c>
      <c r="S88" s="17">
        <v>6403977</v>
      </c>
      <c r="T88" s="6">
        <v>42718</v>
      </c>
      <c r="U88" s="7">
        <v>0.76388888888888884</v>
      </c>
      <c r="V88">
        <v>143</v>
      </c>
      <c r="W88">
        <v>1</v>
      </c>
      <c r="X88">
        <v>-27</v>
      </c>
      <c r="Y88">
        <v>-18</v>
      </c>
    </row>
    <row r="89" spans="1:25" s="26" customFormat="1" x14ac:dyDescent="0.2">
      <c r="B89" s="25" t="s">
        <v>897</v>
      </c>
      <c r="C89" s="31">
        <v>3.85</v>
      </c>
      <c r="D89" s="18">
        <f>((1+G89/1000)/(1+C89/1000)-1)*1000</f>
        <v>-0.92116520453666695</v>
      </c>
      <c r="E89" s="19"/>
      <c r="F89" s="19"/>
      <c r="G89" s="18">
        <f>AVERAGE(G85:G88,G90:G93)</f>
        <v>2.9252883094256279</v>
      </c>
      <c r="H89" s="18">
        <f>STDEV(G85:G88,G90:G93)*2</f>
        <v>0.43279503563910088</v>
      </c>
      <c r="I89" s="18">
        <f t="shared" ref="I89" si="87">AVERAGE(I85:I88,I90:I93)</f>
        <v>0.49328888686481381</v>
      </c>
      <c r="J89" s="18">
        <f t="shared" ref="J89" si="88">STDEV(I85:I88,I90:I93)*2</f>
        <v>0.28639197510994469</v>
      </c>
      <c r="K89" s="18">
        <f t="shared" ref="K89" si="89">AVERAGE(K85:K88,K90:K93)</f>
        <v>-1.0278610340365126</v>
      </c>
      <c r="L89" s="18">
        <f t="shared" ref="L89" si="90">STDEV(K85:K88,K90:K93)*2</f>
        <v>0.21636739484311832</v>
      </c>
      <c r="M89" s="27">
        <f>AVERAGE(M85:M88,M90:M93)</f>
        <v>1.4974489460938933E-3</v>
      </c>
      <c r="N89" s="18">
        <f t="shared" ref="N89" si="91">AVERAGE(N85:N88,N90:N93)</f>
        <v>0.10165449764606065</v>
      </c>
      <c r="O89" s="18">
        <f t="shared" ref="O89" si="92">AVERAGE(O85:O88,O90:O93)</f>
        <v>3.7612164129042447E-2</v>
      </c>
      <c r="P89" s="19"/>
      <c r="Q89" s="19"/>
      <c r="R89" s="18">
        <f t="shared" ref="R89" si="93">AVERAGE(R85:R88,R90:R93)</f>
        <v>1.7639141128787847</v>
      </c>
      <c r="S89" s="28"/>
      <c r="T89" s="29"/>
      <c r="U89" s="30"/>
    </row>
    <row r="90" spans="1:25" x14ac:dyDescent="0.2">
      <c r="A90" t="s">
        <v>845</v>
      </c>
      <c r="B90" t="s">
        <v>846</v>
      </c>
      <c r="G90" s="9">
        <v>2.9140330456481096</v>
      </c>
      <c r="H90" s="9">
        <v>0.251</v>
      </c>
      <c r="I90" s="9">
        <v>0.3256814569343644</v>
      </c>
      <c r="J90" s="9">
        <v>0.25700000000000001</v>
      </c>
      <c r="K90" s="9">
        <f>I90-G90*0.52</f>
        <v>-1.1896157268026526</v>
      </c>
      <c r="M90" s="17">
        <v>1.442417801042984E-3</v>
      </c>
      <c r="N90" s="9">
        <v>9.7918701898479343E-2</v>
      </c>
      <c r="O90" s="9">
        <v>3.6229919702437358E-2</v>
      </c>
      <c r="P90" s="9">
        <v>4.3036130000000004</v>
      </c>
      <c r="Q90" s="9">
        <v>2.4046935000000005</v>
      </c>
      <c r="R90" s="9">
        <v>1.7896721557237958</v>
      </c>
      <c r="S90" s="17">
        <v>6207608</v>
      </c>
      <c r="T90" s="6">
        <v>42718</v>
      </c>
      <c r="U90" s="7">
        <v>0.83750000000000002</v>
      </c>
      <c r="V90">
        <v>-359</v>
      </c>
      <c r="W90">
        <v>-35</v>
      </c>
      <c r="X90">
        <v>-28</v>
      </c>
      <c r="Y90">
        <v>-19</v>
      </c>
    </row>
    <row r="91" spans="1:25" x14ac:dyDescent="0.2">
      <c r="A91" t="s">
        <v>847</v>
      </c>
      <c r="B91" t="s">
        <v>846</v>
      </c>
      <c r="G91" s="9">
        <v>2.9863785599280988</v>
      </c>
      <c r="H91" s="9">
        <v>0.29699999999999999</v>
      </c>
      <c r="I91" s="9">
        <v>0.64189619954274013</v>
      </c>
      <c r="J91" s="9">
        <v>0.33300000000000002</v>
      </c>
      <c r="K91" s="9">
        <f>I91-G91*0.52</f>
        <v>-0.91102065161987134</v>
      </c>
      <c r="M91" s="17">
        <v>1.4664582078685519E-3</v>
      </c>
      <c r="N91" s="9">
        <v>9.9550687740423888E-2</v>
      </c>
      <c r="O91" s="9">
        <v>3.6833754463956835E-2</v>
      </c>
      <c r="P91" s="9">
        <v>4.4501200000000001</v>
      </c>
      <c r="Q91" s="9">
        <v>2.5251700000000001</v>
      </c>
      <c r="R91" s="9">
        <v>1.7623051121310644</v>
      </c>
      <c r="S91" s="17">
        <v>6525915</v>
      </c>
      <c r="T91" s="6">
        <v>42718</v>
      </c>
      <c r="U91" s="7">
        <v>0.84652777777777777</v>
      </c>
      <c r="V91">
        <v>-376</v>
      </c>
      <c r="W91">
        <v>-16</v>
      </c>
      <c r="X91">
        <v>-26</v>
      </c>
      <c r="Y91">
        <v>-18</v>
      </c>
    </row>
    <row r="92" spans="1:25" x14ac:dyDescent="0.2">
      <c r="A92" t="s">
        <v>848</v>
      </c>
      <c r="B92" t="s">
        <v>846</v>
      </c>
      <c r="G92" s="9">
        <v>3.155674891063831</v>
      </c>
      <c r="H92" s="9">
        <v>0.29299999999999998</v>
      </c>
      <c r="I92" s="9">
        <v>0.59331623467751871</v>
      </c>
      <c r="J92" s="9">
        <v>0.27600000000000002</v>
      </c>
      <c r="K92" s="9">
        <f>I92-G92*0.52</f>
        <v>-1.0476347086756734</v>
      </c>
      <c r="M92" s="17">
        <v>1.4753184304159316E-3</v>
      </c>
      <c r="N92" s="9">
        <v>0.10015216498907106</v>
      </c>
      <c r="O92" s="9">
        <v>3.7056301045956294E-2</v>
      </c>
      <c r="P92" s="9">
        <v>4.4749179999999997</v>
      </c>
      <c r="Q92" s="9">
        <v>2.5388605000000002</v>
      </c>
      <c r="R92" s="9">
        <v>1.7625694676804808</v>
      </c>
      <c r="S92" s="17">
        <v>6601929</v>
      </c>
      <c r="T92" s="6">
        <v>42718</v>
      </c>
      <c r="U92" s="7">
        <v>0.85138888888888886</v>
      </c>
      <c r="V92">
        <v>-402</v>
      </c>
      <c r="W92">
        <v>-13</v>
      </c>
      <c r="X92">
        <v>-26</v>
      </c>
      <c r="Y92">
        <v>-18</v>
      </c>
    </row>
    <row r="93" spans="1:25" x14ac:dyDescent="0.2">
      <c r="A93" t="s">
        <v>849</v>
      </c>
      <c r="B93" t="s">
        <v>846</v>
      </c>
      <c r="G93" s="9">
        <v>3.2641363038210929</v>
      </c>
      <c r="H93" s="9">
        <v>0.26400000000000001</v>
      </c>
      <c r="I93" s="9">
        <v>0.56126363446525429</v>
      </c>
      <c r="J93" s="9">
        <v>0.23200000000000001</v>
      </c>
      <c r="K93" s="9">
        <f>I93-G93*0.52</f>
        <v>-1.1360872435217142</v>
      </c>
      <c r="M93" s="17">
        <v>1.4627513224464521E-3</v>
      </c>
      <c r="N93" s="9">
        <v>9.9299045388009821E-2</v>
      </c>
      <c r="O93" s="9">
        <v>3.6740646793563633E-2</v>
      </c>
      <c r="P93" s="9">
        <v>4.5122809999999998</v>
      </c>
      <c r="Q93" s="9">
        <v>2.5545070000000001</v>
      </c>
      <c r="R93" s="9">
        <v>1.7663999354865731</v>
      </c>
      <c r="S93" s="17">
        <v>6600345</v>
      </c>
      <c r="T93" s="6">
        <v>42718</v>
      </c>
      <c r="U93" s="7">
        <v>0.85763888888888884</v>
      </c>
      <c r="V93">
        <v>-392</v>
      </c>
      <c r="W93">
        <v>-36</v>
      </c>
      <c r="X93">
        <v>-26</v>
      </c>
      <c r="Y93">
        <v>-18</v>
      </c>
    </row>
    <row r="94" spans="1:25" s="26" customFormat="1" x14ac:dyDescent="0.2">
      <c r="B94" s="25" t="s">
        <v>897</v>
      </c>
      <c r="C94" s="31">
        <v>3.85</v>
      </c>
      <c r="D94" s="18">
        <f>((1+G94/1000)/(1+C94/1000)-1)*1000</f>
        <v>-0.72941722792330133</v>
      </c>
      <c r="E94" s="19"/>
      <c r="F94" s="19"/>
      <c r="G94" s="18">
        <f>AVERAGE(G90:G93,G95:G98)</f>
        <v>3.1177745157492351</v>
      </c>
      <c r="H94" s="18">
        <f>STDEV(G90:G93,G95:G98)*2</f>
        <v>0.22830118355662904</v>
      </c>
      <c r="I94" s="18">
        <f t="shared" ref="I94" si="94">AVERAGE(I90:I93,I95:I98)</f>
        <v>0.58782083139072028</v>
      </c>
      <c r="J94" s="18">
        <f t="shared" ref="J94" si="95">STDEV(I90:I93,I95:I98)*2</f>
        <v>0.27169870612089658</v>
      </c>
      <c r="K94" s="18">
        <f t="shared" ref="K94" si="96">AVERAGE(K90:K93,K95:K98)</f>
        <v>-1.0334219167988821</v>
      </c>
      <c r="L94" s="18">
        <f t="shared" ref="L94" si="97">STDEV(K90:K93,K95:K98)*2</f>
        <v>0.22947612741311266</v>
      </c>
      <c r="M94" s="27">
        <f>AVERAGE(M90:M93,M95:M98)</f>
        <v>1.4557511142739522E-3</v>
      </c>
      <c r="N94" s="18">
        <f t="shared" ref="N94" si="98">AVERAGE(N90:N93,N95:N98)</f>
        <v>9.8823835433740875E-2</v>
      </c>
      <c r="O94" s="18">
        <f t="shared" ref="O94" si="99">AVERAGE(O90:O93,O95:O98)</f>
        <v>3.6564819110484127E-2</v>
      </c>
      <c r="P94" s="19"/>
      <c r="Q94" s="19"/>
      <c r="R94" s="18">
        <f t="shared" ref="R94" si="100">AVERAGE(R90:R93,R95:R98)</f>
        <v>1.7689395378413295</v>
      </c>
      <c r="S94" s="28"/>
      <c r="T94" s="29"/>
      <c r="U94" s="30"/>
    </row>
    <row r="95" spans="1:25" x14ac:dyDescent="0.2">
      <c r="A95" t="s">
        <v>850</v>
      </c>
      <c r="B95" t="s">
        <v>846</v>
      </c>
      <c r="G95" s="9">
        <v>3.1021080979398228</v>
      </c>
      <c r="H95" s="9">
        <v>0.308</v>
      </c>
      <c r="I95" s="9">
        <v>0.55103705924859303</v>
      </c>
      <c r="J95" s="9">
        <v>0.25</v>
      </c>
      <c r="K95" s="9">
        <f>I95-G95*0.52</f>
        <v>-1.0620591516801148</v>
      </c>
      <c r="M95" s="17">
        <v>1.4697533328197837E-3</v>
      </c>
      <c r="N95" s="9">
        <v>9.9774377684893945E-2</v>
      </c>
      <c r="O95" s="9">
        <v>3.6916519743410758E-2</v>
      </c>
      <c r="P95" s="9">
        <v>4.2839099999999997</v>
      </c>
      <c r="Q95" s="9">
        <v>2.3788774999999998</v>
      </c>
      <c r="R95" s="9">
        <v>1.800811517196661</v>
      </c>
      <c r="S95" s="17">
        <v>6296291</v>
      </c>
      <c r="T95" s="6">
        <v>42718</v>
      </c>
      <c r="U95" s="7">
        <v>0.93958333333333333</v>
      </c>
      <c r="V95">
        <v>-426</v>
      </c>
      <c r="W95">
        <v>-19</v>
      </c>
      <c r="X95">
        <v>-26</v>
      </c>
      <c r="Y95">
        <v>-18</v>
      </c>
    </row>
    <row r="96" spans="1:25" x14ac:dyDescent="0.2">
      <c r="A96" t="s">
        <v>851</v>
      </c>
      <c r="B96" t="s">
        <v>846</v>
      </c>
      <c r="G96" s="9">
        <v>3.1805469921199401</v>
      </c>
      <c r="H96" s="9">
        <v>0.31900000000000001</v>
      </c>
      <c r="I96" s="9">
        <v>0.81580331135087325</v>
      </c>
      <c r="J96" s="9">
        <v>0.30199999999999999</v>
      </c>
      <c r="K96" s="9">
        <f>I96-G96*0.52</f>
        <v>-0.83808112455149575</v>
      </c>
      <c r="M96" s="17">
        <v>1.446824415927277E-3</v>
      </c>
      <c r="N96" s="9">
        <v>9.8217845467648043E-2</v>
      </c>
      <c r="O96" s="9">
        <v>3.6340602823029776E-2</v>
      </c>
      <c r="P96" s="9">
        <v>4.3408550000000004</v>
      </c>
      <c r="Q96" s="9">
        <v>2.4573434999999999</v>
      </c>
      <c r="R96" s="9">
        <v>1.7664827892396813</v>
      </c>
      <c r="S96" s="17">
        <v>6280455</v>
      </c>
      <c r="T96" s="6">
        <v>42718</v>
      </c>
      <c r="U96" s="7">
        <v>0.94374999999999998</v>
      </c>
      <c r="V96">
        <v>-425</v>
      </c>
      <c r="W96">
        <v>-39</v>
      </c>
      <c r="X96">
        <v>-26</v>
      </c>
      <c r="Y96">
        <v>-18</v>
      </c>
    </row>
    <row r="97" spans="1:25" x14ac:dyDescent="0.2">
      <c r="A97" t="s">
        <v>852</v>
      </c>
      <c r="B97" t="s">
        <v>846</v>
      </c>
      <c r="G97" s="9">
        <v>3.1717761484681</v>
      </c>
      <c r="H97" s="9">
        <v>0.30399999999999999</v>
      </c>
      <c r="I97" s="9">
        <v>0.56963362630794867</v>
      </c>
      <c r="J97" s="9">
        <v>0.26600000000000001</v>
      </c>
      <c r="K97" s="9">
        <f>I97-G97*0.52</f>
        <v>-1.0796899708954633</v>
      </c>
      <c r="M97" s="17">
        <v>1.444392563369853E-3</v>
      </c>
      <c r="N97" s="9">
        <v>9.8052758871060519E-2</v>
      </c>
      <c r="O97" s="9">
        <v>3.6279520782292393E-2</v>
      </c>
      <c r="P97" s="9">
        <v>4.3218500000000004</v>
      </c>
      <c r="Q97" s="9">
        <v>2.4658709999999999</v>
      </c>
      <c r="R97" s="9">
        <v>1.7526667047870714</v>
      </c>
      <c r="S97" s="17">
        <v>6242448</v>
      </c>
      <c r="T97" s="6">
        <v>42718</v>
      </c>
      <c r="U97" s="7">
        <v>0.94861111111111107</v>
      </c>
      <c r="V97">
        <v>-424</v>
      </c>
      <c r="W97">
        <v>-53</v>
      </c>
      <c r="X97">
        <v>-25</v>
      </c>
      <c r="Y97">
        <v>-18</v>
      </c>
    </row>
    <row r="98" spans="1:25" x14ac:dyDescent="0.2">
      <c r="A98" t="s">
        <v>853</v>
      </c>
      <c r="B98" t="s">
        <v>846</v>
      </c>
      <c r="G98" s="9">
        <v>3.1675420870048874</v>
      </c>
      <c r="H98" s="9">
        <v>0.32300000000000001</v>
      </c>
      <c r="I98" s="9">
        <v>0.64393512859846991</v>
      </c>
      <c r="J98" s="9">
        <v>0.19900000000000001</v>
      </c>
      <c r="K98" s="9">
        <f>I98-G98*0.52</f>
        <v>-1.0031867566440718</v>
      </c>
      <c r="M98" s="17">
        <v>1.4380928403007842E-3</v>
      </c>
      <c r="N98" s="9">
        <v>9.7625101430340436E-2</v>
      </c>
      <c r="O98" s="9">
        <v>3.6121287529225964E-2</v>
      </c>
      <c r="P98" s="9">
        <v>4.3055440000000003</v>
      </c>
      <c r="Q98" s="9">
        <v>2.4594554999999998</v>
      </c>
      <c r="R98" s="9">
        <v>1.7506086204853069</v>
      </c>
      <c r="S98" s="17">
        <v>6191772</v>
      </c>
      <c r="T98" s="6">
        <v>42718</v>
      </c>
      <c r="U98" s="7">
        <v>0.95347222222222217</v>
      </c>
      <c r="V98">
        <v>-421</v>
      </c>
      <c r="W98">
        <v>-66</v>
      </c>
      <c r="X98">
        <v>-26</v>
      </c>
      <c r="Y98">
        <v>-18</v>
      </c>
    </row>
    <row r="99" spans="1:25" s="26" customFormat="1" x14ac:dyDescent="0.2">
      <c r="B99" s="25" t="s">
        <v>898</v>
      </c>
      <c r="C99" s="31">
        <v>3.85</v>
      </c>
      <c r="D99" s="18">
        <f>((1+G99/1000)/(1+C99/1000)-1)*1000</f>
        <v>-0.78166293682790933</v>
      </c>
      <c r="E99" s="19"/>
      <c r="F99" s="19"/>
      <c r="G99" s="18">
        <f>AVERAGE(G95:G98,G100:G103)</f>
        <v>3.0653276608653126</v>
      </c>
      <c r="H99" s="18">
        <f>STDEV(G95:G98,G100:G103)*2</f>
        <v>0.24906635314610576</v>
      </c>
      <c r="I99" s="18">
        <f t="shared" ref="I99" si="101">AVERAGE(I95:I98,I100:I103)</f>
        <v>0.62708966728702487</v>
      </c>
      <c r="J99" s="18">
        <f t="shared" ref="J99" si="102">STDEV(I95:I98,I100:I103)*2</f>
        <v>0.1941512496808174</v>
      </c>
      <c r="K99" s="18">
        <f t="shared" ref="K99" si="103">AVERAGE(K95:K98,K100:K103)</f>
        <v>-0.96688071636293771</v>
      </c>
      <c r="L99" s="18">
        <f t="shared" ref="L99" si="104">STDEV(K95:K98,K100:K103)*2</f>
        <v>0.20425326634353608</v>
      </c>
      <c r="M99" s="27">
        <f>AVERAGE(M95:M98,M100:M103)</f>
        <v>1.4330671043032111E-3</v>
      </c>
      <c r="N99" s="18">
        <f t="shared" ref="N99" si="105">AVERAGE(N95:N98,N100:N103)</f>
        <v>9.7283928751654036E-2</v>
      </c>
      <c r="O99" s="18">
        <f t="shared" ref="O99" si="106">AVERAGE(O95:O98,O100:O103)</f>
        <v>3.5995053638111986E-2</v>
      </c>
      <c r="P99" s="19"/>
      <c r="Q99" s="19"/>
      <c r="R99" s="18">
        <f t="shared" ref="R99" si="107">AVERAGE(R95:R98,R100:R103)</f>
        <v>1.7587031248637042</v>
      </c>
      <c r="S99" s="28"/>
      <c r="T99" s="29"/>
      <c r="U99" s="30"/>
    </row>
    <row r="100" spans="1:25" x14ac:dyDescent="0.2">
      <c r="A100" t="s">
        <v>854</v>
      </c>
      <c r="B100" t="s">
        <v>855</v>
      </c>
      <c r="G100" s="9">
        <v>2.9987020990573221</v>
      </c>
      <c r="H100" s="9">
        <v>0.33800000000000002</v>
      </c>
      <c r="I100" s="9">
        <v>0.57866534845825079</v>
      </c>
      <c r="J100" s="9">
        <v>0.30099999999999999</v>
      </c>
      <c r="K100" s="9">
        <f>I100-G100*0.52</f>
        <v>-0.98065974305155679</v>
      </c>
      <c r="M100" s="17">
        <v>1.3974635344680931E-3</v>
      </c>
      <c r="N100" s="9">
        <v>9.4866976230209968E-2</v>
      </c>
      <c r="O100" s="9">
        <v>3.5100781205177685E-2</v>
      </c>
      <c r="P100" s="9">
        <v>4.2970030000000001</v>
      </c>
      <c r="Q100" s="9">
        <v>2.433913</v>
      </c>
      <c r="R100" s="9">
        <v>1.7654710747672575</v>
      </c>
      <c r="S100" s="17">
        <v>6004905</v>
      </c>
      <c r="T100" s="6">
        <v>42719</v>
      </c>
      <c r="U100" s="7">
        <v>4.1666666666666666E-3</v>
      </c>
      <c r="V100">
        <v>285</v>
      </c>
      <c r="W100">
        <v>-377</v>
      </c>
      <c r="X100">
        <v>-20</v>
      </c>
      <c r="Y100">
        <v>-15</v>
      </c>
    </row>
    <row r="101" spans="1:25" x14ac:dyDescent="0.2">
      <c r="A101" t="s">
        <v>856</v>
      </c>
      <c r="B101" t="s">
        <v>855</v>
      </c>
      <c r="G101" s="9">
        <v>2.8753843522003653</v>
      </c>
      <c r="H101" s="9">
        <v>0.29199999999999998</v>
      </c>
      <c r="I101" s="9">
        <v>0.52505660174980462</v>
      </c>
      <c r="J101" s="9">
        <v>0.247</v>
      </c>
      <c r="K101" s="9">
        <f>I101-G101*0.52</f>
        <v>-0.97014326139438545</v>
      </c>
      <c r="M101" s="17">
        <v>1.3992762058541897E-3</v>
      </c>
      <c r="N101" s="9">
        <v>9.4990029640232176E-2</v>
      </c>
      <c r="O101" s="9">
        <v>3.5146310966885905E-2</v>
      </c>
      <c r="P101" s="9">
        <v>4.2608800000000002</v>
      </c>
      <c r="Q101" s="9">
        <v>2.4362599999999999</v>
      </c>
      <c r="R101" s="9">
        <v>1.7489430520551996</v>
      </c>
      <c r="S101" s="17">
        <v>5962148</v>
      </c>
      <c r="T101" s="6">
        <v>42719</v>
      </c>
      <c r="U101" s="7">
        <v>9.0277777777777787E-3</v>
      </c>
      <c r="V101">
        <v>308</v>
      </c>
      <c r="W101">
        <v>-376</v>
      </c>
      <c r="X101">
        <v>-20</v>
      </c>
      <c r="Y101">
        <v>-16</v>
      </c>
    </row>
    <row r="102" spans="1:25" x14ac:dyDescent="0.2">
      <c r="A102" t="s">
        <v>857</v>
      </c>
      <c r="B102" t="s">
        <v>855</v>
      </c>
      <c r="G102" s="9">
        <v>3.1277731858248616</v>
      </c>
      <c r="H102" s="9">
        <v>0.26400000000000001</v>
      </c>
      <c r="I102" s="9">
        <v>0.61552675751278108</v>
      </c>
      <c r="J102" s="9">
        <v>0.24099999999999999</v>
      </c>
      <c r="K102" s="9">
        <f>I102-G102*0.52</f>
        <v>-1.0109152991161472</v>
      </c>
      <c r="M102" s="17">
        <v>1.422826454728336E-3</v>
      </c>
      <c r="N102" s="9">
        <v>9.6588741052054158E-2</v>
      </c>
      <c r="O102" s="9">
        <v>3.5737834189260041E-2</v>
      </c>
      <c r="P102" s="9">
        <v>4.2382140000000001</v>
      </c>
      <c r="Q102" s="9">
        <v>2.429532</v>
      </c>
      <c r="R102" s="9">
        <v>1.7444569571423634</v>
      </c>
      <c r="S102" s="17">
        <v>6030243</v>
      </c>
      <c r="T102" s="6">
        <v>42719</v>
      </c>
      <c r="U102" s="7">
        <v>1.3194444444444444E-2</v>
      </c>
      <c r="V102">
        <v>290</v>
      </c>
      <c r="W102">
        <v>-393</v>
      </c>
      <c r="X102">
        <v>-20</v>
      </c>
      <c r="Y102">
        <v>-16</v>
      </c>
    </row>
    <row r="103" spans="1:25" x14ac:dyDescent="0.2">
      <c r="A103" t="s">
        <v>858</v>
      </c>
      <c r="B103" t="s">
        <v>855</v>
      </c>
      <c r="G103" s="9">
        <v>2.8987883243072017</v>
      </c>
      <c r="H103" s="9">
        <v>0.28399999999999997</v>
      </c>
      <c r="I103" s="9">
        <v>0.71705950506947758</v>
      </c>
      <c r="J103" s="9">
        <v>0.25600000000000001</v>
      </c>
      <c r="K103" s="9">
        <f>I103-G103*0.52</f>
        <v>-0.79031042357026726</v>
      </c>
      <c r="M103" s="17">
        <v>1.4459074869573741E-3</v>
      </c>
      <c r="N103" s="9">
        <v>9.8155599636792989E-2</v>
      </c>
      <c r="O103" s="9">
        <v>3.6317571865613407E-2</v>
      </c>
      <c r="P103" s="9">
        <v>4.2242259999999998</v>
      </c>
      <c r="Q103" s="9">
        <v>2.4274589999999998</v>
      </c>
      <c r="R103" s="9">
        <v>1.7401842832360919</v>
      </c>
      <c r="S103" s="17">
        <v>6107840</v>
      </c>
      <c r="T103" s="6">
        <v>42719</v>
      </c>
      <c r="U103" s="7">
        <v>1.8055555555555557E-2</v>
      </c>
      <c r="V103">
        <v>309</v>
      </c>
      <c r="W103">
        <v>-392</v>
      </c>
      <c r="X103">
        <v>-19</v>
      </c>
      <c r="Y103">
        <v>-16</v>
      </c>
    </row>
    <row r="104" spans="1:25" s="26" customFormat="1" x14ac:dyDescent="0.2">
      <c r="B104" s="25" t="s">
        <v>899</v>
      </c>
      <c r="C104" s="31">
        <v>3.85</v>
      </c>
      <c r="D104" s="18">
        <f>((1+G104/1000)/(1+C104/1000)-1)*1000</f>
        <v>-0.82115407295468845</v>
      </c>
      <c r="E104" s="19"/>
      <c r="F104" s="19"/>
      <c r="G104" s="18">
        <f>AVERAGE(G100:G103,G105:G108)</f>
        <v>3.0256844838642714</v>
      </c>
      <c r="H104" s="18">
        <f>STDEV(G100:G103,G105:G108)*2</f>
        <v>0.31200225913981572</v>
      </c>
      <c r="I104" s="18">
        <f t="shared" ref="I104" si="108">AVERAGE(I100:I103,I105:I108)</f>
        <v>0.60949421941595383</v>
      </c>
      <c r="J104" s="18">
        <f t="shared" ref="J104" si="109">STDEV(I100:I103,I105:I108)*2</f>
        <v>0.17411345209516993</v>
      </c>
      <c r="K104" s="18">
        <f t="shared" ref="K104" si="110">AVERAGE(K100:K103,K105:K108)</f>
        <v>-0.96386171219346706</v>
      </c>
      <c r="L104" s="18">
        <f t="shared" ref="L104" si="111">STDEV(K100:K103,K105:K108)*2</f>
        <v>0.21783261335350915</v>
      </c>
      <c r="M104" s="27">
        <f>AVERAGE(M100:M103,M105:M108)</f>
        <v>1.4187423268349248E-3</v>
      </c>
      <c r="N104" s="18">
        <f t="shared" ref="N104" si="112">AVERAGE(N100:N103,N105:N108)</f>
        <v>9.6311489550151536E-2</v>
      </c>
      <c r="O104" s="18">
        <f t="shared" ref="O104" si="113">AVERAGE(O100:O103,O105:O108)</f>
        <v>3.5635251133556069E-2</v>
      </c>
      <c r="P104" s="19"/>
      <c r="Q104" s="19"/>
      <c r="R104" s="18">
        <f t="shared" ref="R104" si="114">AVERAGE(R100:R103,R105:R108)</f>
        <v>1.7498040886399786</v>
      </c>
      <c r="S104" s="28"/>
      <c r="T104" s="29"/>
      <c r="U104" s="30"/>
    </row>
    <row r="105" spans="1:25" x14ac:dyDescent="0.2">
      <c r="A105" t="s">
        <v>859</v>
      </c>
      <c r="B105" t="s">
        <v>855</v>
      </c>
      <c r="G105" s="9">
        <v>3.298648425347622</v>
      </c>
      <c r="H105" s="9">
        <v>0.29399999999999998</v>
      </c>
      <c r="I105" s="9">
        <v>0.54371295038262146</v>
      </c>
      <c r="J105" s="9">
        <v>0.22700000000000001</v>
      </c>
      <c r="K105" s="9">
        <f>I105-G105*0.52</f>
        <v>-1.1715842307981421</v>
      </c>
      <c r="M105" s="17">
        <v>1.4223462569500978E-3</v>
      </c>
      <c r="N105" s="9">
        <v>9.6556142769458328E-2</v>
      </c>
      <c r="O105" s="9">
        <v>3.5725772824699582E-2</v>
      </c>
      <c r="P105" s="9">
        <v>4.328716</v>
      </c>
      <c r="Q105" s="9">
        <v>2.4828860000000001</v>
      </c>
      <c r="R105" s="9">
        <v>1.7434211639197288</v>
      </c>
      <c r="S105" s="17">
        <v>6156933</v>
      </c>
      <c r="T105" s="6">
        <v>42719</v>
      </c>
      <c r="U105" s="7">
        <v>0.11458333333333333</v>
      </c>
      <c r="V105">
        <v>295</v>
      </c>
      <c r="W105">
        <v>-413</v>
      </c>
      <c r="X105">
        <v>-18</v>
      </c>
      <c r="Y105">
        <v>-20</v>
      </c>
    </row>
    <row r="106" spans="1:25" x14ac:dyDescent="0.2">
      <c r="A106" t="s">
        <v>860</v>
      </c>
      <c r="B106" t="s">
        <v>855</v>
      </c>
      <c r="G106" s="9">
        <v>2.9795742645720065</v>
      </c>
      <c r="H106" s="9">
        <v>0.29499999999999998</v>
      </c>
      <c r="I106" s="9">
        <v>0.63497097266893687</v>
      </c>
      <c r="J106" s="9">
        <v>0.221</v>
      </c>
      <c r="K106" s="9">
        <f>I106-G106*0.52</f>
        <v>-0.91440764490850646</v>
      </c>
      <c r="M106" s="17">
        <v>1.4211404205193897E-3</v>
      </c>
      <c r="N106" s="9">
        <v>9.6474284421681808E-2</v>
      </c>
      <c r="O106" s="9">
        <v>3.569548523602227E-2</v>
      </c>
      <c r="P106" s="9">
        <v>4.3669330000000004</v>
      </c>
      <c r="Q106" s="9">
        <v>2.4937995000000002</v>
      </c>
      <c r="R106" s="9">
        <v>1.7511163186936241</v>
      </c>
      <c r="S106" s="17">
        <v>6206025</v>
      </c>
      <c r="T106" s="6">
        <v>42719</v>
      </c>
      <c r="U106" s="7">
        <v>0.11944444444444445</v>
      </c>
      <c r="V106">
        <v>316</v>
      </c>
      <c r="W106">
        <v>-405</v>
      </c>
      <c r="X106">
        <v>-19</v>
      </c>
      <c r="Y106">
        <v>-20</v>
      </c>
    </row>
    <row r="107" spans="1:25" x14ac:dyDescent="0.2">
      <c r="A107" t="s">
        <v>861</v>
      </c>
      <c r="B107" t="s">
        <v>855</v>
      </c>
      <c r="G107" s="9">
        <v>2.8657060944991088</v>
      </c>
      <c r="H107" s="9">
        <v>0.25800000000000001</v>
      </c>
      <c r="I107" s="9">
        <v>0.51320296052030834</v>
      </c>
      <c r="J107" s="9">
        <v>0.218</v>
      </c>
      <c r="K107" s="9">
        <f>I107-G107*0.52</f>
        <v>-0.97696420861922828</v>
      </c>
      <c r="M107" s="17">
        <v>1.412344629161841E-3</v>
      </c>
      <c r="N107" s="9">
        <v>9.5877181091926542E-2</v>
      </c>
      <c r="O107" s="9">
        <v>3.5474557004012822E-2</v>
      </c>
      <c r="P107" s="9">
        <v>4.3862800000000002</v>
      </c>
      <c r="Q107" s="9">
        <v>2.4933294999999998</v>
      </c>
      <c r="R107" s="9">
        <v>1.7592059132176476</v>
      </c>
      <c r="S107" s="17">
        <v>6194939</v>
      </c>
      <c r="T107" s="6">
        <v>42719</v>
      </c>
      <c r="U107" s="7">
        <v>0.12430555555555556</v>
      </c>
      <c r="V107">
        <v>333</v>
      </c>
      <c r="W107">
        <v>-396</v>
      </c>
      <c r="X107">
        <v>-22</v>
      </c>
      <c r="Y107">
        <v>-20</v>
      </c>
    </row>
    <row r="108" spans="1:25" x14ac:dyDescent="0.2">
      <c r="A108" t="s">
        <v>862</v>
      </c>
      <c r="B108" t="s">
        <v>855</v>
      </c>
      <c r="G108" s="9">
        <v>3.1608991251056788</v>
      </c>
      <c r="H108" s="9">
        <v>0.28000000000000003</v>
      </c>
      <c r="I108" s="9">
        <v>0.74775865896545035</v>
      </c>
      <c r="J108" s="9">
        <v>0.22800000000000001</v>
      </c>
      <c r="K108" s="9">
        <f>I108-G108*0.52</f>
        <v>-0.89590888608950259</v>
      </c>
      <c r="M108" s="17">
        <v>1.4286336260400769E-3</v>
      </c>
      <c r="N108" s="9">
        <v>9.6982961558856384E-2</v>
      </c>
      <c r="O108" s="9">
        <v>3.5883695776776858E-2</v>
      </c>
      <c r="P108" s="9">
        <v>4.3639809999999999</v>
      </c>
      <c r="Q108" s="9">
        <v>2.4999405000000001</v>
      </c>
      <c r="R108" s="9">
        <v>1.7456339460879167</v>
      </c>
      <c r="S108" s="17">
        <v>6234530</v>
      </c>
      <c r="T108" s="6">
        <v>42719</v>
      </c>
      <c r="U108" s="7">
        <v>0.12916666666666668</v>
      </c>
      <c r="V108">
        <v>305</v>
      </c>
      <c r="W108">
        <v>-423</v>
      </c>
      <c r="X108">
        <v>-23</v>
      </c>
      <c r="Y108">
        <v>-22</v>
      </c>
    </row>
    <row r="109" spans="1:25" s="26" customFormat="1" x14ac:dyDescent="0.2">
      <c r="B109" s="25" t="s">
        <v>900</v>
      </c>
      <c r="C109" s="31">
        <v>3.85</v>
      </c>
      <c r="D109" s="18">
        <f>((1+G109/1000)/(1+C109/1000)-1)*1000</f>
        <v>-0.83311264840524313</v>
      </c>
      <c r="E109" s="19"/>
      <c r="F109" s="19"/>
      <c r="G109" s="18">
        <f>AVERAGE(G105:G108,G110:G113)</f>
        <v>3.0136798678983645</v>
      </c>
      <c r="H109" s="18">
        <f>STDEV(G105:G108,G110:G113)*2</f>
        <v>0.39199814944924721</v>
      </c>
      <c r="I109" s="18">
        <f t="shared" ref="I109" si="115">AVERAGE(I105:I108,I110:I113)</f>
        <v>0.56859366511013709</v>
      </c>
      <c r="J109" s="18">
        <f t="shared" ref="J109" si="116">STDEV(I105:I108,I110:I113)*2</f>
        <v>0.21865365595143668</v>
      </c>
      <c r="K109" s="18">
        <f t="shared" ref="K109" si="117">AVERAGE(K105:K108,K110:K113)</f>
        <v>-0.9985198661970125</v>
      </c>
      <c r="L109" s="18">
        <f t="shared" ref="L109" si="118">STDEV(K105:K108,K110:K113)*2</f>
        <v>0.17675157965149557</v>
      </c>
      <c r="M109" s="27">
        <f>AVERAGE(M105:M108,M110:M113)</f>
        <v>1.4386171343668773E-3</v>
      </c>
      <c r="N109" s="18">
        <f t="shared" ref="N109" si="119">AVERAGE(N105:N108,N110:N113)</f>
        <v>9.76606931946183E-2</v>
      </c>
      <c r="O109" s="18">
        <f t="shared" ref="O109" si="120">AVERAGE(O105:O108,O110:O113)</f>
        <v>3.6134456482008769E-2</v>
      </c>
      <c r="P109" s="19"/>
      <c r="Q109" s="19"/>
      <c r="R109" s="18">
        <f t="shared" ref="R109" si="121">AVERAGE(R105:R108,R110:R113)</f>
        <v>1.7436345236293893</v>
      </c>
      <c r="S109" s="28"/>
      <c r="T109" s="29"/>
      <c r="U109" s="30"/>
    </row>
    <row r="110" spans="1:25" x14ac:dyDescent="0.2">
      <c r="A110" t="s">
        <v>863</v>
      </c>
      <c r="B110" t="s">
        <v>864</v>
      </c>
      <c r="G110" s="9">
        <v>3.2143345122696538</v>
      </c>
      <c r="H110" s="9">
        <v>0.311</v>
      </c>
      <c r="I110" s="9">
        <v>0.67593202374144923</v>
      </c>
      <c r="J110" s="9">
        <v>0.30199999999999999</v>
      </c>
      <c r="K110" s="9">
        <f>I110-G110*0.52</f>
        <v>-0.99552192263877082</v>
      </c>
      <c r="M110" s="17">
        <v>1.4299425428317496E-3</v>
      </c>
      <c r="N110" s="9">
        <v>9.7071817529048282E-2</v>
      </c>
      <c r="O110" s="9">
        <v>3.5916572485747866E-2</v>
      </c>
      <c r="P110" s="9">
        <v>4.2891079999999997</v>
      </c>
      <c r="Q110" s="9">
        <v>2.4853895000000001</v>
      </c>
      <c r="R110" s="9">
        <v>1.7257287036901054</v>
      </c>
      <c r="S110" s="17">
        <v>6133178</v>
      </c>
      <c r="T110" s="6">
        <v>42719</v>
      </c>
      <c r="U110" s="7">
        <v>0.20902777777777778</v>
      </c>
      <c r="V110">
        <v>770</v>
      </c>
      <c r="W110">
        <v>293</v>
      </c>
      <c r="X110">
        <v>0</v>
      </c>
      <c r="Y110">
        <v>-6</v>
      </c>
    </row>
    <row r="111" spans="1:25" x14ac:dyDescent="0.2">
      <c r="A111" t="s">
        <v>865</v>
      </c>
      <c r="B111" t="s">
        <v>864</v>
      </c>
      <c r="G111" s="9">
        <v>2.945068723369078</v>
      </c>
      <c r="H111" s="9">
        <v>0.308</v>
      </c>
      <c r="I111" s="9">
        <v>0.54636749948879659</v>
      </c>
      <c r="J111" s="9">
        <v>0.22800000000000001</v>
      </c>
      <c r="K111" s="9">
        <f>I111-G111*0.52</f>
        <v>-0.98506823666312404</v>
      </c>
      <c r="M111" s="17">
        <v>1.4718568531758383E-3</v>
      </c>
      <c r="N111" s="9">
        <v>9.9917175411414594E-2</v>
      </c>
      <c r="O111" s="9">
        <v>3.6969354902223396E-2</v>
      </c>
      <c r="P111" s="9">
        <v>4.2993059999999996</v>
      </c>
      <c r="Q111" s="9">
        <v>2.4770965</v>
      </c>
      <c r="R111" s="9">
        <v>1.7356231378147762</v>
      </c>
      <c r="S111" s="17">
        <v>6327963</v>
      </c>
      <c r="T111" s="6">
        <v>42719</v>
      </c>
      <c r="U111" s="7">
        <v>0.21388888888888891</v>
      </c>
      <c r="V111">
        <v>790</v>
      </c>
      <c r="W111">
        <v>309</v>
      </c>
      <c r="X111">
        <v>0</v>
      </c>
      <c r="Y111">
        <v>-7</v>
      </c>
    </row>
    <row r="112" spans="1:25" x14ac:dyDescent="0.2">
      <c r="A112" t="s">
        <v>866</v>
      </c>
      <c r="B112" t="s">
        <v>864</v>
      </c>
      <c r="G112" s="9">
        <v>2.7108460903417395</v>
      </c>
      <c r="H112" s="9">
        <v>0.29299999999999998</v>
      </c>
      <c r="I112" s="9">
        <v>0.43592224511982891</v>
      </c>
      <c r="J112" s="9">
        <v>0.26800000000000002</v>
      </c>
      <c r="K112" s="9">
        <f>I112-G112*0.52</f>
        <v>-0.97371772185787575</v>
      </c>
      <c r="M112" s="17">
        <v>1.4545684451421749E-3</v>
      </c>
      <c r="N112" s="9">
        <v>9.874354980077428E-2</v>
      </c>
      <c r="O112" s="9">
        <v>3.6535113426286486E-2</v>
      </c>
      <c r="P112" s="9">
        <v>4.3416959999999998</v>
      </c>
      <c r="Q112" s="9">
        <v>2.4740849999999996</v>
      </c>
      <c r="R112" s="9">
        <v>1.7548693759511094</v>
      </c>
      <c r="S112" s="17">
        <v>6315294</v>
      </c>
      <c r="T112" s="6">
        <v>42719</v>
      </c>
      <c r="U112" s="7">
        <v>0.21875</v>
      </c>
      <c r="V112">
        <v>806</v>
      </c>
      <c r="W112">
        <v>325</v>
      </c>
      <c r="X112">
        <v>-1</v>
      </c>
      <c r="Y112">
        <v>-7</v>
      </c>
    </row>
    <row r="113" spans="1:25" x14ac:dyDescent="0.2">
      <c r="A113" t="s">
        <v>867</v>
      </c>
      <c r="B113" t="s">
        <v>864</v>
      </c>
      <c r="G113" s="9">
        <v>2.9343617076820299</v>
      </c>
      <c r="H113" s="9">
        <v>0.29599999999999999</v>
      </c>
      <c r="I113" s="9">
        <v>0.45088200999370542</v>
      </c>
      <c r="J113" s="9">
        <v>0.28000000000000003</v>
      </c>
      <c r="K113" s="9">
        <f>I113-G113*0.52</f>
        <v>-1.0749860780009501</v>
      </c>
      <c r="M113" s="17">
        <v>1.4681043011138505E-3</v>
      </c>
      <c r="N113" s="9">
        <v>9.9662432973786214E-2</v>
      </c>
      <c r="O113" s="9">
        <v>3.6875100200300902E-2</v>
      </c>
      <c r="P113" s="9">
        <v>4.2919580000000002</v>
      </c>
      <c r="Q113" s="9">
        <v>2.4759234999999999</v>
      </c>
      <c r="R113" s="9">
        <v>1.7334776296602057</v>
      </c>
      <c r="S113" s="17">
        <v>6301042</v>
      </c>
      <c r="T113" s="6">
        <v>42719</v>
      </c>
      <c r="U113" s="7">
        <v>0.22291666666666665</v>
      </c>
      <c r="V113">
        <v>779</v>
      </c>
      <c r="W113">
        <v>328</v>
      </c>
      <c r="X113">
        <v>0</v>
      </c>
      <c r="Y113">
        <v>-7</v>
      </c>
    </row>
    <row r="114" spans="1:25" s="26" customFormat="1" x14ac:dyDescent="0.2">
      <c r="B114" s="25" t="s">
        <v>901</v>
      </c>
      <c r="C114" s="31">
        <v>3.85</v>
      </c>
      <c r="D114" s="18">
        <f>((1+G114/1000)/(1+C114/1000)-1)*1000</f>
        <v>-0.8982165310957857</v>
      </c>
      <c r="E114" s="19"/>
      <c r="F114" s="19"/>
      <c r="G114" s="18">
        <f>AVERAGE(G110:G113,G115:G118)</f>
        <v>2.9483253352594483</v>
      </c>
      <c r="H114" s="18">
        <f>STDEV(G110:G113,G115:G118)*2</f>
        <v>0.27287796297728928</v>
      </c>
      <c r="I114" s="18">
        <f t="shared" ref="I114" si="122">AVERAGE(I110:I113,I115:I118)</f>
        <v>0.49918117184570321</v>
      </c>
      <c r="J114" s="18">
        <f t="shared" ref="J114" si="123">STDEV(I110:I113,I115:I118)*2</f>
        <v>0.29672207183830018</v>
      </c>
      <c r="K114" s="18">
        <f t="shared" ref="K114" si="124">AVERAGE(K110:K113,K115:K118)</f>
        <v>-1.0339480024892103</v>
      </c>
      <c r="L114" s="18">
        <f t="shared" ref="L114" si="125">STDEV(K110:K113,K115:K118)*2</f>
        <v>0.25380008369628559</v>
      </c>
      <c r="M114" s="27">
        <f>AVERAGE(M110:M113,M115:M118)</f>
        <v>1.4687847064683631E-3</v>
      </c>
      <c r="N114" s="18">
        <f t="shared" ref="N114" si="126">AVERAGE(N110:N113,N115:N118)</f>
        <v>9.9708622371220468E-2</v>
      </c>
      <c r="O114" s="18">
        <f t="shared" ref="O114" si="127">AVERAGE(O110:O113,O115:O118)</f>
        <v>3.6892190277351571E-2</v>
      </c>
      <c r="P114" s="19"/>
      <c r="Q114" s="19"/>
      <c r="R114" s="18">
        <f t="shared" ref="R114" si="128">AVERAGE(R110:R113,R115:R118)</f>
        <v>1.7381509494864771</v>
      </c>
      <c r="S114" s="28"/>
      <c r="T114" s="29"/>
      <c r="U114" s="30"/>
    </row>
    <row r="115" spans="1:25" x14ac:dyDescent="0.2">
      <c r="A115" t="s">
        <v>868</v>
      </c>
      <c r="B115" t="s">
        <v>869</v>
      </c>
      <c r="G115" s="9">
        <v>2.9263299997541599</v>
      </c>
      <c r="H115" s="9">
        <v>0.30199999999999999</v>
      </c>
      <c r="I115" s="9">
        <v>0.24226707959094124</v>
      </c>
      <c r="J115" s="9">
        <v>0.31900000000000001</v>
      </c>
      <c r="K115" s="9">
        <f>I115-G115*0.52</f>
        <v>-1.279424520281222</v>
      </c>
      <c r="M115" s="17">
        <v>1.4735340491381862E-3</v>
      </c>
      <c r="N115" s="9">
        <v>0.1000310320563782</v>
      </c>
      <c r="O115" s="9">
        <v>3.7011481860859931E-2</v>
      </c>
      <c r="P115" s="9">
        <v>4.241752</v>
      </c>
      <c r="Q115" s="9">
        <v>2.4275764999999998</v>
      </c>
      <c r="R115" s="9">
        <v>1.7473196004327773</v>
      </c>
      <c r="S115" s="17">
        <v>6250366</v>
      </c>
      <c r="T115" s="6">
        <v>42719</v>
      </c>
      <c r="U115" s="7">
        <v>0.34166666666666662</v>
      </c>
      <c r="V115">
        <v>-408</v>
      </c>
      <c r="W115">
        <v>458</v>
      </c>
      <c r="X115">
        <v>-1</v>
      </c>
      <c r="Y115">
        <v>-4</v>
      </c>
    </row>
    <row r="116" spans="1:25" x14ac:dyDescent="0.2">
      <c r="A116" t="s">
        <v>870</v>
      </c>
      <c r="B116" t="s">
        <v>869</v>
      </c>
      <c r="G116" s="9">
        <v>2.9338218005342975</v>
      </c>
      <c r="H116" s="9">
        <v>0.30399999999999999</v>
      </c>
      <c r="I116" s="9">
        <v>0.38160032343948919</v>
      </c>
      <c r="J116" s="9">
        <v>0.20699999999999999</v>
      </c>
      <c r="K116" s="9">
        <f>I116-G116*0.52</f>
        <v>-1.1439870128383456</v>
      </c>
      <c r="M116" s="17">
        <v>1.4766935147419937E-3</v>
      </c>
      <c r="N116" s="9">
        <v>0.10024551275010923</v>
      </c>
      <c r="O116" s="9">
        <v>3.7090839717540416E-2</v>
      </c>
      <c r="P116" s="9">
        <v>4.1994319999999998</v>
      </c>
      <c r="Q116" s="9">
        <v>2.4137684999999998</v>
      </c>
      <c r="R116" s="9">
        <v>1.739782419067943</v>
      </c>
      <c r="S116" s="17">
        <v>6201274</v>
      </c>
      <c r="T116" s="6">
        <v>42719</v>
      </c>
      <c r="U116" s="7">
        <v>0.34861111111111115</v>
      </c>
      <c r="V116">
        <v>-421</v>
      </c>
      <c r="W116">
        <v>439</v>
      </c>
      <c r="X116">
        <v>-2</v>
      </c>
      <c r="Y116">
        <v>-3</v>
      </c>
    </row>
    <row r="117" spans="1:25" x14ac:dyDescent="0.2">
      <c r="A117" t="s">
        <v>871</v>
      </c>
      <c r="B117" t="s">
        <v>869</v>
      </c>
      <c r="G117" s="9">
        <v>2.9298159643994901</v>
      </c>
      <c r="H117" s="9">
        <v>0.29799999999999999</v>
      </c>
      <c r="I117" s="9">
        <v>0.62343473039150943</v>
      </c>
      <c r="J117" s="9">
        <v>0.27600000000000002</v>
      </c>
      <c r="K117" s="9">
        <f>I117-G117*0.52</f>
        <v>-0.90006957109622554</v>
      </c>
      <c r="M117" s="17">
        <v>1.4959701941390717E-3</v>
      </c>
      <c r="N117" s="9">
        <v>0.10155411239586387</v>
      </c>
      <c r="O117" s="9">
        <v>3.757502158646963E-2</v>
      </c>
      <c r="P117" s="9">
        <v>4.1897799999999998</v>
      </c>
      <c r="Q117" s="9">
        <v>2.4107570000000003</v>
      </c>
      <c r="R117" s="9">
        <v>1.7379520208797483</v>
      </c>
      <c r="S117" s="17">
        <v>6267786</v>
      </c>
      <c r="T117" s="6">
        <v>42719</v>
      </c>
      <c r="U117" s="7">
        <v>0.35347222222222219</v>
      </c>
      <c r="V117">
        <v>-432</v>
      </c>
      <c r="W117">
        <v>459</v>
      </c>
      <c r="X117">
        <v>-2</v>
      </c>
      <c r="Y117">
        <v>-4</v>
      </c>
    </row>
    <row r="118" spans="1:25" x14ac:dyDescent="0.2">
      <c r="A118" t="s">
        <v>872</v>
      </c>
      <c r="B118" t="s">
        <v>869</v>
      </c>
      <c r="G118" s="9">
        <v>2.9920238837251398</v>
      </c>
      <c r="H118" s="9">
        <v>0.27500000000000002</v>
      </c>
      <c r="I118" s="9">
        <v>0.63704346299990522</v>
      </c>
      <c r="J118" s="9">
        <v>0.26200000000000001</v>
      </c>
      <c r="K118" s="9">
        <f>I118-G118*0.52</f>
        <v>-0.91880895653716765</v>
      </c>
      <c r="M118" s="17">
        <v>1.4796077514640388E-3</v>
      </c>
      <c r="N118" s="9">
        <v>0.10044334605238907</v>
      </c>
      <c r="O118" s="9">
        <v>3.7164038039383958E-2</v>
      </c>
      <c r="P118" s="9">
        <v>4.1708249999999998</v>
      </c>
      <c r="Q118" s="9">
        <v>2.4102480000000002</v>
      </c>
      <c r="R118" s="9">
        <v>1.7304547083951525</v>
      </c>
      <c r="S118" s="17">
        <v>6171185</v>
      </c>
      <c r="T118" s="6">
        <v>42719</v>
      </c>
      <c r="U118" s="7">
        <v>0.3576388888888889</v>
      </c>
      <c r="V118">
        <v>-440</v>
      </c>
      <c r="W118">
        <v>440</v>
      </c>
      <c r="X118">
        <v>-2</v>
      </c>
      <c r="Y118">
        <v>-4</v>
      </c>
    </row>
    <row r="119" spans="1:25" s="26" customFormat="1" x14ac:dyDescent="0.2">
      <c r="B119" s="25" t="s">
        <v>902</v>
      </c>
      <c r="C119" s="31">
        <v>3.85</v>
      </c>
      <c r="D119" s="18">
        <f>((1+G119/1000)/(1+C119/1000)-1)*1000</f>
        <v>-0.88499573654465813</v>
      </c>
      <c r="E119" s="19"/>
      <c r="F119" s="19"/>
      <c r="G119" s="18">
        <f>AVERAGE(G115:G118,G120:G123)</f>
        <v>2.9615970298695267</v>
      </c>
      <c r="H119" s="18">
        <f>STDEV(G115:G118,G120:G123)*2</f>
        <v>0.25526427903221344</v>
      </c>
      <c r="I119" s="18">
        <f t="shared" ref="I119" si="129">AVERAGE(I115:I118,I120:I123)</f>
        <v>0.41437920381363458</v>
      </c>
      <c r="J119" s="18">
        <f t="shared" ref="J119" si="130">STDEV(I115:I118,I120:I123)*2</f>
        <v>0.30223233251585602</v>
      </c>
      <c r="K119" s="18">
        <f t="shared" ref="K119" si="131">AVERAGE(K115:K118,K120:K123)</f>
        <v>-1.1256512517185198</v>
      </c>
      <c r="L119" s="18">
        <f t="shared" ref="L119" si="132">STDEV(K115:K118,K120:K123)*2</f>
        <v>0.29507142314607848</v>
      </c>
      <c r="M119" s="27">
        <f>AVERAGE(M115:M118,M120:M123)</f>
        <v>1.5217160100589938E-3</v>
      </c>
      <c r="N119" s="18">
        <f t="shared" ref="N119" si="133">AVERAGE(N115:N118,N120:N123)</f>
        <v>0.10330187013455309</v>
      </c>
      <c r="O119" s="18">
        <f t="shared" ref="O119" si="134">AVERAGE(O115:O118,O120:O123)</f>
        <v>3.8221691949784642E-2</v>
      </c>
      <c r="P119" s="19"/>
      <c r="Q119" s="19"/>
      <c r="R119" s="18">
        <f t="shared" ref="R119" si="135">AVERAGE(R115:R118,R120:R123)</f>
        <v>1.7261795627740859</v>
      </c>
      <c r="S119" s="28"/>
      <c r="T119" s="29"/>
      <c r="U119" s="30"/>
    </row>
    <row r="120" spans="1:25" x14ac:dyDescent="0.2">
      <c r="A120" t="s">
        <v>873</v>
      </c>
      <c r="B120" t="s">
        <v>874</v>
      </c>
      <c r="G120" s="9">
        <v>2.7984390283198559</v>
      </c>
      <c r="H120" s="9">
        <v>0.26500000000000001</v>
      </c>
      <c r="I120" s="9">
        <v>0.33174758289922107</v>
      </c>
      <c r="J120" s="9">
        <v>0.26500000000000001</v>
      </c>
      <c r="K120" s="9">
        <f>I120-G120*0.52</f>
        <v>-1.1234407118271039</v>
      </c>
      <c r="M120" s="17">
        <v>1.5176799560823546E-3</v>
      </c>
      <c r="N120" s="9">
        <v>0.10302788213613893</v>
      </c>
      <c r="O120" s="9">
        <v>3.8120316390371403E-2</v>
      </c>
      <c r="P120" s="9">
        <v>4.2206270000000004</v>
      </c>
      <c r="Q120" s="9">
        <v>2.4392719999999999</v>
      </c>
      <c r="R120" s="9">
        <v>1.7302814118310712</v>
      </c>
      <c r="S120" s="17">
        <v>6405561</v>
      </c>
      <c r="T120" s="6">
        <v>42719</v>
      </c>
      <c r="U120" s="7">
        <v>0.43958333333333338</v>
      </c>
      <c r="V120">
        <v>-153</v>
      </c>
      <c r="W120">
        <v>859</v>
      </c>
      <c r="X120">
        <v>-6</v>
      </c>
      <c r="Y120">
        <v>-12</v>
      </c>
    </row>
    <row r="121" spans="1:25" x14ac:dyDescent="0.2">
      <c r="A121" t="s">
        <v>875</v>
      </c>
      <c r="B121" t="s">
        <v>874</v>
      </c>
      <c r="G121" s="9">
        <v>2.8900299423690536</v>
      </c>
      <c r="H121" s="9">
        <v>0.29899999999999999</v>
      </c>
      <c r="I121" s="9">
        <v>0.36662304436619936</v>
      </c>
      <c r="J121" s="9">
        <v>0.25</v>
      </c>
      <c r="K121" s="9">
        <f>I121-G121*0.52</f>
        <v>-1.1361925256657086</v>
      </c>
      <c r="M121" s="17">
        <v>1.5696222113353656E-3</v>
      </c>
      <c r="N121" s="9">
        <v>0.10655398823686553</v>
      </c>
      <c r="O121" s="9">
        <v>3.9424975647640248E-2</v>
      </c>
      <c r="P121" s="9">
        <v>4.2211959999999999</v>
      </c>
      <c r="Q121" s="9">
        <v>2.4672394999999998</v>
      </c>
      <c r="R121" s="9">
        <v>1.7108983542132818</v>
      </c>
      <c r="S121" s="17">
        <v>6625683</v>
      </c>
      <c r="T121" s="6">
        <v>42719</v>
      </c>
      <c r="U121" s="7">
        <v>0.44513888888888892</v>
      </c>
      <c r="V121">
        <v>-168</v>
      </c>
      <c r="W121">
        <v>878</v>
      </c>
      <c r="X121">
        <v>-6</v>
      </c>
      <c r="Y121">
        <v>-13</v>
      </c>
    </row>
    <row r="122" spans="1:25" x14ac:dyDescent="0.2">
      <c r="A122" t="s">
        <v>876</v>
      </c>
      <c r="B122" t="s">
        <v>874</v>
      </c>
      <c r="G122" s="9">
        <v>3.2407715622464912</v>
      </c>
      <c r="H122" s="9">
        <v>0.28699999999999998</v>
      </c>
      <c r="I122" s="9">
        <v>0.4713085423513691</v>
      </c>
      <c r="J122" s="9">
        <v>0.23499999999999999</v>
      </c>
      <c r="K122" s="9">
        <f>I122-G122*0.52</f>
        <v>-1.2138926700168065</v>
      </c>
      <c r="M122" s="17">
        <v>1.5827275370044636E-3</v>
      </c>
      <c r="N122" s="9">
        <v>0.10744364480970248</v>
      </c>
      <c r="O122" s="9">
        <v>3.9754148579589914E-2</v>
      </c>
      <c r="P122" s="9">
        <v>4.138217</v>
      </c>
      <c r="Q122" s="9">
        <v>2.4433009999999999</v>
      </c>
      <c r="R122" s="9">
        <v>1.693699220849171</v>
      </c>
      <c r="S122" s="17">
        <v>6549670</v>
      </c>
      <c r="T122" s="6">
        <v>42719</v>
      </c>
      <c r="U122" s="7">
        <v>0.45069444444444445</v>
      </c>
      <c r="V122">
        <v>-181</v>
      </c>
      <c r="W122">
        <v>863</v>
      </c>
      <c r="X122">
        <v>-6</v>
      </c>
      <c r="Y122">
        <v>-13</v>
      </c>
    </row>
    <row r="123" spans="1:25" x14ac:dyDescent="0.2">
      <c r="A123" t="s">
        <v>877</v>
      </c>
      <c r="B123" t="s">
        <v>874</v>
      </c>
      <c r="G123" s="9">
        <v>2.9815440576077292</v>
      </c>
      <c r="H123" s="9">
        <v>0.251</v>
      </c>
      <c r="I123" s="9">
        <v>0.26100886447044225</v>
      </c>
      <c r="J123" s="9">
        <v>0.26200000000000001</v>
      </c>
      <c r="K123" s="9">
        <f>I123-G123*0.52</f>
        <v>-1.289394045485577</v>
      </c>
      <c r="M123" s="17">
        <v>1.5778928665664759E-3</v>
      </c>
      <c r="N123" s="9">
        <v>0.10711544263897747</v>
      </c>
      <c r="O123" s="9">
        <v>3.9632713776421663E-2</v>
      </c>
      <c r="P123" s="9">
        <v>4.1840159999999997</v>
      </c>
      <c r="Q123" s="9">
        <v>2.4339135000000001</v>
      </c>
      <c r="R123" s="9">
        <v>1.719048766523543</v>
      </c>
      <c r="S123" s="17">
        <v>6601929</v>
      </c>
      <c r="T123" s="6">
        <v>42719</v>
      </c>
      <c r="U123" s="7">
        <v>0.45624999999999999</v>
      </c>
      <c r="V123">
        <v>-165</v>
      </c>
      <c r="W123">
        <v>847</v>
      </c>
      <c r="X123">
        <v>-6</v>
      </c>
      <c r="Y123">
        <v>-14</v>
      </c>
    </row>
  </sheetData>
  <phoneticPr fontId="13" type="noConversion"/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Table_S1_classification</vt:lpstr>
      <vt:lpstr>Table_S2a_fulldata</vt:lpstr>
      <vt:lpstr>Table_S2b_ReferenceStandards</vt:lpstr>
      <vt:lpstr>Table_S1_classification!Print_Area</vt:lpstr>
    </vt:vector>
  </TitlesOfParts>
  <Company>FMNH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PRH</dc:creator>
  <cp:lastModifiedBy>Philipp Heck</cp:lastModifiedBy>
  <dcterms:created xsi:type="dcterms:W3CDTF">2016-12-22T19:06:02Z</dcterms:created>
  <dcterms:modified xsi:type="dcterms:W3CDTF">2024-01-31T13:40:56Z</dcterms:modified>
</cp:coreProperties>
</file>