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21" i="1" l="1"/>
  <c r="I21" i="1"/>
  <c r="H21" i="1"/>
  <c r="G21" i="1"/>
</calcChain>
</file>

<file path=xl/sharedStrings.xml><?xml version="1.0" encoding="utf-8"?>
<sst xmlns="http://schemas.openxmlformats.org/spreadsheetml/2006/main" count="84" uniqueCount="47">
  <si>
    <t>Supplementary Table 2. Whole genome sequencing (WGS) and whole exome sequencing (WES) data statistics</t>
    <phoneticPr fontId="3" type="noConversion"/>
  </si>
  <si>
    <t>Mouse ID</t>
    <phoneticPr fontId="6" type="noConversion"/>
  </si>
  <si>
    <t>Sample ID</t>
    <phoneticPr fontId="6" type="noConversion"/>
  </si>
  <si>
    <t>Sequencing (WGS/WES)</t>
    <phoneticPr fontId="6" type="noConversion"/>
  </si>
  <si>
    <t>Library preparation method</t>
    <phoneticPr fontId="6" type="noConversion"/>
  </si>
  <si>
    <t>Reads number</t>
    <phoneticPr fontId="3" type="noConversion"/>
  </si>
  <si>
    <t>Mapping rate</t>
    <phoneticPr fontId="6" type="noConversion"/>
  </si>
  <si>
    <t>Uniq mapping rate</t>
    <phoneticPr fontId="3" type="noConversion"/>
  </si>
  <si>
    <t>Percentage of sequenced CDS</t>
    <phoneticPr fontId="3" type="noConversion"/>
  </si>
  <si>
    <r>
      <t xml:space="preserve">Percentage of CDS with the Coverage </t>
    </r>
    <r>
      <rPr>
        <b/>
        <sz val="12"/>
        <color indexed="8"/>
        <rFont val="宋体"/>
        <family val="3"/>
        <charset val="134"/>
      </rPr>
      <t>≥</t>
    </r>
    <r>
      <rPr>
        <b/>
        <sz val="12"/>
        <color indexed="8"/>
        <rFont val="Times New Roman"/>
        <family val="1"/>
        <charset val="134"/>
      </rPr>
      <t xml:space="preserve"> 10X</t>
    </r>
    <phoneticPr fontId="6" type="noConversion"/>
  </si>
  <si>
    <t xml:space="preserve"> Average Sequencing Depth in CDS</t>
    <phoneticPr fontId="3" type="noConversion"/>
  </si>
  <si>
    <t>Average Sequencing Depth in WG</t>
    <phoneticPr fontId="6" type="noConversion"/>
  </si>
  <si>
    <t xml:space="preserve">M1 </t>
    <phoneticPr fontId="6" type="noConversion"/>
  </si>
  <si>
    <t>M1T1</t>
    <phoneticPr fontId="6" type="noConversion"/>
  </si>
  <si>
    <t>WGS</t>
  </si>
  <si>
    <t>Transposon-based</t>
  </si>
  <si>
    <t>M1T2</t>
    <phoneticPr fontId="6" type="noConversion"/>
  </si>
  <si>
    <t>M1N</t>
    <phoneticPr fontId="6" type="noConversion"/>
  </si>
  <si>
    <t>WES</t>
    <phoneticPr fontId="6" type="noConversion"/>
  </si>
  <si>
    <t>WES</t>
  </si>
  <si>
    <t>M1T3</t>
    <phoneticPr fontId="6" type="noConversion"/>
  </si>
  <si>
    <t xml:space="preserve">M2 </t>
    <phoneticPr fontId="6" type="noConversion"/>
  </si>
  <si>
    <t>M2T1</t>
    <phoneticPr fontId="6" type="noConversion"/>
  </si>
  <si>
    <t xml:space="preserve">Traditional </t>
  </si>
  <si>
    <t>M2T2</t>
    <phoneticPr fontId="6" type="noConversion"/>
  </si>
  <si>
    <t>Traditional</t>
  </si>
  <si>
    <t>M2T3</t>
    <phoneticPr fontId="6" type="noConversion"/>
  </si>
  <si>
    <t>M2N1</t>
    <phoneticPr fontId="6" type="noConversion"/>
  </si>
  <si>
    <t xml:space="preserve">M3 </t>
    <phoneticPr fontId="6" type="noConversion"/>
  </si>
  <si>
    <t>M3T1</t>
    <phoneticPr fontId="6" type="noConversion"/>
  </si>
  <si>
    <t>M3T2</t>
  </si>
  <si>
    <t>M3T5</t>
  </si>
  <si>
    <t>M3TN</t>
    <phoneticPr fontId="6" type="noConversion"/>
  </si>
  <si>
    <t xml:space="preserve">M4 </t>
    <phoneticPr fontId="6" type="noConversion"/>
  </si>
  <si>
    <t>M4T1</t>
  </si>
  <si>
    <t>M4T4</t>
  </si>
  <si>
    <t>M4T6</t>
  </si>
  <si>
    <t>M4N</t>
  </si>
  <si>
    <t>Mean</t>
    <phoneticPr fontId="3" type="noConversion"/>
  </si>
  <si>
    <t xml:space="preserve">M1 </t>
    <phoneticPr fontId="6" type="noConversion"/>
  </si>
  <si>
    <t>merged WES</t>
    <phoneticPr fontId="6" type="noConversion"/>
  </si>
  <si>
    <t xml:space="preserve">M2 </t>
    <phoneticPr fontId="6" type="noConversion"/>
  </si>
  <si>
    <t xml:space="preserve">M3 </t>
    <phoneticPr fontId="6" type="noConversion"/>
  </si>
  <si>
    <t>C57 wild type</t>
    <phoneticPr fontId="6" type="noConversion"/>
  </si>
  <si>
    <t>WES</t>
    <phoneticPr fontId="6" type="noConversion"/>
  </si>
  <si>
    <t>Balbc wild type</t>
    <phoneticPr fontId="6" type="noConversion"/>
  </si>
  <si>
    <t>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</si>
</sst>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family val="2"/>
      <scheme val="minor"/>
    </font>
    <font>
      <b/>
      <sz val="16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b/>
      <sz val="12"/>
      <color indexed="8"/>
      <name val="Times New Roman"/>
      <family val="1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Alignment="1"/>
    <xf numFmtId="0" fontId="8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3" fontId="8" fillId="0" borderId="3" xfId="0" applyNumberFormat="1" applyFont="1" applyFill="1" applyBorder="1" applyAlignment="1">
      <alignment horizontal="left" vertical="center"/>
    </xf>
    <xf numFmtId="2" fontId="8" fillId="0" borderId="0" xfId="0" applyNumberFormat="1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Alignment="1"/>
    <xf numFmtId="0" fontId="8" fillId="0" borderId="0" xfId="0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Alignment="1"/>
    <xf numFmtId="0" fontId="8" fillId="0" borderId="4" xfId="0" applyFont="1" applyFill="1" applyBorder="1" applyAlignment="1">
      <alignment horizontal="left" vertical="center"/>
    </xf>
    <xf numFmtId="3" fontId="8" fillId="0" borderId="5" xfId="0" applyNumberFormat="1" applyFont="1" applyFill="1" applyBorder="1" applyAlignment="1">
      <alignment horizontal="left" vertical="center"/>
    </xf>
    <xf numFmtId="2" fontId="8" fillId="0" borderId="5" xfId="0" applyNumberFormat="1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3" fontId="8" fillId="0" borderId="2" xfId="0" applyNumberFormat="1" applyFont="1" applyFill="1" applyBorder="1" applyAlignment="1">
      <alignment horizontal="left" vertical="center"/>
    </xf>
    <xf numFmtId="2" fontId="8" fillId="0" borderId="2" xfId="0" applyNumberFormat="1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3" fontId="8" fillId="0" borderId="4" xfId="0" applyNumberFormat="1" applyFont="1" applyFill="1" applyBorder="1" applyAlignment="1">
      <alignment horizontal="left" vertical="center"/>
    </xf>
    <xf numFmtId="2" fontId="8" fillId="0" borderId="4" xfId="0" applyNumberFormat="1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2" fontId="8" fillId="0" borderId="3" xfId="0" applyNumberFormat="1" applyFont="1" applyFill="1" applyBorder="1" applyAlignment="1">
      <alignment horizontal="left" vertical="center"/>
    </xf>
    <xf numFmtId="3" fontId="9" fillId="0" borderId="0" xfId="0" applyNumberFormat="1" applyFont="1" applyBorder="1" applyAlignment="1">
      <alignment horizontal="left"/>
    </xf>
    <xf numFmtId="176" fontId="8" fillId="0" borderId="3" xfId="0" applyNumberFormat="1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/>
    </xf>
    <xf numFmtId="176" fontId="8" fillId="0" borderId="4" xfId="0" applyNumberFormat="1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2" fontId="8" fillId="0" borderId="6" xfId="0" applyNumberFormat="1" applyFont="1" applyFill="1" applyBorder="1" applyAlignment="1">
      <alignment horizontal="left" vertical="center"/>
    </xf>
    <xf numFmtId="1" fontId="8" fillId="0" borderId="6" xfId="0" applyNumberFormat="1" applyFont="1" applyFill="1" applyBorder="1" applyAlignment="1">
      <alignment horizontal="left" vertical="center"/>
    </xf>
    <xf numFmtId="0" fontId="0" fillId="0" borderId="0" xfId="0" applyAlignment="1"/>
    <xf numFmtId="1" fontId="8" fillId="0" borderId="2" xfId="0" applyNumberFormat="1" applyFont="1" applyFill="1" applyBorder="1" applyAlignment="1">
      <alignment horizontal="left" vertical="center"/>
    </xf>
    <xf numFmtId="1" fontId="8" fillId="0" borderId="0" xfId="0" applyNumberFormat="1" applyFont="1" applyFill="1" applyBorder="1" applyAlignment="1">
      <alignment horizontal="left" vertical="center"/>
    </xf>
    <xf numFmtId="2" fontId="0" fillId="0" borderId="5" xfId="0" applyNumberFormat="1" applyBorder="1" applyAlignment="1">
      <alignment horizontal="left"/>
    </xf>
    <xf numFmtId="1" fontId="8" fillId="0" borderId="5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workbookViewId="0">
      <selection sqref="A1:XFD1048576"/>
    </sheetView>
  </sheetViews>
  <sheetFormatPr defaultColWidth="9" defaultRowHeight="14.4" x14ac:dyDescent="0.25"/>
  <cols>
    <col min="1" max="1" width="18.77734375" style="2" customWidth="1"/>
    <col min="2" max="2" width="11.5546875" style="2" customWidth="1"/>
    <col min="3" max="3" width="24.88671875" style="2" customWidth="1"/>
    <col min="4" max="4" width="32" style="2" customWidth="1"/>
    <col min="5" max="6" width="16.109375" style="2" customWidth="1"/>
    <col min="7" max="7" width="20.44140625" style="2" customWidth="1"/>
    <col min="8" max="8" width="30.44140625" style="2" customWidth="1"/>
    <col min="9" max="9" width="46.33203125" style="2" customWidth="1"/>
    <col min="10" max="10" width="34.6640625" style="2" customWidth="1"/>
    <col min="11" max="11" width="32.21875" style="2" customWidth="1"/>
    <col min="12" max="16384" width="9" style="2"/>
  </cols>
  <sheetData>
    <row r="1" spans="1:12" ht="21" thickBo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s="4" customFormat="1" ht="22.8" customHeight="1" thickBot="1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2" s="11" customFormat="1" ht="16.2" customHeight="1" x14ac:dyDescent="0.25">
      <c r="A3" s="5" t="s">
        <v>12</v>
      </c>
      <c r="B3" s="6" t="s">
        <v>13</v>
      </c>
      <c r="C3" s="6" t="s">
        <v>14</v>
      </c>
      <c r="D3" s="6" t="s">
        <v>15</v>
      </c>
      <c r="E3" s="7">
        <v>594734134</v>
      </c>
      <c r="F3" s="8">
        <v>0.91779999999999995</v>
      </c>
      <c r="G3" s="9">
        <v>0.82</v>
      </c>
      <c r="H3" s="6">
        <v>0.98</v>
      </c>
      <c r="I3" s="6">
        <v>0.93</v>
      </c>
      <c r="J3" s="6"/>
      <c r="K3" s="9">
        <v>22</v>
      </c>
      <c r="L3" s="10"/>
    </row>
    <row r="4" spans="1:12" s="14" customFormat="1" ht="15" customHeight="1" x14ac:dyDescent="0.25">
      <c r="A4" s="12"/>
      <c r="B4" s="10" t="s">
        <v>16</v>
      </c>
      <c r="C4" s="10" t="s">
        <v>14</v>
      </c>
      <c r="D4" s="10" t="s">
        <v>15</v>
      </c>
      <c r="E4" s="13">
        <v>758410213</v>
      </c>
      <c r="F4" s="10">
        <v>0.92</v>
      </c>
      <c r="G4" s="10">
        <v>0.84</v>
      </c>
      <c r="H4" s="10">
        <v>0.98</v>
      </c>
      <c r="I4" s="10">
        <v>0.95</v>
      </c>
      <c r="J4" s="10"/>
      <c r="K4" s="10">
        <v>26</v>
      </c>
      <c r="L4" s="10"/>
    </row>
    <row r="5" spans="1:12" s="11" customFormat="1" ht="16.2" thickBot="1" x14ac:dyDescent="0.3">
      <c r="A5" s="12"/>
      <c r="B5" s="15" t="s">
        <v>17</v>
      </c>
      <c r="C5" s="15" t="s">
        <v>14</v>
      </c>
      <c r="D5" s="15" t="s">
        <v>15</v>
      </c>
      <c r="E5" s="16">
        <v>624479827</v>
      </c>
      <c r="F5" s="17">
        <v>0.91479999999999995</v>
      </c>
      <c r="G5" s="17">
        <v>0.82</v>
      </c>
      <c r="H5" s="15">
        <v>0.98</v>
      </c>
      <c r="I5" s="15">
        <v>0.94</v>
      </c>
      <c r="J5" s="15"/>
      <c r="K5" s="18">
        <v>22</v>
      </c>
    </row>
    <row r="6" spans="1:12" s="11" customFormat="1" ht="15.6" x14ac:dyDescent="0.25">
      <c r="A6" s="12"/>
      <c r="B6" s="9" t="s">
        <v>13</v>
      </c>
      <c r="C6" s="9" t="s">
        <v>18</v>
      </c>
      <c r="D6" s="9" t="s">
        <v>15</v>
      </c>
      <c r="E6" s="19">
        <v>72797206</v>
      </c>
      <c r="F6" s="20">
        <v>0.94889999999999997</v>
      </c>
      <c r="G6" s="20">
        <v>0.81320000000000003</v>
      </c>
      <c r="H6" s="9">
        <v>0.95</v>
      </c>
      <c r="I6" s="9">
        <v>0.68</v>
      </c>
      <c r="J6" s="9">
        <v>21</v>
      </c>
      <c r="K6" s="10"/>
      <c r="L6" s="10"/>
    </row>
    <row r="7" spans="1:12" s="11" customFormat="1" ht="15.6" x14ac:dyDescent="0.25">
      <c r="A7" s="12"/>
      <c r="B7" s="10" t="s">
        <v>16</v>
      </c>
      <c r="C7" s="10" t="s">
        <v>19</v>
      </c>
      <c r="D7" s="10" t="s">
        <v>15</v>
      </c>
      <c r="E7" s="13">
        <v>317663470</v>
      </c>
      <c r="F7" s="8">
        <v>0.93189999999999995</v>
      </c>
      <c r="G7" s="8">
        <v>0.81620000000000004</v>
      </c>
      <c r="H7" s="10">
        <v>0.96</v>
      </c>
      <c r="I7" s="10">
        <v>0.86</v>
      </c>
      <c r="J7" s="10">
        <v>84</v>
      </c>
      <c r="K7" s="10"/>
    </row>
    <row r="8" spans="1:12" s="11" customFormat="1" ht="15.6" x14ac:dyDescent="0.25">
      <c r="A8" s="21"/>
      <c r="B8" s="15" t="s">
        <v>20</v>
      </c>
      <c r="C8" s="15" t="s">
        <v>19</v>
      </c>
      <c r="D8" s="15" t="s">
        <v>15</v>
      </c>
      <c r="E8" s="22">
        <v>52211208</v>
      </c>
      <c r="F8" s="23">
        <v>0.9425</v>
      </c>
      <c r="G8" s="23">
        <v>0.81520000000000004</v>
      </c>
      <c r="H8" s="15">
        <v>0.93</v>
      </c>
      <c r="I8" s="15">
        <v>0.56999999999999995</v>
      </c>
      <c r="J8" s="15">
        <v>16</v>
      </c>
      <c r="K8" s="15"/>
      <c r="L8" s="10"/>
    </row>
    <row r="9" spans="1:12" s="11" customFormat="1" ht="15.6" x14ac:dyDescent="0.25">
      <c r="A9" s="24" t="s">
        <v>21</v>
      </c>
      <c r="B9" s="6" t="s">
        <v>22</v>
      </c>
      <c r="C9" s="6" t="s">
        <v>19</v>
      </c>
      <c r="D9" s="6" t="s">
        <v>23</v>
      </c>
      <c r="E9" s="7">
        <v>79931924</v>
      </c>
      <c r="F9" s="25">
        <v>0.97130000000000005</v>
      </c>
      <c r="G9" s="25">
        <v>0.78739999999999999</v>
      </c>
      <c r="H9" s="6">
        <v>0.96</v>
      </c>
      <c r="I9" s="6">
        <v>0.86</v>
      </c>
      <c r="J9" s="6">
        <v>45</v>
      </c>
      <c r="K9" s="6"/>
      <c r="L9" s="10"/>
    </row>
    <row r="10" spans="1:12" s="11" customFormat="1" ht="15.6" x14ac:dyDescent="0.25">
      <c r="A10" s="12"/>
      <c r="B10" s="10" t="s">
        <v>24</v>
      </c>
      <c r="C10" s="10" t="s">
        <v>19</v>
      </c>
      <c r="D10" s="10" t="s">
        <v>25</v>
      </c>
      <c r="E10" s="13">
        <v>110061978</v>
      </c>
      <c r="F10" s="8">
        <v>0.98219999999999996</v>
      </c>
      <c r="G10" s="8">
        <v>0.65449999999999997</v>
      </c>
      <c r="H10" s="10">
        <v>0.96</v>
      </c>
      <c r="I10" s="10">
        <v>0.89</v>
      </c>
      <c r="J10" s="10">
        <v>56</v>
      </c>
      <c r="K10" s="10"/>
      <c r="L10" s="10"/>
    </row>
    <row r="11" spans="1:12" s="11" customFormat="1" ht="15.6" x14ac:dyDescent="0.25">
      <c r="A11" s="12"/>
      <c r="B11" s="10" t="s">
        <v>26</v>
      </c>
      <c r="C11" s="10" t="s">
        <v>19</v>
      </c>
      <c r="D11" s="10" t="s">
        <v>25</v>
      </c>
      <c r="E11" s="13">
        <v>95216658</v>
      </c>
      <c r="F11" s="8">
        <v>0.97740000000000005</v>
      </c>
      <c r="G11" s="8">
        <v>0.85199999999999998</v>
      </c>
      <c r="H11" s="10">
        <v>0.96</v>
      </c>
      <c r="I11" s="10">
        <v>0.88</v>
      </c>
      <c r="J11" s="10">
        <v>50</v>
      </c>
      <c r="K11" s="10"/>
      <c r="L11" s="10"/>
    </row>
    <row r="12" spans="1:12" s="11" customFormat="1" ht="15.6" x14ac:dyDescent="0.25">
      <c r="A12" s="21"/>
      <c r="B12" s="15" t="s">
        <v>27</v>
      </c>
      <c r="C12" s="15" t="s">
        <v>19</v>
      </c>
      <c r="D12" s="15" t="s">
        <v>25</v>
      </c>
      <c r="E12" s="22">
        <v>82163116</v>
      </c>
      <c r="F12" s="23">
        <v>0.96909999999999996</v>
      </c>
      <c r="G12" s="23">
        <v>0.78469999999999995</v>
      </c>
      <c r="H12" s="15">
        <v>0.96</v>
      </c>
      <c r="I12" s="15">
        <v>0.87</v>
      </c>
      <c r="J12" s="15">
        <v>51</v>
      </c>
      <c r="K12" s="15"/>
      <c r="L12" s="10"/>
    </row>
    <row r="13" spans="1:12" s="11" customFormat="1" ht="15.6" x14ac:dyDescent="0.25">
      <c r="A13" s="24" t="s">
        <v>28</v>
      </c>
      <c r="B13" s="6" t="s">
        <v>29</v>
      </c>
      <c r="C13" s="6" t="s">
        <v>19</v>
      </c>
      <c r="D13" s="6" t="s">
        <v>23</v>
      </c>
      <c r="E13" s="26">
        <v>45192686</v>
      </c>
      <c r="F13" s="25">
        <v>0.98019999999999996</v>
      </c>
      <c r="G13" s="27">
        <v>0.84657446174206796</v>
      </c>
      <c r="H13" s="27">
        <v>0.9345</v>
      </c>
      <c r="I13" s="27">
        <v>0.63890000000000002</v>
      </c>
      <c r="J13" s="6">
        <v>31</v>
      </c>
      <c r="K13" s="6"/>
      <c r="L13" s="28"/>
    </row>
    <row r="14" spans="1:12" s="11" customFormat="1" ht="15.6" x14ac:dyDescent="0.25">
      <c r="A14" s="12"/>
      <c r="B14" s="10" t="s">
        <v>30</v>
      </c>
      <c r="C14" s="10" t="s">
        <v>19</v>
      </c>
      <c r="D14" s="10" t="s">
        <v>23</v>
      </c>
      <c r="E14" s="13">
        <v>110927704</v>
      </c>
      <c r="F14" s="8">
        <v>0.98250000000000004</v>
      </c>
      <c r="G14" s="28">
        <v>0.84439203281699204</v>
      </c>
      <c r="H14" s="28">
        <v>0.96020000000000005</v>
      </c>
      <c r="I14" s="28">
        <v>0.88500000000000001</v>
      </c>
      <c r="J14" s="10">
        <v>62</v>
      </c>
      <c r="K14" s="10"/>
      <c r="L14" s="28"/>
    </row>
    <row r="15" spans="1:12" s="11" customFormat="1" ht="15.6" x14ac:dyDescent="0.25">
      <c r="A15" s="12"/>
      <c r="B15" s="10" t="s">
        <v>31</v>
      </c>
      <c r="C15" s="10" t="s">
        <v>19</v>
      </c>
      <c r="D15" s="10" t="s">
        <v>23</v>
      </c>
      <c r="E15" s="13">
        <v>124132574</v>
      </c>
      <c r="F15" s="8">
        <v>0.98019999999999996</v>
      </c>
      <c r="G15" s="28">
        <v>0.83586961287867301</v>
      </c>
      <c r="H15" s="28">
        <v>0.9637</v>
      </c>
      <c r="I15" s="28">
        <v>0.88990000000000002</v>
      </c>
      <c r="J15" s="10">
        <v>73</v>
      </c>
      <c r="K15" s="10"/>
      <c r="L15" s="28"/>
    </row>
    <row r="16" spans="1:12" s="11" customFormat="1" ht="15.6" x14ac:dyDescent="0.25">
      <c r="A16" s="21"/>
      <c r="B16" s="15" t="s">
        <v>32</v>
      </c>
      <c r="C16" s="15" t="s">
        <v>19</v>
      </c>
      <c r="D16" s="15" t="s">
        <v>23</v>
      </c>
      <c r="E16" s="22">
        <v>117602540</v>
      </c>
      <c r="F16" s="23">
        <v>0.98260000000000003</v>
      </c>
      <c r="G16" s="28">
        <v>0.8569</v>
      </c>
      <c r="H16" s="29">
        <v>0.96109999999999995</v>
      </c>
      <c r="I16" s="29">
        <v>0.89349999999999996</v>
      </c>
      <c r="J16" s="15">
        <v>69</v>
      </c>
      <c r="K16" s="15"/>
      <c r="L16" s="28"/>
    </row>
    <row r="17" spans="1:12" s="11" customFormat="1" ht="15.6" x14ac:dyDescent="0.25">
      <c r="A17" s="24" t="s">
        <v>33</v>
      </c>
      <c r="B17" s="6" t="s">
        <v>34</v>
      </c>
      <c r="C17" s="6" t="s">
        <v>19</v>
      </c>
      <c r="D17" s="6" t="s">
        <v>23</v>
      </c>
      <c r="E17" s="7">
        <v>140211560</v>
      </c>
      <c r="F17" s="25">
        <v>0.97640000000000005</v>
      </c>
      <c r="G17" s="27">
        <v>0.714302458370765</v>
      </c>
      <c r="H17" s="27">
        <v>0.95650000000000002</v>
      </c>
      <c r="I17" s="27">
        <v>0.87609999999999999</v>
      </c>
      <c r="J17" s="6">
        <v>82</v>
      </c>
      <c r="K17" s="6"/>
      <c r="L17" s="28"/>
    </row>
    <row r="18" spans="1:12" s="11" customFormat="1" ht="15.6" x14ac:dyDescent="0.25">
      <c r="A18" s="12"/>
      <c r="B18" s="10" t="s">
        <v>35</v>
      </c>
      <c r="C18" s="10" t="s">
        <v>19</v>
      </c>
      <c r="D18" s="10" t="s">
        <v>23</v>
      </c>
      <c r="E18" s="13">
        <v>147151322</v>
      </c>
      <c r="F18" s="8">
        <v>0.97619999999999996</v>
      </c>
      <c r="G18" s="28">
        <v>0.69949647479211896</v>
      </c>
      <c r="H18" s="28">
        <v>0.96409999999999996</v>
      </c>
      <c r="I18" s="28">
        <v>0.89070000000000005</v>
      </c>
      <c r="J18" s="10">
        <v>85</v>
      </c>
      <c r="K18" s="10"/>
      <c r="L18" s="28"/>
    </row>
    <row r="19" spans="1:12" s="11" customFormat="1" ht="15.6" x14ac:dyDescent="0.25">
      <c r="A19" s="12"/>
      <c r="B19" s="10" t="s">
        <v>36</v>
      </c>
      <c r="C19" s="10" t="s">
        <v>19</v>
      </c>
      <c r="D19" s="10" t="s">
        <v>23</v>
      </c>
      <c r="E19" s="13">
        <v>70179328</v>
      </c>
      <c r="F19" s="8">
        <v>0.9708</v>
      </c>
      <c r="G19" s="28">
        <v>0.81769435010834002</v>
      </c>
      <c r="H19" s="28">
        <v>0.94669999999999999</v>
      </c>
      <c r="I19" s="28">
        <v>0.76229999999999998</v>
      </c>
      <c r="J19" s="10">
        <v>43</v>
      </c>
      <c r="K19" s="10"/>
      <c r="L19" s="28"/>
    </row>
    <row r="20" spans="1:12" s="11" customFormat="1" ht="15.75" customHeight="1" x14ac:dyDescent="0.25">
      <c r="A20" s="21"/>
      <c r="B20" s="15" t="s">
        <v>37</v>
      </c>
      <c r="C20" s="15" t="s">
        <v>19</v>
      </c>
      <c r="D20" s="15" t="s">
        <v>23</v>
      </c>
      <c r="E20" s="22">
        <v>93362708</v>
      </c>
      <c r="F20" s="23">
        <v>0.97330000000000005</v>
      </c>
      <c r="G20" s="29">
        <v>0.83589780836262795</v>
      </c>
      <c r="H20" s="29">
        <v>0.9647</v>
      </c>
      <c r="I20" s="29">
        <v>0.79139999999999999</v>
      </c>
      <c r="J20" s="15">
        <v>67</v>
      </c>
      <c r="K20" s="15"/>
      <c r="L20" s="28"/>
    </row>
    <row r="21" spans="1:12" s="33" customFormat="1" ht="16.2" thickBot="1" x14ac:dyDescent="0.3">
      <c r="A21" s="30" t="s">
        <v>38</v>
      </c>
      <c r="B21" s="30"/>
      <c r="C21" s="30"/>
      <c r="D21" s="30"/>
      <c r="E21" s="30"/>
      <c r="F21" s="30"/>
      <c r="G21" s="31">
        <f>AVERAGE(G3:G20)</f>
        <v>0.8030181777261991</v>
      </c>
      <c r="H21" s="31">
        <f>AVERAGE(H3:H20)</f>
        <v>0.95952777777777798</v>
      </c>
      <c r="I21" s="31">
        <f>AVERAGE(I3:I20)</f>
        <v>0.83654444444444431</v>
      </c>
      <c r="J21" s="32">
        <f>AVERAGE(J6:J20)</f>
        <v>55.666666666666664</v>
      </c>
      <c r="K21" s="32">
        <v>23</v>
      </c>
    </row>
    <row r="22" spans="1:12" s="33" customFormat="1" ht="16.2" hidden="1" thickBot="1" x14ac:dyDescent="0.3">
      <c r="A22" s="9" t="s">
        <v>39</v>
      </c>
      <c r="B22" s="9"/>
      <c r="C22" s="9" t="s">
        <v>40</v>
      </c>
      <c r="D22" s="9"/>
      <c r="E22" s="19">
        <v>340265450</v>
      </c>
      <c r="F22" s="9">
        <v>0.91669999999999996</v>
      </c>
      <c r="G22" s="20">
        <v>0.83350000000000002</v>
      </c>
      <c r="H22" s="20">
        <v>0.95979999999999999</v>
      </c>
      <c r="I22" s="20">
        <v>0.97</v>
      </c>
      <c r="J22" s="34">
        <v>119</v>
      </c>
      <c r="K22" s="34"/>
    </row>
    <row r="23" spans="1:12" s="33" customFormat="1" ht="16.2" hidden="1" thickBot="1" x14ac:dyDescent="0.3">
      <c r="A23" s="10" t="s">
        <v>41</v>
      </c>
      <c r="B23" s="10"/>
      <c r="C23" s="10" t="s">
        <v>40</v>
      </c>
      <c r="D23" s="10"/>
      <c r="E23" s="13">
        <v>241556667</v>
      </c>
      <c r="F23" s="10">
        <v>1</v>
      </c>
      <c r="G23" s="8">
        <v>1</v>
      </c>
      <c r="H23" s="8">
        <v>0.96</v>
      </c>
      <c r="I23" s="8">
        <v>0.96</v>
      </c>
      <c r="J23" s="35">
        <v>154</v>
      </c>
      <c r="K23" s="35"/>
    </row>
    <row r="24" spans="1:12" s="33" customFormat="1" ht="16.2" hidden="1" thickBot="1" x14ac:dyDescent="0.3">
      <c r="A24" s="10" t="s">
        <v>42</v>
      </c>
      <c r="B24" s="10"/>
      <c r="C24" s="10" t="s">
        <v>40</v>
      </c>
      <c r="D24" s="10"/>
      <c r="E24" s="13">
        <v>281956554</v>
      </c>
      <c r="F24" s="10">
        <v>0.98760000000000003</v>
      </c>
      <c r="G24" s="8">
        <v>0.86170000000000002</v>
      </c>
      <c r="H24" s="8">
        <v>0.97629999999999995</v>
      </c>
      <c r="I24" s="8">
        <v>0.97</v>
      </c>
      <c r="J24" s="35">
        <v>230</v>
      </c>
      <c r="K24" s="35"/>
    </row>
    <row r="25" spans="1:12" s="33" customFormat="1" ht="16.2" hidden="1" thickBot="1" x14ac:dyDescent="0.3">
      <c r="A25" s="10" t="s">
        <v>33</v>
      </c>
      <c r="B25" s="10"/>
      <c r="C25" s="10" t="s">
        <v>40</v>
      </c>
      <c r="D25" s="10"/>
      <c r="E25" s="13">
        <v>208212624</v>
      </c>
      <c r="F25" s="10">
        <v>0.99039999999999995</v>
      </c>
      <c r="G25" s="8">
        <v>0.88849999999999996</v>
      </c>
      <c r="H25" s="8">
        <v>0.97709999999999997</v>
      </c>
      <c r="I25" s="8">
        <v>0.97</v>
      </c>
      <c r="J25" s="35">
        <v>159</v>
      </c>
      <c r="K25" s="35"/>
    </row>
    <row r="26" spans="1:12" s="33" customFormat="1" ht="16.2" hidden="1" thickBot="1" x14ac:dyDescent="0.3">
      <c r="A26" s="10" t="s">
        <v>43</v>
      </c>
      <c r="B26" s="10"/>
      <c r="C26" s="10" t="s">
        <v>44</v>
      </c>
      <c r="D26" s="10"/>
      <c r="E26" s="13">
        <v>63016679</v>
      </c>
      <c r="F26" s="8">
        <v>1</v>
      </c>
      <c r="G26" s="8">
        <v>1</v>
      </c>
      <c r="H26" s="8">
        <v>0.95699999999999996</v>
      </c>
      <c r="I26" s="8">
        <v>0.96</v>
      </c>
      <c r="J26" s="35">
        <v>73</v>
      </c>
      <c r="K26" s="35"/>
    </row>
    <row r="27" spans="1:12" s="33" customFormat="1" ht="16.2" hidden="1" thickBot="1" x14ac:dyDescent="0.3">
      <c r="A27" s="18" t="s">
        <v>45</v>
      </c>
      <c r="B27" s="18"/>
      <c r="C27" s="18" t="s">
        <v>19</v>
      </c>
      <c r="D27" s="18"/>
      <c r="E27" s="16">
        <v>57265502</v>
      </c>
      <c r="F27" s="17">
        <v>1</v>
      </c>
      <c r="G27" s="17">
        <v>1</v>
      </c>
      <c r="H27" s="36">
        <v>0.96</v>
      </c>
      <c r="I27" s="17">
        <v>0.96</v>
      </c>
      <c r="J27" s="37">
        <v>68</v>
      </c>
      <c r="K27" s="37"/>
    </row>
    <row r="28" spans="1:12" s="33" customFormat="1" ht="15.6" x14ac:dyDescent="0.25">
      <c r="A28" s="10"/>
      <c r="B28" s="10"/>
      <c r="C28" s="10"/>
      <c r="D28" s="10"/>
      <c r="E28" s="10"/>
      <c r="F28" s="10"/>
      <c r="G28" s="8"/>
      <c r="H28" s="8"/>
      <c r="I28" s="8"/>
      <c r="J28" s="34"/>
      <c r="K28" s="35"/>
    </row>
    <row r="29" spans="1:12" ht="15.6" x14ac:dyDescent="0.25">
      <c r="J29" s="10"/>
    </row>
    <row r="37" spans="7:7" x14ac:dyDescent="0.25">
      <c r="G37" s="2" t="s">
        <v>46</v>
      </c>
    </row>
  </sheetData>
  <mergeCells count="5">
    <mergeCell ref="A1:K1"/>
    <mergeCell ref="A3:A8"/>
    <mergeCell ref="A9:A12"/>
    <mergeCell ref="A13:A16"/>
    <mergeCell ref="A17:A2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2017-04-12T07:24:11Z</dcterms:modified>
</cp:coreProperties>
</file>