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<sst xmlns="http://schemas.openxmlformats.org/spreadsheetml/2006/main" count="216" uniqueCount="108">
  <si>
    <t>LRP1B</t>
  </si>
  <si>
    <t>M1</t>
  </si>
  <si>
    <t>no</t>
  </si>
  <si>
    <t>ROBO2</t>
  </si>
  <si>
    <t>M3</t>
  </si>
  <si>
    <t>LIAD-FR:1/30|LICA-FR:11/234|LIHC-US:9/188|LINC-JP:59/244|LIRI-JP:251/260</t>
  </si>
  <si>
    <t>FGF13</t>
  </si>
  <si>
    <t>LICA-FR:7/234|LIHC-US:1/188|LINC-JP:30/244|LIRI-JP:197/260</t>
  </si>
  <si>
    <t>MAST4</t>
  </si>
  <si>
    <t>M4</t>
  </si>
  <si>
    <t>yes</t>
  </si>
  <si>
    <t>LICA-FR:13/234|LINC-JP:38/244|LIRI-JP:176/260</t>
  </si>
  <si>
    <t>SPHKAP</t>
  </si>
  <si>
    <t>LICA-FR:10/234|LIHC-US:7/188|LINC-JP:31/244|LIRI-JP:148/260</t>
  </si>
  <si>
    <t>MACC1</t>
  </si>
  <si>
    <t>LICA-FR:10/234|LIHC-US:5/188|LINC-JP:24/244|LIRI-JP:131/260</t>
  </si>
  <si>
    <t>RYR1</t>
  </si>
  <si>
    <t>LICA-FR:22/234|LIHC-US:11/188|LINC-JP:47/244|LIRI-JP:74/260</t>
  </si>
  <si>
    <t>PLA2R1</t>
  </si>
  <si>
    <t>LIAD-FR:1/30|LICA-FR:7/234|LIHC-US:9/188|LINC-JP:21/244|LIRI-JP:100/260</t>
  </si>
  <si>
    <t>FAM160A1</t>
  </si>
  <si>
    <t>LICA-FR:7/234|LIHC-US:5/188|LINC-JP:20/244|LIRI-JP:90/260</t>
  </si>
  <si>
    <t>PPFIBP2</t>
  </si>
  <si>
    <t>LICA-FR:8/234|LIHC-US:2/188|LINC-JP:24/244|LIRI-JP:82/260</t>
  </si>
  <si>
    <t>SPAG9</t>
  </si>
  <si>
    <t>LIAD-FR:1/30|LICA-FR:7/234|LIHC-US:3/188|LINC-JP:22/244|LIRI-JP:80/260</t>
  </si>
  <si>
    <t>CCNJL</t>
  </si>
  <si>
    <t>LICA-FR:5/234|LIHC-US:4/188|LINC-JP:19/244|LIRI-JP:77/260</t>
  </si>
  <si>
    <t>FAT1</t>
  </si>
  <si>
    <t>LICA-FR:10/234|LIHC-US:6/188|LINC-JP:25/244|LIRI-JP:64/260</t>
  </si>
  <si>
    <t>LONP2</t>
  </si>
  <si>
    <t>LICA-FR:7/234|LIHC-US:4/188|LINC-JP:16/244|LIRI-JP:71/260</t>
  </si>
  <si>
    <t>CXorf22</t>
  </si>
  <si>
    <t>LICA-FR:3/234|LIHC-US:3/188|LINC-JP:9/244|LIRI-JP:61/260</t>
  </si>
  <si>
    <t>ARSJ</t>
  </si>
  <si>
    <t>M2</t>
  </si>
  <si>
    <t>LIAD-FR:1/30|LICA-FR:5/234|LINC-JP:13/244|LIRI-JP:47/260</t>
  </si>
  <si>
    <t>PDE2A</t>
  </si>
  <si>
    <t>LICA-FR:4/234|LINC-JP:21/244|LIRI-JP:41/260</t>
  </si>
  <si>
    <t>NAA15</t>
  </si>
  <si>
    <t>LICA-FR:3/234|LIHC-US:2/188|LINC-JP:14/244|LIRI-JP:43/260</t>
  </si>
  <si>
    <t>PLOD2</t>
  </si>
  <si>
    <t>LICA-FR:6/234|LIHC-US:2/188|LINC-JP:11/244|LIRI-JP:41/260</t>
  </si>
  <si>
    <t>MUC5B</t>
  </si>
  <si>
    <t>LICA-FR:13/234|LIHC-US:10/188|LINC-JP:22/244|LIRI-JP:11/260</t>
  </si>
  <si>
    <t>PPP3CC</t>
  </si>
  <si>
    <t>LICA-FR:3/234|LIHC-US:1/188|LINC-JP:12/244|LIRI-JP:39/260</t>
  </si>
  <si>
    <t>TMEM150C</t>
  </si>
  <si>
    <t>LICA-FR:1/234|LINC-JP:8/244|LIRI-JP:38/260</t>
  </si>
  <si>
    <t>RAD17</t>
  </si>
  <si>
    <t>LICA-FR:6/234|LINC-JP:9/244|LIRI-JP:29/260</t>
  </si>
  <si>
    <t>ANXA11</t>
  </si>
  <si>
    <t>LIAD-FR:1/30|LICA-FR:4/234|LINC-JP:6/244|LIRI-JP:32/260</t>
  </si>
  <si>
    <t>MED24</t>
  </si>
  <si>
    <t>LICA-FR:7/234|LIHC-US:3/188|LINC-JP:14/244|LIRI-JP:14/260</t>
  </si>
  <si>
    <t>TBPL2</t>
  </si>
  <si>
    <t>LICA-FR:4/234|LIHC-US:1/188|LINC-JP:4/244|LIRI-JP:28/260</t>
  </si>
  <si>
    <t>ARSI</t>
  </si>
  <si>
    <t>LICA-FR:4/234|LIHC-US:3/188|LINC-JP:4/244|LIRI-JP:26/260</t>
  </si>
  <si>
    <t>FBP1</t>
  </si>
  <si>
    <t>LICA-FR:5/234|LINC-JP:2/244|LIRI-JP:26/260</t>
  </si>
  <si>
    <t>4930435E12Rik</t>
  </si>
  <si>
    <t>C3orf30</t>
  </si>
  <si>
    <t>LICA-FR:3/234|LIHC-US:4/188|LINC-JP:8/244|LIRI-JP:16/260</t>
  </si>
  <si>
    <t>XKR5</t>
  </si>
  <si>
    <t>LICA-FR:4/234|LIHC-US:1/188|LINC-JP:6/244|LIRI-JP:19/260</t>
  </si>
  <si>
    <t>C3orf17</t>
  </si>
  <si>
    <t>LICA-FR:4/234|LIHC-US:2/188|LINC-JP:6/244|LIRI-JP:15/260</t>
  </si>
  <si>
    <t>PAFAH2</t>
  </si>
  <si>
    <t>LICA-FR:4/234|LIHC-US:1/188|LINC-JP:7/244|LIRI-JP:9/260</t>
  </si>
  <si>
    <t>SLC9A5</t>
  </si>
  <si>
    <t>LICA-FR:4/234|LIHC-US:2/188|LINC-JP:5/244|LIRI-JP:9/260</t>
  </si>
  <si>
    <t>MARVELD3</t>
  </si>
  <si>
    <t>LICA-FR:1/234|LINC-JP:5/244|LIRI-JP:8/260</t>
  </si>
  <si>
    <t>MAD2L1BP</t>
  </si>
  <si>
    <t>LIHC-US:1/188|LINC-JP:3/244|LIRI-JP:10/260</t>
  </si>
  <si>
    <t>EEF2</t>
  </si>
  <si>
    <t>LICA-FR:1/234|LINC-JP:5/244|LIRI-JP:5/260</t>
  </si>
  <si>
    <t>TSSK3</t>
  </si>
  <si>
    <t>LICA-FR:1/234|LINC-JP:1/244|LIRI-JP:7/260</t>
  </si>
  <si>
    <t>HRAS</t>
  </si>
  <si>
    <t>LICA-FR:1/234|LIHC-US:1/188|LINC-JP:4/244|LIRI-JP:3/260</t>
  </si>
  <si>
    <t>TLX1</t>
  </si>
  <si>
    <t>LICA-FR:1/234|LINC-JP:3/244|LIRI-JP:5/260</t>
  </si>
  <si>
    <t>Olfr13</t>
  </si>
  <si>
    <t>OR2A4</t>
  </si>
  <si>
    <t>LICA-FR:1/234|LINC-JP:1/244|LIRI-JP:2/260</t>
  </si>
  <si>
    <t>OR2A7</t>
  </si>
  <si>
    <t>LICA-FR:2/234</t>
  </si>
  <si>
    <t>Supplementary Table 8.  Mutation frequency of the mutated genes found from the HBV transgenic mouse model in 960 patients with liver tumor from ICGC</t>
    <phoneticPr fontId="3" type="noConversion"/>
  </si>
  <si>
    <t>Symbol</t>
    <phoneticPr fontId="6" type="noConversion"/>
  </si>
  <si>
    <t>Homolog in Human</t>
    <phoneticPr fontId="6" type="noConversion"/>
  </si>
  <si>
    <t>Mouse ID</t>
    <phoneticPr fontId="6" type="noConversion"/>
  </si>
  <si>
    <t>Contain non-synonymous mutation</t>
    <phoneticPr fontId="6" type="noConversion"/>
  </si>
  <si>
    <t>Number of donors who have the mutations/total patients from each projects</t>
    <phoneticPr fontId="6" type="noConversion"/>
  </si>
  <si>
    <t xml:space="preserve">Number of patient with mutations </t>
    <phoneticPr fontId="3" type="noConversion"/>
  </si>
  <si>
    <t xml:space="preserve">Total number of patients </t>
    <phoneticPr fontId="3" type="noConversion"/>
  </si>
  <si>
    <t>Mutated frequency in clinical samples</t>
    <phoneticPr fontId="3" type="noConversion"/>
  </si>
  <si>
    <t>Total number of mutations found in those clinical projects</t>
    <phoneticPr fontId="3" type="noConversion"/>
  </si>
  <si>
    <t>Projects**</t>
    <phoneticPr fontId="6" type="noConversion"/>
  </si>
  <si>
    <t>LICA-FR:21/234|LIHC-US:19/188|LINC-JP:73/244|LIRI-JP:246/260</t>
    <phoneticPr fontId="3" type="noConversion"/>
  </si>
  <si>
    <t>SPHKAP</t>
    <phoneticPr fontId="3" type="noConversion"/>
  </si>
  <si>
    <t>Gm7173</t>
    <phoneticPr fontId="6" type="noConversion"/>
  </si>
  <si>
    <t>M2</t>
    <phoneticPr fontId="6" type="noConversion"/>
  </si>
  <si>
    <t>yes</t>
    <phoneticPr fontId="6" type="noConversion"/>
  </si>
  <si>
    <t>BC027231</t>
    <phoneticPr fontId="3" type="noConversion"/>
  </si>
  <si>
    <t>M3</t>
    <phoneticPr fontId="3" type="noConversion"/>
  </si>
  <si>
    <t>yes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</si>
</sst>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2" x14ac:knownFonts="1">
    <font>
      <sz val="11"/>
      <color theme="1"/>
      <name val="宋体"/>
      <family val="2"/>
      <scheme val="minor"/>
    </font>
    <font>
      <b/>
      <sz val="16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Arial Unicode MS"/>
      <family val="2"/>
      <charset val="134"/>
    </font>
    <font>
      <b/>
      <sz val="11"/>
      <name val="Times New Roman"/>
      <family val="1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center"/>
    </xf>
  </cellStyleXfs>
  <cellXfs count="26">
    <xf numFmtId="0" fontId="0" fillId="0" borderId="0" xfId="0"/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76" fontId="5" fillId="0" borderId="3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3" fontId="8" fillId="0" borderId="0" xfId="1" applyNumberFormat="1" applyFont="1" applyFill="1" applyBorder="1" applyAlignment="1">
      <alignment horizontal="left" vertical="center" wrapText="1"/>
    </xf>
    <xf numFmtId="176" fontId="8" fillId="0" borderId="3" xfId="1" applyNumberFormat="1" applyFont="1" applyFill="1" applyBorder="1" applyAlignment="1">
      <alignment horizontal="left" vertical="center" wrapText="1"/>
    </xf>
    <xf numFmtId="176" fontId="8" fillId="0" borderId="0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left" vertical="center" wrapText="1"/>
    </xf>
    <xf numFmtId="176" fontId="8" fillId="0" borderId="5" xfId="1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C7" sqref="C7"/>
    </sheetView>
  </sheetViews>
  <sheetFormatPr defaultRowHeight="14.4" x14ac:dyDescent="0.25"/>
  <cols>
    <col min="1" max="1" width="15.21875" style="24" customWidth="1"/>
    <col min="2" max="2" width="17.77734375" style="24" bestFit="1" customWidth="1"/>
    <col min="3" max="3" width="10.21875" style="24" bestFit="1" customWidth="1"/>
    <col min="4" max="4" width="32.21875" style="24" customWidth="1"/>
    <col min="5" max="5" width="67.21875" style="24" customWidth="1"/>
    <col min="6" max="6" width="28.21875" style="24" customWidth="1"/>
    <col min="7" max="7" width="20.88671875" style="24" customWidth="1"/>
    <col min="8" max="8" width="34.109375" style="25" customWidth="1"/>
    <col min="9" max="9" width="50.44140625" style="24" customWidth="1"/>
    <col min="10" max="16384" width="8.88671875" style="17"/>
  </cols>
  <sheetData>
    <row r="1" spans="1:9" ht="21" thickBot="1" x14ac:dyDescent="0.3">
      <c r="A1" s="1" t="s">
        <v>89</v>
      </c>
      <c r="B1" s="2"/>
      <c r="C1" s="2"/>
      <c r="D1" s="2"/>
      <c r="E1" s="2"/>
      <c r="F1" s="2"/>
      <c r="G1" s="2"/>
      <c r="H1" s="2"/>
      <c r="I1" s="2"/>
    </row>
    <row r="2" spans="1:9" s="18" customFormat="1" ht="16.2" customHeight="1" x14ac:dyDescent="0.25">
      <c r="A2" s="3" t="s">
        <v>90</v>
      </c>
      <c r="B2" s="3" t="s">
        <v>91</v>
      </c>
      <c r="C2" s="3" t="s">
        <v>92</v>
      </c>
      <c r="D2" s="3" t="s">
        <v>93</v>
      </c>
      <c r="E2" s="3" t="s">
        <v>94</v>
      </c>
      <c r="F2" s="4" t="s">
        <v>95</v>
      </c>
      <c r="G2" s="5" t="s">
        <v>96</v>
      </c>
      <c r="H2" s="6" t="s">
        <v>97</v>
      </c>
      <c r="I2" s="3" t="s">
        <v>98</v>
      </c>
    </row>
    <row r="3" spans="1:9" s="18" customFormat="1" ht="17.399999999999999" customHeight="1" thickBot="1" x14ac:dyDescent="0.3">
      <c r="A3" s="7"/>
      <c r="B3" s="7"/>
      <c r="C3" s="7"/>
      <c r="D3" s="7"/>
      <c r="E3" s="7" t="s">
        <v>99</v>
      </c>
      <c r="F3" s="8"/>
      <c r="G3" s="9"/>
      <c r="H3" s="10"/>
      <c r="I3" s="7"/>
    </row>
    <row r="4" spans="1:9" s="19" customFormat="1" ht="17.399999999999999" customHeight="1" x14ac:dyDescent="0.25">
      <c r="A4" s="11" t="s">
        <v>0</v>
      </c>
      <c r="B4" s="11" t="s">
        <v>0</v>
      </c>
      <c r="C4" s="11" t="s">
        <v>1</v>
      </c>
      <c r="D4" s="11" t="s">
        <v>2</v>
      </c>
      <c r="E4" s="11" t="s">
        <v>100</v>
      </c>
      <c r="F4" s="11">
        <v>359</v>
      </c>
      <c r="G4" s="11">
        <v>926</v>
      </c>
      <c r="H4" s="12">
        <f>F4/G4</f>
        <v>0.38768898488120951</v>
      </c>
      <c r="I4" s="11">
        <v>3477</v>
      </c>
    </row>
    <row r="5" spans="1:9" s="19" customFormat="1" ht="27.6" x14ac:dyDescent="0.25">
      <c r="A5" s="11" t="s">
        <v>3</v>
      </c>
      <c r="B5" s="11" t="s">
        <v>3</v>
      </c>
      <c r="C5" s="11" t="s">
        <v>4</v>
      </c>
      <c r="D5" s="11" t="s">
        <v>2</v>
      </c>
      <c r="E5" s="11" t="s">
        <v>5</v>
      </c>
      <c r="F5" s="11">
        <v>331</v>
      </c>
      <c r="G5" s="11">
        <v>956</v>
      </c>
      <c r="H5" s="13">
        <f t="shared" ref="H5:H44" si="0">F5/G5</f>
        <v>0.34623430962343094</v>
      </c>
      <c r="I5" s="11">
        <v>3476</v>
      </c>
    </row>
    <row r="6" spans="1:9" s="19" customFormat="1" ht="13.8" x14ac:dyDescent="0.25">
      <c r="A6" s="14" t="s">
        <v>6</v>
      </c>
      <c r="B6" s="14" t="s">
        <v>6</v>
      </c>
      <c r="C6" s="14" t="s">
        <v>1</v>
      </c>
      <c r="D6" s="14" t="s">
        <v>2</v>
      </c>
      <c r="E6" s="14" t="s">
        <v>7</v>
      </c>
      <c r="F6" s="14">
        <v>235</v>
      </c>
      <c r="G6" s="14">
        <v>926</v>
      </c>
      <c r="H6" s="13">
        <f t="shared" si="0"/>
        <v>0.25377969762419006</v>
      </c>
      <c r="I6" s="14">
        <v>683</v>
      </c>
    </row>
    <row r="7" spans="1:9" s="20" customFormat="1" ht="13.8" x14ac:dyDescent="0.25">
      <c r="A7" s="14" t="s">
        <v>8</v>
      </c>
      <c r="B7" s="14" t="s">
        <v>8</v>
      </c>
      <c r="C7" s="14" t="s">
        <v>9</v>
      </c>
      <c r="D7" s="14" t="s">
        <v>10</v>
      </c>
      <c r="E7" s="14" t="s">
        <v>11</v>
      </c>
      <c r="F7" s="14">
        <v>227</v>
      </c>
      <c r="G7" s="14">
        <v>738</v>
      </c>
      <c r="H7" s="13">
        <f t="shared" si="0"/>
        <v>0.30758807588075882</v>
      </c>
      <c r="I7" s="14">
        <v>798</v>
      </c>
    </row>
    <row r="8" spans="1:9" s="19" customFormat="1" ht="13.8" x14ac:dyDescent="0.25">
      <c r="A8" s="14" t="s">
        <v>101</v>
      </c>
      <c r="B8" s="14" t="s">
        <v>12</v>
      </c>
      <c r="C8" s="14" t="s">
        <v>1</v>
      </c>
      <c r="D8" s="14" t="s">
        <v>2</v>
      </c>
      <c r="E8" s="14" t="s">
        <v>13</v>
      </c>
      <c r="F8" s="14">
        <v>196</v>
      </c>
      <c r="G8" s="11">
        <v>926</v>
      </c>
      <c r="H8" s="13">
        <f t="shared" si="0"/>
        <v>0.21166306695464362</v>
      </c>
      <c r="I8" s="14">
        <v>381</v>
      </c>
    </row>
    <row r="9" spans="1:9" s="20" customFormat="1" ht="13.8" x14ac:dyDescent="0.25">
      <c r="A9" s="14" t="s">
        <v>14</v>
      </c>
      <c r="B9" s="14" t="s">
        <v>14</v>
      </c>
      <c r="C9" s="14" t="s">
        <v>1</v>
      </c>
      <c r="D9" s="14" t="s">
        <v>10</v>
      </c>
      <c r="E9" s="14" t="s">
        <v>15</v>
      </c>
      <c r="F9" s="14">
        <v>170</v>
      </c>
      <c r="G9" s="11">
        <v>926</v>
      </c>
      <c r="H9" s="13">
        <f t="shared" si="0"/>
        <v>0.183585313174946</v>
      </c>
      <c r="I9" s="14">
        <v>286</v>
      </c>
    </row>
    <row r="10" spans="1:9" s="20" customFormat="1" ht="13.8" x14ac:dyDescent="0.25">
      <c r="A10" s="14" t="s">
        <v>16</v>
      </c>
      <c r="B10" s="14" t="s">
        <v>16</v>
      </c>
      <c r="C10" s="14" t="s">
        <v>9</v>
      </c>
      <c r="D10" s="14" t="s">
        <v>10</v>
      </c>
      <c r="E10" s="14" t="s">
        <v>17</v>
      </c>
      <c r="F10" s="14">
        <v>154</v>
      </c>
      <c r="G10" s="11">
        <v>926</v>
      </c>
      <c r="H10" s="13">
        <f t="shared" si="0"/>
        <v>0.16630669546436286</v>
      </c>
      <c r="I10" s="14">
        <v>210</v>
      </c>
    </row>
    <row r="11" spans="1:9" s="20" customFormat="1" ht="13.8" x14ac:dyDescent="0.25">
      <c r="A11" s="14" t="s">
        <v>18</v>
      </c>
      <c r="B11" s="14" t="s">
        <v>18</v>
      </c>
      <c r="C11" s="14" t="s">
        <v>9</v>
      </c>
      <c r="D11" s="14" t="s">
        <v>10</v>
      </c>
      <c r="E11" s="14" t="s">
        <v>19</v>
      </c>
      <c r="F11" s="14">
        <v>138</v>
      </c>
      <c r="G11" s="11">
        <v>956</v>
      </c>
      <c r="H11" s="13">
        <f t="shared" si="0"/>
        <v>0.14435146443514643</v>
      </c>
      <c r="I11" s="14">
        <v>205</v>
      </c>
    </row>
    <row r="12" spans="1:9" s="19" customFormat="1" ht="13.8" x14ac:dyDescent="0.25">
      <c r="A12" s="14" t="s">
        <v>20</v>
      </c>
      <c r="B12" s="14" t="s">
        <v>20</v>
      </c>
      <c r="C12" s="14" t="s">
        <v>1</v>
      </c>
      <c r="D12" s="14" t="s">
        <v>2</v>
      </c>
      <c r="E12" s="14" t="s">
        <v>21</v>
      </c>
      <c r="F12" s="14">
        <v>122</v>
      </c>
      <c r="G12" s="11">
        <v>926</v>
      </c>
      <c r="H12" s="13">
        <f t="shared" si="0"/>
        <v>0.13174946004319654</v>
      </c>
      <c r="I12" s="14">
        <v>182</v>
      </c>
    </row>
    <row r="13" spans="1:9" s="19" customFormat="1" ht="13.8" x14ac:dyDescent="0.25">
      <c r="A13" s="14" t="s">
        <v>22</v>
      </c>
      <c r="B13" s="14" t="s">
        <v>22</v>
      </c>
      <c r="C13" s="14" t="s">
        <v>1</v>
      </c>
      <c r="D13" s="14" t="s">
        <v>2</v>
      </c>
      <c r="E13" s="14" t="s">
        <v>23</v>
      </c>
      <c r="F13" s="14">
        <v>116</v>
      </c>
      <c r="G13" s="11">
        <v>926</v>
      </c>
      <c r="H13" s="13">
        <f t="shared" si="0"/>
        <v>0.12526997840172785</v>
      </c>
      <c r="I13" s="14">
        <v>158</v>
      </c>
    </row>
    <row r="14" spans="1:9" s="20" customFormat="1" ht="13.8" x14ac:dyDescent="0.25">
      <c r="A14" s="14" t="s">
        <v>24</v>
      </c>
      <c r="B14" s="14" t="s">
        <v>24</v>
      </c>
      <c r="C14" s="14" t="s">
        <v>4</v>
      </c>
      <c r="D14" s="14" t="s">
        <v>10</v>
      </c>
      <c r="E14" s="14" t="s">
        <v>25</v>
      </c>
      <c r="F14" s="14">
        <v>113</v>
      </c>
      <c r="G14" s="11">
        <v>956</v>
      </c>
      <c r="H14" s="13">
        <f t="shared" si="0"/>
        <v>0.11820083682008369</v>
      </c>
      <c r="I14" s="14">
        <v>146</v>
      </c>
    </row>
    <row r="15" spans="1:9" s="20" customFormat="1" ht="13.8" x14ac:dyDescent="0.25">
      <c r="A15" s="14" t="s">
        <v>26</v>
      </c>
      <c r="B15" s="14" t="s">
        <v>26</v>
      </c>
      <c r="C15" s="14" t="s">
        <v>1</v>
      </c>
      <c r="D15" s="14" t="s">
        <v>10</v>
      </c>
      <c r="E15" s="14" t="s">
        <v>27</v>
      </c>
      <c r="F15" s="14">
        <v>105</v>
      </c>
      <c r="G15" s="11">
        <v>926</v>
      </c>
      <c r="H15" s="13">
        <f t="shared" si="0"/>
        <v>0.11339092872570194</v>
      </c>
      <c r="I15" s="14">
        <v>182</v>
      </c>
    </row>
    <row r="16" spans="1:9" s="20" customFormat="1" ht="13.8" x14ac:dyDescent="0.25">
      <c r="A16" s="14" t="s">
        <v>28</v>
      </c>
      <c r="B16" s="14" t="s">
        <v>28</v>
      </c>
      <c r="C16" s="14" t="s">
        <v>4</v>
      </c>
      <c r="D16" s="14" t="s">
        <v>10</v>
      </c>
      <c r="E16" s="14" t="s">
        <v>29</v>
      </c>
      <c r="F16" s="14">
        <v>106</v>
      </c>
      <c r="G16" s="11">
        <v>926</v>
      </c>
      <c r="H16" s="13">
        <f t="shared" si="0"/>
        <v>0.11447084233261338</v>
      </c>
      <c r="I16" s="14">
        <v>136</v>
      </c>
    </row>
    <row r="17" spans="1:9" s="20" customFormat="1" ht="13.8" x14ac:dyDescent="0.25">
      <c r="A17" s="14" t="s">
        <v>30</v>
      </c>
      <c r="B17" s="14" t="s">
        <v>30</v>
      </c>
      <c r="C17" s="14" t="s">
        <v>4</v>
      </c>
      <c r="D17" s="14" t="s">
        <v>10</v>
      </c>
      <c r="E17" s="14" t="s">
        <v>31</v>
      </c>
      <c r="F17" s="14">
        <v>98</v>
      </c>
      <c r="G17" s="11">
        <v>926</v>
      </c>
      <c r="H17" s="13">
        <f t="shared" si="0"/>
        <v>0.10583153347732181</v>
      </c>
      <c r="I17" s="14">
        <v>132</v>
      </c>
    </row>
    <row r="18" spans="1:9" s="20" customFormat="1" ht="13.8" x14ac:dyDescent="0.25">
      <c r="A18" s="14" t="s">
        <v>102</v>
      </c>
      <c r="B18" s="14" t="s">
        <v>32</v>
      </c>
      <c r="C18" s="14" t="s">
        <v>103</v>
      </c>
      <c r="D18" s="14" t="s">
        <v>104</v>
      </c>
      <c r="E18" s="14" t="s">
        <v>33</v>
      </c>
      <c r="F18" s="14">
        <v>76</v>
      </c>
      <c r="G18" s="11">
        <v>926</v>
      </c>
      <c r="H18" s="13">
        <f t="shared" si="0"/>
        <v>8.2073434125269976E-2</v>
      </c>
      <c r="I18" s="14">
        <v>95</v>
      </c>
    </row>
    <row r="19" spans="1:9" s="19" customFormat="1" ht="13.8" x14ac:dyDescent="0.25">
      <c r="A19" s="14" t="s">
        <v>34</v>
      </c>
      <c r="B19" s="14" t="s">
        <v>34</v>
      </c>
      <c r="C19" s="14" t="s">
        <v>35</v>
      </c>
      <c r="D19" s="14" t="s">
        <v>2</v>
      </c>
      <c r="E19" s="14" t="s">
        <v>36</v>
      </c>
      <c r="F19" s="14">
        <v>66</v>
      </c>
      <c r="G19" s="14">
        <v>768</v>
      </c>
      <c r="H19" s="13">
        <f>F19/G19</f>
        <v>8.59375E-2</v>
      </c>
      <c r="I19" s="14">
        <v>85</v>
      </c>
    </row>
    <row r="20" spans="1:9" s="19" customFormat="1" ht="13.8" x14ac:dyDescent="0.25">
      <c r="A20" s="14" t="s">
        <v>37</v>
      </c>
      <c r="B20" s="14" t="s">
        <v>37</v>
      </c>
      <c r="C20" s="14" t="s">
        <v>9</v>
      </c>
      <c r="D20" s="14" t="s">
        <v>2</v>
      </c>
      <c r="E20" s="14" t="s">
        <v>38</v>
      </c>
      <c r="F20" s="14">
        <v>66</v>
      </c>
      <c r="G20" s="14">
        <v>738</v>
      </c>
      <c r="H20" s="13">
        <f t="shared" si="0"/>
        <v>8.943089430894309E-2</v>
      </c>
      <c r="I20" s="14">
        <v>79</v>
      </c>
    </row>
    <row r="21" spans="1:9" s="20" customFormat="1" ht="13.8" x14ac:dyDescent="0.25">
      <c r="A21" s="14" t="s">
        <v>39</v>
      </c>
      <c r="B21" s="14" t="s">
        <v>39</v>
      </c>
      <c r="C21" s="14" t="s">
        <v>1</v>
      </c>
      <c r="D21" s="14" t="s">
        <v>10</v>
      </c>
      <c r="E21" s="14" t="s">
        <v>40</v>
      </c>
      <c r="F21" s="14">
        <v>62</v>
      </c>
      <c r="G21" s="11">
        <v>926</v>
      </c>
      <c r="H21" s="13">
        <f t="shared" si="0"/>
        <v>6.6954643628509725E-2</v>
      </c>
      <c r="I21" s="14">
        <v>80</v>
      </c>
    </row>
    <row r="22" spans="1:9" s="20" customFormat="1" ht="13.8" x14ac:dyDescent="0.25">
      <c r="A22" s="14" t="s">
        <v>41</v>
      </c>
      <c r="B22" s="14" t="s">
        <v>41</v>
      </c>
      <c r="C22" s="14" t="s">
        <v>35</v>
      </c>
      <c r="D22" s="14" t="s">
        <v>10</v>
      </c>
      <c r="E22" s="14" t="s">
        <v>42</v>
      </c>
      <c r="F22" s="14">
        <v>60</v>
      </c>
      <c r="G22" s="11">
        <v>926</v>
      </c>
      <c r="H22" s="13">
        <f t="shared" si="0"/>
        <v>6.4794816414686832E-2</v>
      </c>
      <c r="I22" s="14">
        <v>77</v>
      </c>
    </row>
    <row r="23" spans="1:9" s="20" customFormat="1" ht="13.8" x14ac:dyDescent="0.25">
      <c r="A23" s="14" t="s">
        <v>43</v>
      </c>
      <c r="B23" s="14" t="s">
        <v>43</v>
      </c>
      <c r="C23" s="14" t="s">
        <v>4</v>
      </c>
      <c r="D23" s="14" t="s">
        <v>10</v>
      </c>
      <c r="E23" s="14" t="s">
        <v>44</v>
      </c>
      <c r="F23" s="14">
        <v>56</v>
      </c>
      <c r="G23" s="11">
        <v>926</v>
      </c>
      <c r="H23" s="13">
        <f t="shared" si="0"/>
        <v>6.0475161987041039E-2</v>
      </c>
      <c r="I23" s="14">
        <v>75</v>
      </c>
    </row>
    <row r="24" spans="1:9" s="19" customFormat="1" ht="13.8" x14ac:dyDescent="0.25">
      <c r="A24" s="14" t="s">
        <v>45</v>
      </c>
      <c r="B24" s="14" t="s">
        <v>45</v>
      </c>
      <c r="C24" s="14" t="s">
        <v>9</v>
      </c>
      <c r="D24" s="14" t="s">
        <v>2</v>
      </c>
      <c r="E24" s="14" t="s">
        <v>46</v>
      </c>
      <c r="F24" s="14">
        <v>55</v>
      </c>
      <c r="G24" s="11">
        <v>926</v>
      </c>
      <c r="H24" s="13">
        <f t="shared" si="0"/>
        <v>5.9395248380129592E-2</v>
      </c>
      <c r="I24" s="14">
        <v>63</v>
      </c>
    </row>
    <row r="25" spans="1:9" s="20" customFormat="1" ht="13.8" x14ac:dyDescent="0.25">
      <c r="A25" s="14" t="s">
        <v>47</v>
      </c>
      <c r="B25" s="14" t="s">
        <v>47</v>
      </c>
      <c r="C25" s="14" t="s">
        <v>1</v>
      </c>
      <c r="D25" s="14" t="s">
        <v>10</v>
      </c>
      <c r="E25" s="14" t="s">
        <v>48</v>
      </c>
      <c r="F25" s="14">
        <v>47</v>
      </c>
      <c r="G25" s="14">
        <v>738</v>
      </c>
      <c r="H25" s="13">
        <f t="shared" si="0"/>
        <v>6.3685636856368563E-2</v>
      </c>
      <c r="I25" s="14">
        <v>58</v>
      </c>
    </row>
    <row r="26" spans="1:9" s="20" customFormat="1" ht="13.8" x14ac:dyDescent="0.25">
      <c r="A26" s="14" t="s">
        <v>49</v>
      </c>
      <c r="B26" s="14" t="s">
        <v>49</v>
      </c>
      <c r="C26" s="14" t="s">
        <v>1</v>
      </c>
      <c r="D26" s="14" t="s">
        <v>10</v>
      </c>
      <c r="E26" s="14" t="s">
        <v>50</v>
      </c>
      <c r="F26" s="14">
        <v>44</v>
      </c>
      <c r="G26" s="14">
        <v>738</v>
      </c>
      <c r="H26" s="13">
        <f t="shared" si="0"/>
        <v>5.9620596205962058E-2</v>
      </c>
      <c r="I26" s="14">
        <v>84</v>
      </c>
    </row>
    <row r="27" spans="1:9" s="20" customFormat="1" ht="13.8" x14ac:dyDescent="0.25">
      <c r="A27" s="14" t="s">
        <v>51</v>
      </c>
      <c r="B27" s="14" t="s">
        <v>51</v>
      </c>
      <c r="C27" s="14" t="s">
        <v>1</v>
      </c>
      <c r="D27" s="14" t="s">
        <v>10</v>
      </c>
      <c r="E27" s="14" t="s">
        <v>52</v>
      </c>
      <c r="F27" s="14">
        <v>43</v>
      </c>
      <c r="G27" s="14">
        <v>768</v>
      </c>
      <c r="H27" s="13">
        <f t="shared" si="0"/>
        <v>5.5989583333333336E-2</v>
      </c>
      <c r="I27" s="14">
        <v>63</v>
      </c>
    </row>
    <row r="28" spans="1:9" s="20" customFormat="1" ht="13.8" x14ac:dyDescent="0.25">
      <c r="A28" s="14" t="s">
        <v>53</v>
      </c>
      <c r="B28" s="14" t="s">
        <v>53</v>
      </c>
      <c r="C28" s="14" t="s">
        <v>1</v>
      </c>
      <c r="D28" s="14" t="s">
        <v>10</v>
      </c>
      <c r="E28" s="14" t="s">
        <v>54</v>
      </c>
      <c r="F28" s="14">
        <v>38</v>
      </c>
      <c r="G28" s="11">
        <v>926</v>
      </c>
      <c r="H28" s="13">
        <f t="shared" si="0"/>
        <v>4.1036717062634988E-2</v>
      </c>
      <c r="I28" s="14">
        <v>49</v>
      </c>
    </row>
    <row r="29" spans="1:9" s="19" customFormat="1" ht="13.8" x14ac:dyDescent="0.25">
      <c r="A29" s="14" t="s">
        <v>55</v>
      </c>
      <c r="B29" s="14" t="s">
        <v>55</v>
      </c>
      <c r="C29" s="14" t="s">
        <v>9</v>
      </c>
      <c r="D29" s="14" t="s">
        <v>2</v>
      </c>
      <c r="E29" s="14" t="s">
        <v>56</v>
      </c>
      <c r="F29" s="14">
        <v>37</v>
      </c>
      <c r="G29" s="11">
        <v>926</v>
      </c>
      <c r="H29" s="13">
        <f t="shared" si="0"/>
        <v>3.9956803455723541E-2</v>
      </c>
      <c r="I29" s="14">
        <v>47</v>
      </c>
    </row>
    <row r="30" spans="1:9" s="20" customFormat="1" ht="13.8" x14ac:dyDescent="0.25">
      <c r="A30" s="14" t="s">
        <v>57</v>
      </c>
      <c r="B30" s="14" t="s">
        <v>57</v>
      </c>
      <c r="C30" s="14" t="s">
        <v>4</v>
      </c>
      <c r="D30" s="14" t="s">
        <v>10</v>
      </c>
      <c r="E30" s="14" t="s">
        <v>58</v>
      </c>
      <c r="F30" s="14">
        <v>37</v>
      </c>
      <c r="G30" s="11">
        <v>926</v>
      </c>
      <c r="H30" s="13">
        <f>F30/G30</f>
        <v>3.9956803455723541E-2</v>
      </c>
      <c r="I30" s="14">
        <v>52</v>
      </c>
    </row>
    <row r="31" spans="1:9" s="20" customFormat="1" ht="13.8" x14ac:dyDescent="0.25">
      <c r="A31" s="14" t="s">
        <v>59</v>
      </c>
      <c r="B31" s="14" t="s">
        <v>59</v>
      </c>
      <c r="C31" s="14" t="s">
        <v>35</v>
      </c>
      <c r="D31" s="14" t="s">
        <v>10</v>
      </c>
      <c r="E31" s="14" t="s">
        <v>60</v>
      </c>
      <c r="F31" s="14">
        <v>34</v>
      </c>
      <c r="G31" s="14">
        <v>738</v>
      </c>
      <c r="H31" s="13">
        <f t="shared" si="0"/>
        <v>4.6070460704607047E-2</v>
      </c>
      <c r="I31" s="14">
        <v>87</v>
      </c>
    </row>
    <row r="32" spans="1:9" s="19" customFormat="1" ht="12.6" customHeight="1" x14ac:dyDescent="0.25">
      <c r="A32" s="14" t="s">
        <v>61</v>
      </c>
      <c r="B32" s="14" t="s">
        <v>62</v>
      </c>
      <c r="C32" s="14" t="s">
        <v>1</v>
      </c>
      <c r="D32" s="14" t="s">
        <v>2</v>
      </c>
      <c r="E32" s="14" t="s">
        <v>63</v>
      </c>
      <c r="F32" s="14">
        <v>31</v>
      </c>
      <c r="G32" s="11">
        <v>926</v>
      </c>
      <c r="H32" s="13">
        <f t="shared" si="0"/>
        <v>3.3477321814254862E-2</v>
      </c>
      <c r="I32" s="14">
        <v>30</v>
      </c>
    </row>
    <row r="33" spans="1:9" s="20" customFormat="1" ht="13.8" x14ac:dyDescent="0.25">
      <c r="A33" s="14" t="s">
        <v>64</v>
      </c>
      <c r="B33" s="14" t="s">
        <v>64</v>
      </c>
      <c r="C33" s="14" t="s">
        <v>9</v>
      </c>
      <c r="D33" s="14" t="s">
        <v>10</v>
      </c>
      <c r="E33" s="14" t="s">
        <v>65</v>
      </c>
      <c r="F33" s="14">
        <v>30</v>
      </c>
      <c r="G33" s="11">
        <v>926</v>
      </c>
      <c r="H33" s="13">
        <f t="shared" si="0"/>
        <v>3.2397408207343416E-2</v>
      </c>
      <c r="I33" s="14">
        <v>34</v>
      </c>
    </row>
    <row r="34" spans="1:9" s="20" customFormat="1" ht="13.8" x14ac:dyDescent="0.25">
      <c r="A34" s="14" t="s">
        <v>105</v>
      </c>
      <c r="B34" s="14" t="s">
        <v>66</v>
      </c>
      <c r="C34" s="14" t="s">
        <v>106</v>
      </c>
      <c r="D34" s="14" t="s">
        <v>107</v>
      </c>
      <c r="E34" s="14" t="s">
        <v>67</v>
      </c>
      <c r="F34" s="14">
        <v>27</v>
      </c>
      <c r="G34" s="11">
        <v>926</v>
      </c>
      <c r="H34" s="13">
        <f t="shared" si="0"/>
        <v>2.9157667386609073E-2</v>
      </c>
      <c r="I34" s="14">
        <v>27</v>
      </c>
    </row>
    <row r="35" spans="1:9" s="19" customFormat="1" ht="13.8" x14ac:dyDescent="0.25">
      <c r="A35" s="14" t="s">
        <v>68</v>
      </c>
      <c r="B35" s="14" t="s">
        <v>68</v>
      </c>
      <c r="C35" s="14" t="s">
        <v>1</v>
      </c>
      <c r="D35" s="14" t="s">
        <v>2</v>
      </c>
      <c r="E35" s="14" t="s">
        <v>69</v>
      </c>
      <c r="F35" s="14">
        <v>21</v>
      </c>
      <c r="G35" s="11">
        <v>926</v>
      </c>
      <c r="H35" s="13">
        <f t="shared" si="0"/>
        <v>2.267818574514039E-2</v>
      </c>
      <c r="I35" s="14">
        <v>78</v>
      </c>
    </row>
    <row r="36" spans="1:9" s="20" customFormat="1" ht="13.8" x14ac:dyDescent="0.25">
      <c r="A36" s="14" t="s">
        <v>70</v>
      </c>
      <c r="B36" s="14" t="s">
        <v>70</v>
      </c>
      <c r="C36" s="14" t="s">
        <v>9</v>
      </c>
      <c r="D36" s="14" t="s">
        <v>10</v>
      </c>
      <c r="E36" s="14" t="s">
        <v>71</v>
      </c>
      <c r="F36" s="14">
        <v>20</v>
      </c>
      <c r="G36" s="11">
        <v>926</v>
      </c>
      <c r="H36" s="13">
        <f t="shared" si="0"/>
        <v>2.159827213822894E-2</v>
      </c>
      <c r="I36" s="14">
        <v>24</v>
      </c>
    </row>
    <row r="37" spans="1:9" s="20" customFormat="1" ht="13.8" x14ac:dyDescent="0.25">
      <c r="A37" s="14" t="s">
        <v>72</v>
      </c>
      <c r="B37" s="14" t="s">
        <v>72</v>
      </c>
      <c r="C37" s="14" t="s">
        <v>9</v>
      </c>
      <c r="D37" s="14" t="s">
        <v>10</v>
      </c>
      <c r="E37" s="14" t="s">
        <v>73</v>
      </c>
      <c r="F37" s="14">
        <v>14</v>
      </c>
      <c r="G37" s="14">
        <v>738</v>
      </c>
      <c r="H37" s="13">
        <f t="shared" si="0"/>
        <v>1.8970189701897018E-2</v>
      </c>
      <c r="I37" s="14">
        <v>14</v>
      </c>
    </row>
    <row r="38" spans="1:9" s="20" customFormat="1" ht="13.8" x14ac:dyDescent="0.25">
      <c r="A38" s="14" t="s">
        <v>74</v>
      </c>
      <c r="B38" s="14" t="s">
        <v>74</v>
      </c>
      <c r="C38" s="14" t="s">
        <v>1</v>
      </c>
      <c r="D38" s="14" t="s">
        <v>10</v>
      </c>
      <c r="E38" s="14" t="s">
        <v>75</v>
      </c>
      <c r="F38" s="14">
        <v>14</v>
      </c>
      <c r="G38" s="14">
        <v>692</v>
      </c>
      <c r="H38" s="13">
        <f t="shared" si="0"/>
        <v>2.023121387283237E-2</v>
      </c>
      <c r="I38" s="14">
        <v>14</v>
      </c>
    </row>
    <row r="39" spans="1:9" s="19" customFormat="1" ht="13.8" x14ac:dyDescent="0.25">
      <c r="A39" s="14" t="s">
        <v>76</v>
      </c>
      <c r="B39" s="14" t="s">
        <v>76</v>
      </c>
      <c r="C39" s="14" t="s">
        <v>9</v>
      </c>
      <c r="D39" s="14" t="s">
        <v>2</v>
      </c>
      <c r="E39" s="14" t="s">
        <v>77</v>
      </c>
      <c r="F39" s="14">
        <v>11</v>
      </c>
      <c r="G39" s="14">
        <v>738</v>
      </c>
      <c r="H39" s="13">
        <f t="shared" si="0"/>
        <v>1.4905149051490514E-2</v>
      </c>
      <c r="I39" s="14">
        <v>12</v>
      </c>
    </row>
    <row r="40" spans="1:9" s="19" customFormat="1" ht="13.8" x14ac:dyDescent="0.25">
      <c r="A40" s="14" t="s">
        <v>78</v>
      </c>
      <c r="B40" s="14" t="s">
        <v>78</v>
      </c>
      <c r="C40" s="14" t="s">
        <v>1</v>
      </c>
      <c r="D40" s="14" t="s">
        <v>2</v>
      </c>
      <c r="E40" s="14" t="s">
        <v>79</v>
      </c>
      <c r="F40" s="14">
        <v>9</v>
      </c>
      <c r="G40" s="14">
        <v>738</v>
      </c>
      <c r="H40" s="13">
        <f t="shared" si="0"/>
        <v>1.2195121951219513E-2</v>
      </c>
      <c r="I40" s="14">
        <v>11</v>
      </c>
    </row>
    <row r="41" spans="1:9" s="19" customFormat="1" ht="13.8" x14ac:dyDescent="0.25">
      <c r="A41" s="14" t="s">
        <v>80</v>
      </c>
      <c r="B41" s="14" t="s">
        <v>80</v>
      </c>
      <c r="C41" s="14" t="s">
        <v>1</v>
      </c>
      <c r="D41" s="14" t="s">
        <v>2</v>
      </c>
      <c r="E41" s="14" t="s">
        <v>81</v>
      </c>
      <c r="F41" s="14">
        <v>9</v>
      </c>
      <c r="G41" s="11">
        <v>926</v>
      </c>
      <c r="H41" s="13">
        <f>F41/G41</f>
        <v>9.7192224622030237E-3</v>
      </c>
      <c r="I41" s="14">
        <v>12</v>
      </c>
    </row>
    <row r="42" spans="1:9" s="20" customFormat="1" ht="13.8" x14ac:dyDescent="0.25">
      <c r="A42" s="14" t="s">
        <v>82</v>
      </c>
      <c r="B42" s="14" t="s">
        <v>82</v>
      </c>
      <c r="C42" s="14" t="s">
        <v>9</v>
      </c>
      <c r="D42" s="14" t="s">
        <v>10</v>
      </c>
      <c r="E42" s="14" t="s">
        <v>83</v>
      </c>
      <c r="F42" s="14">
        <v>9</v>
      </c>
      <c r="G42" s="14">
        <v>738</v>
      </c>
      <c r="H42" s="13">
        <f t="shared" si="0"/>
        <v>1.2195121951219513E-2</v>
      </c>
      <c r="I42" s="14">
        <v>11</v>
      </c>
    </row>
    <row r="43" spans="1:9" s="20" customFormat="1" ht="13.8" x14ac:dyDescent="0.25">
      <c r="A43" s="14" t="s">
        <v>84</v>
      </c>
      <c r="B43" s="14" t="s">
        <v>85</v>
      </c>
      <c r="C43" s="14" t="s">
        <v>1</v>
      </c>
      <c r="D43" s="14" t="s">
        <v>10</v>
      </c>
      <c r="E43" s="14" t="s">
        <v>86</v>
      </c>
      <c r="F43" s="14">
        <v>4</v>
      </c>
      <c r="G43" s="14">
        <v>738</v>
      </c>
      <c r="H43" s="13">
        <f t="shared" si="0"/>
        <v>5.4200542005420054E-3</v>
      </c>
      <c r="I43" s="14">
        <v>4</v>
      </c>
    </row>
    <row r="44" spans="1:9" s="20" customFormat="1" thickBot="1" x14ac:dyDescent="0.3">
      <c r="A44" s="15" t="s">
        <v>84</v>
      </c>
      <c r="B44" s="15" t="s">
        <v>87</v>
      </c>
      <c r="C44" s="15" t="s">
        <v>1</v>
      </c>
      <c r="D44" s="15" t="s">
        <v>10</v>
      </c>
      <c r="E44" s="15" t="s">
        <v>88</v>
      </c>
      <c r="F44" s="15">
        <v>2</v>
      </c>
      <c r="G44" s="15">
        <v>234</v>
      </c>
      <c r="H44" s="16">
        <f t="shared" si="0"/>
        <v>8.5470085470085479E-3</v>
      </c>
      <c r="I44" s="15">
        <v>1</v>
      </c>
    </row>
    <row r="46" spans="1:9" x14ac:dyDescent="0.25">
      <c r="A46" s="21"/>
      <c r="B46" s="22"/>
      <c r="C46" s="22"/>
      <c r="D46" s="22"/>
      <c r="E46" s="22"/>
      <c r="F46" s="17"/>
      <c r="G46" s="17"/>
      <c r="H46" s="23"/>
    </row>
  </sheetData>
  <mergeCells count="11">
    <mergeCell ref="A46:E46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2017-04-12T07:30:43Z</dcterms:modified>
</cp:coreProperties>
</file>