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6" windowHeight="7152"/>
  </bookViews>
  <sheets>
    <sheet name="WA09 Duplications" sheetId="4" r:id="rId1"/>
    <sheet name="WA09 Deletions" sheetId="2" r:id="rId2"/>
    <sheet name="HDF51iPS Duplications" sheetId="5" r:id="rId3"/>
    <sheet name="HDFiPs Deletions" sheetId="6" r:id="rId4"/>
    <sheet name="HDFiPS LOH" sheetId="7" r:id="rId5"/>
    <sheet name="Sheet4" sheetId="8" r:id="rId6"/>
  </sheets>
  <definedNames>
    <definedName name="_xlnm.Print_Area" localSheetId="1">'WA09 Deletions'!$A$1:$H$125</definedName>
  </definedNames>
  <calcPr calcId="152511"/>
</workbook>
</file>

<file path=xl/calcChain.xml><?xml version="1.0" encoding="utf-8"?>
<calcChain xmlns="http://schemas.openxmlformats.org/spreadsheetml/2006/main">
  <c r="G52" i="2" l="1"/>
  <c r="G61" i="4"/>
  <c r="G121" i="4"/>
  <c r="G62" i="4"/>
  <c r="G29" i="2" l="1"/>
  <c r="G89" i="2"/>
  <c r="G30" i="4"/>
  <c r="G49" i="4"/>
  <c r="G24" i="4"/>
  <c r="G34" i="4" l="1"/>
  <c r="G81" i="4"/>
  <c r="G43" i="2" l="1"/>
  <c r="G41" i="2"/>
  <c r="G39" i="2"/>
  <c r="G40" i="4"/>
  <c r="G39" i="4"/>
  <c r="G37" i="2"/>
  <c r="G50" i="2"/>
  <c r="G57" i="2"/>
  <c r="G42" i="2"/>
  <c r="G59" i="2"/>
  <c r="G61" i="2"/>
  <c r="G41" i="4" l="1"/>
  <c r="G82" i="4"/>
  <c r="G83" i="4" l="1"/>
  <c r="H33" i="7"/>
  <c r="H13" i="7"/>
  <c r="H5" i="7"/>
  <c r="H6" i="7"/>
  <c r="H7" i="7"/>
  <c r="H8" i="7"/>
  <c r="H9" i="7"/>
  <c r="H10" i="7"/>
  <c r="H11" i="7"/>
  <c r="H12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4" i="7"/>
  <c r="H18" i="5"/>
  <c r="H5" i="5"/>
  <c r="H6" i="5"/>
  <c r="H7" i="5"/>
  <c r="H8" i="5"/>
  <c r="H9" i="5"/>
  <c r="H10" i="5"/>
  <c r="H11" i="5"/>
  <c r="H12" i="5"/>
  <c r="H13" i="5"/>
  <c r="H14" i="5"/>
  <c r="H15" i="5"/>
  <c r="H4" i="5"/>
  <c r="H3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4" i="6"/>
  <c r="G54" i="4" l="1"/>
  <c r="G43" i="4"/>
  <c r="G67" i="2" l="1"/>
  <c r="G35" i="2" l="1"/>
  <c r="G44" i="2"/>
  <c r="G36" i="2"/>
  <c r="G38" i="2"/>
  <c r="G51" i="2"/>
  <c r="G40" i="2"/>
  <c r="G23" i="2"/>
  <c r="G16" i="2"/>
  <c r="G88" i="4" l="1"/>
  <c r="G65" i="4"/>
  <c r="G57" i="4"/>
  <c r="G35" i="4"/>
  <c r="G42" i="4"/>
  <c r="G25" i="4"/>
  <c r="G34" i="2"/>
  <c r="G36" i="4"/>
  <c r="G27" i="4"/>
  <c r="G67" i="4"/>
  <c r="G66" i="4"/>
  <c r="G38" i="4"/>
  <c r="G37" i="4"/>
  <c r="G28" i="4"/>
  <c r="G12" i="4"/>
  <c r="G117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8" i="2"/>
  <c r="G119" i="2"/>
  <c r="G120" i="2"/>
  <c r="G121" i="2"/>
  <c r="G122" i="2"/>
  <c r="G123" i="2"/>
  <c r="G124" i="2"/>
  <c r="G125" i="2"/>
  <c r="G94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90" i="2"/>
  <c r="G91" i="2"/>
  <c r="G30" i="2"/>
  <c r="G31" i="2"/>
  <c r="G32" i="2"/>
  <c r="G33" i="2"/>
  <c r="G45" i="2"/>
  <c r="G46" i="2"/>
  <c r="G47" i="2"/>
  <c r="G48" i="2"/>
  <c r="G49" i="2"/>
  <c r="G53" i="2"/>
  <c r="G54" i="2"/>
  <c r="G55" i="2"/>
  <c r="G56" i="2"/>
  <c r="G58" i="2"/>
  <c r="G60" i="2"/>
  <c r="G62" i="2"/>
  <c r="G63" i="2"/>
  <c r="G64" i="2"/>
  <c r="G28" i="2"/>
  <c r="G18" i="2"/>
  <c r="G19" i="2"/>
  <c r="G20" i="2"/>
  <c r="G21" i="2"/>
  <c r="G22" i="2"/>
  <c r="G24" i="2"/>
  <c r="G25" i="2"/>
  <c r="G17" i="2"/>
  <c r="G5" i="2"/>
  <c r="G6" i="2"/>
  <c r="G7" i="2"/>
  <c r="G8" i="2"/>
  <c r="G9" i="2"/>
  <c r="G10" i="2"/>
  <c r="G11" i="2"/>
  <c r="G12" i="2"/>
  <c r="G13" i="2"/>
  <c r="G4" i="2"/>
  <c r="G84" i="4"/>
  <c r="G85" i="4"/>
  <c r="G86" i="4"/>
  <c r="G87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2" i="4"/>
  <c r="G123" i="4"/>
  <c r="G124" i="4"/>
  <c r="G125" i="4"/>
  <c r="G126" i="4"/>
  <c r="G80" i="4"/>
  <c r="G75" i="4"/>
  <c r="G76" i="4"/>
  <c r="G77" i="4"/>
  <c r="G74" i="4"/>
  <c r="G69" i="4"/>
  <c r="G52" i="4"/>
  <c r="G31" i="4"/>
  <c r="G26" i="4"/>
  <c r="G29" i="4"/>
  <c r="G32" i="4"/>
  <c r="G33" i="4"/>
  <c r="G44" i="4"/>
  <c r="G45" i="4"/>
  <c r="G46" i="4"/>
  <c r="G47" i="4"/>
  <c r="G48" i="4"/>
  <c r="G50" i="4"/>
  <c r="G51" i="4"/>
  <c r="G53" i="4"/>
  <c r="G55" i="4"/>
  <c r="G56" i="4"/>
  <c r="G58" i="4"/>
  <c r="G59" i="4"/>
  <c r="G60" i="4"/>
  <c r="G63" i="4"/>
  <c r="G64" i="4"/>
  <c r="G68" i="4"/>
  <c r="G70" i="4"/>
  <c r="G71" i="4"/>
  <c r="G18" i="4"/>
  <c r="G17" i="4"/>
  <c r="G19" i="4"/>
  <c r="G20" i="4"/>
  <c r="G21" i="4"/>
  <c r="G22" i="4"/>
  <c r="G23" i="4"/>
  <c r="G16" i="4"/>
  <c r="G13" i="4"/>
  <c r="G10" i="4"/>
  <c r="G11" i="4"/>
  <c r="G9" i="4"/>
  <c r="G4" i="4"/>
  <c r="G6" i="4"/>
  <c r="G5" i="4"/>
</calcChain>
</file>

<file path=xl/sharedStrings.xml><?xml version="1.0" encoding="utf-8"?>
<sst xmlns="http://schemas.openxmlformats.org/spreadsheetml/2006/main" count="730" uniqueCount="148">
  <si>
    <t>Sample ID</t>
  </si>
  <si>
    <t>Chr</t>
  </si>
  <si>
    <t>Start</t>
  </si>
  <si>
    <t>End</t>
  </si>
  <si>
    <t>CNV Value</t>
  </si>
  <si>
    <t>CNV Conf</t>
  </si>
  <si>
    <t>X</t>
  </si>
  <si>
    <t>NA</t>
  </si>
  <si>
    <t>P103 Rep B</t>
  </si>
  <si>
    <t>P85 Rep C</t>
  </si>
  <si>
    <t>P103 Rep C</t>
  </si>
  <si>
    <t>P42 Rep D</t>
  </si>
  <si>
    <t>P85 Rep D</t>
  </si>
  <si>
    <t>P103 Rep D</t>
  </si>
  <si>
    <t>P103 Rep E</t>
  </si>
  <si>
    <t>P103 Rep F</t>
  </si>
  <si>
    <t>P41 Rep A</t>
  </si>
  <si>
    <t>P85 Rep A</t>
  </si>
  <si>
    <t>P104 Rep A</t>
  </si>
  <si>
    <t>P104 Rep C</t>
  </si>
  <si>
    <t>P104 Rep D</t>
  </si>
  <si>
    <t>P104 Rep E</t>
  </si>
  <si>
    <t>P104 Rep F</t>
  </si>
  <si>
    <t>P119 Rep A</t>
  </si>
  <si>
    <t>P147 Rep A</t>
  </si>
  <si>
    <t>P41 Rep B</t>
  </si>
  <si>
    <t>P119 Rep B</t>
  </si>
  <si>
    <t>P147 Rep B</t>
  </si>
  <si>
    <t>P41 Rep C</t>
  </si>
  <si>
    <t>P119 Rep C</t>
  </si>
  <si>
    <t>P147 Rep C</t>
  </si>
  <si>
    <t>P41 Rep D</t>
  </si>
  <si>
    <t>P147 Rep D</t>
  </si>
  <si>
    <t>P41 Rep E</t>
  </si>
  <si>
    <t>P147 Rep E</t>
  </si>
  <si>
    <t>P41 Rep F</t>
  </si>
  <si>
    <t>P147 Rep F</t>
  </si>
  <si>
    <t>P130 RepA</t>
  </si>
  <si>
    <t>P161 Rep A</t>
  </si>
  <si>
    <t>P130 Rep B</t>
  </si>
  <si>
    <t>P161 Rep B</t>
  </si>
  <si>
    <t>P130 Rep C</t>
  </si>
  <si>
    <t>P161 Rep C</t>
  </si>
  <si>
    <t>P161 Rep D</t>
  </si>
  <si>
    <t>P161 Rep E</t>
  </si>
  <si>
    <t>P161 Rep F</t>
  </si>
  <si>
    <t>P85 Rep B</t>
  </si>
  <si>
    <t>P26 Rep A</t>
  </si>
  <si>
    <t>P31 Rep A</t>
  </si>
  <si>
    <t>P31 Rep B</t>
  </si>
  <si>
    <t>P26 Rep C</t>
  </si>
  <si>
    <t>P31 Rep C</t>
  </si>
  <si>
    <t>P31 Rep D</t>
  </si>
  <si>
    <t>P31 Rep F</t>
  </si>
  <si>
    <t>P130 Rep A</t>
  </si>
  <si>
    <t xml:space="preserve">EcmMech </t>
  </si>
  <si>
    <t>EcmEnz</t>
  </si>
  <si>
    <t>MefEnz</t>
  </si>
  <si>
    <t>MefMech</t>
  </si>
  <si>
    <t>Original_MefMech</t>
  </si>
  <si>
    <t xml:space="preserve">MefEnz </t>
  </si>
  <si>
    <t>EcmMech</t>
  </si>
  <si>
    <t xml:space="preserve">EcmEnz </t>
  </si>
  <si>
    <t>Supplementary Table 2A</t>
  </si>
  <si>
    <t>Supplementary Table 2B</t>
  </si>
  <si>
    <t>233.1402-4613.526-NA</t>
  </si>
  <si>
    <t>113.4312-981.0132-NA</t>
  </si>
  <si>
    <t>2051.62-NA</t>
  </si>
  <si>
    <t>117.0932-3379.344-NA</t>
  </si>
  <si>
    <t>1840.862-8782.911-NA</t>
  </si>
  <si>
    <t>144.9238-629.9137</t>
  </si>
  <si>
    <t>325.732-3048.892-NA</t>
  </si>
  <si>
    <t>453.1783-1272.479-NA</t>
  </si>
  <si>
    <t>183.4581-5415.494-NA</t>
  </si>
  <si>
    <t>110.907-11359.91-NA</t>
  </si>
  <si>
    <t>1305.773-12223.23-NA</t>
  </si>
  <si>
    <t>1259.896-7779.226-NA</t>
  </si>
  <si>
    <t>111.4208-2296.048-NA</t>
  </si>
  <si>
    <t>1162.953-10784.37-NA</t>
  </si>
  <si>
    <t>269.7844-5379.497</t>
  </si>
  <si>
    <t>147.6634-2435.838-NA</t>
  </si>
  <si>
    <t>143.7874-2093.174</t>
  </si>
  <si>
    <t>110.3904-3349.697-NA</t>
  </si>
  <si>
    <t>215.121-972.4788-NA</t>
  </si>
  <si>
    <t>375.9159-9256.957-NA</t>
  </si>
  <si>
    <t>319.4776-10589.29-NA</t>
  </si>
  <si>
    <t>159.0267-1776.755-NA</t>
  </si>
  <si>
    <t>159.6524-NA</t>
  </si>
  <si>
    <t>113.167-7536.082</t>
  </si>
  <si>
    <t>130.0552-1164.863-NA</t>
  </si>
  <si>
    <t>492.8496-805.4222</t>
  </si>
  <si>
    <t>140.6698-2636.678</t>
  </si>
  <si>
    <t>161.5148-2453.82</t>
  </si>
  <si>
    <t>397.9772-732.1104</t>
  </si>
  <si>
    <t>802.2895-1551.952</t>
  </si>
  <si>
    <t xml:space="preserve">Partial duplication </t>
  </si>
  <si>
    <t>277.829-504.981</t>
  </si>
  <si>
    <t>187.8519-282.5942-NA</t>
  </si>
  <si>
    <t>142.8038-731.8683-NA</t>
  </si>
  <si>
    <t>247.9919-503.7369</t>
  </si>
  <si>
    <t>155.8512-775.1686-NA</t>
  </si>
  <si>
    <t>103.1544-984.6476-NA</t>
  </si>
  <si>
    <t>250.5958-587.2795</t>
  </si>
  <si>
    <t>106.6843-7117.655-NA</t>
  </si>
  <si>
    <t>108.1307-963.8582-NA</t>
  </si>
  <si>
    <t>138.5598-936.9249-NA</t>
  </si>
  <si>
    <t>163.1171-997.4716-NA</t>
  </si>
  <si>
    <t>101.9486-1777.037-NA</t>
  </si>
  <si>
    <t>260.8848-872.6496-NA</t>
  </si>
  <si>
    <t>147.9008-5113.761-NA</t>
  </si>
  <si>
    <t>105.8947-1772.966-NA</t>
  </si>
  <si>
    <t>Comments</t>
  </si>
  <si>
    <t>Partial duplication</t>
  </si>
  <si>
    <t>Likely partial isochromosome 12p+nl chr12 (partial dup 12p, partial del 12q)</t>
  </si>
  <si>
    <t>Partial: isochromosome 6p, del 6q</t>
  </si>
  <si>
    <t>Complex dup/del chr 12</t>
  </si>
  <si>
    <t>Partial deletion</t>
  </si>
  <si>
    <t>CNV Length</t>
  </si>
  <si>
    <t>P42 Rep F</t>
  </si>
  <si>
    <t>P104 Rep B</t>
  </si>
  <si>
    <t>412.2226-5533.516-NA</t>
  </si>
  <si>
    <t>P26 Rep F</t>
  </si>
  <si>
    <t>P26 Rep D</t>
  </si>
  <si>
    <t>139.0962-9489.422-NA</t>
  </si>
  <si>
    <t>169.5638-737.7089-NA</t>
  </si>
  <si>
    <t>105.0209-2404.345-NA</t>
  </si>
  <si>
    <t>Complex CNV</t>
  </si>
  <si>
    <t>LOH</t>
  </si>
  <si>
    <t>Partial LOH</t>
  </si>
  <si>
    <t>Supplementary Table 2C</t>
  </si>
  <si>
    <t>Cell Line</t>
  </si>
  <si>
    <t>HDF51iPS1</t>
  </si>
  <si>
    <t>Original_MefMech_P6</t>
  </si>
  <si>
    <t>HDF51iPS7</t>
  </si>
  <si>
    <t>Original_MefMech_P5</t>
  </si>
  <si>
    <t>HDF51iPS11</t>
  </si>
  <si>
    <t>Original_MefMech_P8</t>
  </si>
  <si>
    <t>P25</t>
  </si>
  <si>
    <t>104.6748-1906.233</t>
  </si>
  <si>
    <t>Supplementary Table 2D</t>
  </si>
  <si>
    <t>Supplementary Table 2E</t>
  </si>
  <si>
    <t>232.9078-3771.522</t>
  </si>
  <si>
    <t>445.3199-1137.894-NA</t>
  </si>
  <si>
    <t>131.7303-3935.037-NA</t>
  </si>
  <si>
    <t>174.8703-1200.758-NA</t>
  </si>
  <si>
    <t xml:space="preserve">Partial: isochromosome 12p, del 12q </t>
  </si>
  <si>
    <t>P31 Rep E</t>
  </si>
  <si>
    <t>104.9176-248.2423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</si>
</sst>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000"/>
    <numFmt numFmtId="165" formatCode="0.000"/>
    <numFmt numFmtId="166" formatCode="0.0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sz val="11"/>
      <color rgb="FFFF0000"/>
      <name val="Arial"/>
      <family val="2"/>
    </font>
    <font>
      <b/>
      <sz val="1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63">
    <xf numFmtId="0" fontId="0" fillId="0" borderId="0" xfId="0"/>
    <xf numFmtId="0" fontId="19" fillId="0" borderId="0" xfId="0" applyFont="1"/>
    <xf numFmtId="0" fontId="20" fillId="33" borderId="10" xfId="0" applyNumberFormat="1" applyFont="1" applyFill="1" applyBorder="1" applyAlignment="1">
      <alignment horizontal="center" vertical="center"/>
    </xf>
    <xf numFmtId="0" fontId="19" fillId="0" borderId="10" xfId="0" applyNumberFormat="1" applyFont="1" applyFill="1" applyBorder="1" applyAlignment="1">
      <alignment horizontal="center" vertical="center"/>
    </xf>
    <xf numFmtId="0" fontId="18" fillId="0" borderId="10" xfId="0" applyNumberFormat="1" applyFont="1" applyFill="1" applyBorder="1" applyAlignment="1">
      <alignment horizontal="center" vertical="center"/>
    </xf>
    <xf numFmtId="0" fontId="19" fillId="0" borderId="0" xfId="0" applyNumberFormat="1" applyFont="1" applyFill="1" applyAlignment="1">
      <alignment horizontal="center" vertical="center"/>
    </xf>
    <xf numFmtId="0" fontId="20" fillId="33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1" fillId="0" borderId="0" xfId="0" applyNumberFormat="1" applyFont="1" applyFill="1" applyAlignment="1">
      <alignment horizontal="left" vertical="center"/>
    </xf>
    <xf numFmtId="0" fontId="19" fillId="0" borderId="0" xfId="0" applyFont="1" applyFill="1"/>
    <xf numFmtId="0" fontId="20" fillId="33" borderId="11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/>
    </xf>
    <xf numFmtId="0" fontId="19" fillId="0" borderId="10" xfId="0" applyFont="1" applyFill="1" applyBorder="1" applyAlignment="1">
      <alignment horizontal="left"/>
    </xf>
    <xf numFmtId="0" fontId="0" fillId="0" borderId="0" xfId="0" applyFill="1"/>
    <xf numFmtId="0" fontId="19" fillId="0" borderId="10" xfId="0" applyFont="1" applyFill="1" applyBorder="1"/>
    <xf numFmtId="0" fontId="22" fillId="0" borderId="10" xfId="0" applyFont="1" applyFill="1" applyBorder="1"/>
    <xf numFmtId="0" fontId="18" fillId="0" borderId="10" xfId="0" applyFont="1" applyFill="1" applyBorder="1"/>
    <xf numFmtId="0" fontId="18" fillId="0" borderId="10" xfId="0" applyFont="1" applyFill="1" applyBorder="1" applyAlignment="1">
      <alignment horizontal="center"/>
    </xf>
    <xf numFmtId="0" fontId="19" fillId="0" borderId="11" xfId="0" applyFont="1" applyFill="1" applyBorder="1" applyAlignment="1">
      <alignment horizontal="center"/>
    </xf>
    <xf numFmtId="0" fontId="0" fillId="0" borderId="10" xfId="0" applyFill="1" applyBorder="1"/>
    <xf numFmtId="0" fontId="0" fillId="0" borderId="0" xfId="0" applyFill="1" applyBorder="1"/>
    <xf numFmtId="0" fontId="19" fillId="0" borderId="0" xfId="0" applyFont="1" applyFill="1" applyBorder="1"/>
    <xf numFmtId="0" fontId="19" fillId="0" borderId="0" xfId="0" applyFont="1" applyFill="1" applyBorder="1" applyAlignment="1">
      <alignment horizontal="center"/>
    </xf>
    <xf numFmtId="0" fontId="22" fillId="0" borderId="0" xfId="0" applyFont="1" applyFill="1" applyBorder="1"/>
    <xf numFmtId="0" fontId="21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34" borderId="10" xfId="0" applyNumberFormat="1" applyFont="1" applyFill="1" applyBorder="1" applyAlignment="1">
      <alignment horizontal="center" vertical="center"/>
    </xf>
    <xf numFmtId="0" fontId="19" fillId="34" borderId="10" xfId="0" applyFont="1" applyFill="1" applyBorder="1" applyAlignment="1">
      <alignment horizontal="center"/>
    </xf>
    <xf numFmtId="0" fontId="19" fillId="34" borderId="10" xfId="0" applyFont="1" applyFill="1" applyBorder="1"/>
    <xf numFmtId="0" fontId="18" fillId="34" borderId="10" xfId="0" applyNumberFormat="1" applyFont="1" applyFill="1" applyBorder="1" applyAlignment="1">
      <alignment horizontal="center" vertical="center"/>
    </xf>
    <xf numFmtId="0" fontId="0" fillId="34" borderId="0" xfId="0" applyFill="1"/>
    <xf numFmtId="0" fontId="21" fillId="34" borderId="10" xfId="0" applyNumberFormat="1" applyFont="1" applyFill="1" applyBorder="1" applyAlignment="1">
      <alignment horizontal="left" vertical="center"/>
    </xf>
    <xf numFmtId="0" fontId="0" fillId="34" borderId="10" xfId="0" applyFill="1" applyBorder="1"/>
    <xf numFmtId="0" fontId="20" fillId="33" borderId="10" xfId="0" applyFont="1" applyFill="1" applyBorder="1" applyAlignment="1">
      <alignment horizontal="center"/>
    </xf>
    <xf numFmtId="1" fontId="19" fillId="34" borderId="10" xfId="0" applyNumberFormat="1" applyFont="1" applyFill="1" applyBorder="1" applyAlignment="1">
      <alignment horizontal="center"/>
    </xf>
    <xf numFmtId="1" fontId="19" fillId="34" borderId="10" xfId="42" applyNumberFormat="1" applyFont="1" applyFill="1" applyBorder="1" applyAlignment="1">
      <alignment horizontal="center"/>
    </xf>
    <xf numFmtId="164" fontId="19" fillId="34" borderId="10" xfId="0" applyNumberFormat="1" applyFont="1" applyFill="1" applyBorder="1" applyAlignment="1">
      <alignment horizontal="center"/>
    </xf>
    <xf numFmtId="165" fontId="19" fillId="34" borderId="10" xfId="0" applyNumberFormat="1" applyFont="1" applyFill="1" applyBorder="1" applyAlignment="1">
      <alignment horizontal="center"/>
    </xf>
    <xf numFmtId="164" fontId="18" fillId="34" borderId="10" xfId="0" applyNumberFormat="1" applyFont="1" applyFill="1" applyBorder="1" applyAlignment="1">
      <alignment horizontal="center"/>
    </xf>
    <xf numFmtId="0" fontId="18" fillId="34" borderId="10" xfId="0" applyFont="1" applyFill="1" applyBorder="1" applyAlignment="1">
      <alignment horizontal="center"/>
    </xf>
    <xf numFmtId="1" fontId="18" fillId="34" borderId="10" xfId="0" applyNumberFormat="1" applyFont="1" applyFill="1" applyBorder="1" applyAlignment="1">
      <alignment horizontal="center"/>
    </xf>
    <xf numFmtId="1" fontId="18" fillId="34" borderId="10" xfId="42" applyNumberFormat="1" applyFont="1" applyFill="1" applyBorder="1" applyAlignment="1">
      <alignment horizontal="center"/>
    </xf>
    <xf numFmtId="165" fontId="18" fillId="34" borderId="10" xfId="0" applyNumberFormat="1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166" fontId="19" fillId="34" borderId="10" xfId="0" applyNumberFormat="1" applyFont="1" applyFill="1" applyBorder="1" applyAlignment="1">
      <alignment horizontal="center"/>
    </xf>
    <xf numFmtId="2" fontId="19" fillId="34" borderId="10" xfId="0" applyNumberFormat="1" applyFont="1" applyFill="1" applyBorder="1" applyAlignment="1">
      <alignment horizontal="center"/>
    </xf>
    <xf numFmtId="2" fontId="18" fillId="34" borderId="10" xfId="0" applyNumberFormat="1" applyFont="1" applyFill="1" applyBorder="1" applyAlignment="1">
      <alignment horizontal="center"/>
    </xf>
    <xf numFmtId="0" fontId="0" fillId="0" borderId="10" xfId="0" applyBorder="1"/>
    <xf numFmtId="0" fontId="19" fillId="34" borderId="0" xfId="0" applyFont="1" applyFill="1" applyBorder="1" applyAlignment="1">
      <alignment horizontal="center"/>
    </xf>
    <xf numFmtId="0" fontId="19" fillId="34" borderId="0" xfId="0" applyNumberFormat="1" applyFont="1" applyFill="1" applyBorder="1" applyAlignment="1">
      <alignment horizontal="center" vertical="center"/>
    </xf>
    <xf numFmtId="0" fontId="21" fillId="0" borderId="10" xfId="0" applyNumberFormat="1" applyFont="1" applyFill="1" applyBorder="1" applyAlignment="1">
      <alignment horizontal="left" vertical="center"/>
    </xf>
    <xf numFmtId="0" fontId="18" fillId="0" borderId="11" xfId="0" applyFont="1" applyFill="1" applyBorder="1" applyAlignment="1">
      <alignment horizontal="center"/>
    </xf>
    <xf numFmtId="1" fontId="19" fillId="0" borderId="10" xfId="0" applyNumberFormat="1" applyFont="1" applyBorder="1"/>
    <xf numFmtId="1" fontId="19" fillId="0" borderId="10" xfId="0" applyNumberFormat="1" applyFont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0" fillId="0" borderId="10" xfId="0" applyFill="1" applyBorder="1" applyAlignment="1">
      <alignment horizontal="left"/>
    </xf>
    <xf numFmtId="0" fontId="23" fillId="0" borderId="10" xfId="0" applyFont="1" applyFill="1" applyBorder="1" applyAlignment="1">
      <alignment horizontal="left" vertical="center"/>
    </xf>
    <xf numFmtId="0" fontId="18" fillId="0" borderId="10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7"/>
  <sheetViews>
    <sheetView tabSelected="1" view="pageBreakPreview" zoomScaleNormal="100" zoomScaleSheetLayoutView="100" workbookViewId="0">
      <selection activeCell="H63" sqref="H63"/>
    </sheetView>
  </sheetViews>
  <sheetFormatPr defaultColWidth="20.6640625" defaultRowHeight="13.8" x14ac:dyDescent="0.25"/>
  <cols>
    <col min="1" max="1" width="21.33203125" style="5" customWidth="1"/>
    <col min="2" max="2" width="8.6640625" style="5" customWidth="1"/>
    <col min="3" max="4" width="15.6640625" style="5" customWidth="1"/>
    <col min="5" max="5" width="12.6640625" style="5" customWidth="1"/>
    <col min="6" max="7" width="27.5546875" style="5" customWidth="1"/>
    <col min="8" max="8" width="70.109375" style="25" customWidth="1"/>
    <col min="9" max="9" width="25.109375" style="25" customWidth="1"/>
    <col min="10" max="10" width="11.5546875" style="25" customWidth="1"/>
    <col min="11" max="11" width="23.109375" style="25" customWidth="1"/>
    <col min="12" max="12" width="23.5546875" style="24" customWidth="1"/>
    <col min="13" max="16384" width="20.6640625" style="1"/>
  </cols>
  <sheetData>
    <row r="1" spans="1:14" ht="20.25" x14ac:dyDescent="0.25">
      <c r="A1" s="10" t="s">
        <v>63</v>
      </c>
      <c r="I1" s="23"/>
      <c r="J1" s="23"/>
      <c r="K1" s="23"/>
      <c r="L1" s="23"/>
      <c r="M1"/>
      <c r="N1" s="11"/>
    </row>
    <row r="2" spans="1:14" ht="15" x14ac:dyDescent="0.25">
      <c r="I2" s="23"/>
      <c r="J2" s="23"/>
      <c r="K2" s="23"/>
      <c r="L2" s="23"/>
      <c r="M2"/>
      <c r="N2" s="11"/>
    </row>
    <row r="3" spans="1:14" ht="1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117</v>
      </c>
      <c r="H3" s="2" t="s">
        <v>111</v>
      </c>
      <c r="I3" s="23"/>
      <c r="J3" s="23"/>
      <c r="K3" s="23"/>
      <c r="L3" s="23"/>
      <c r="M3"/>
      <c r="N3" s="11"/>
    </row>
    <row r="4" spans="1:14" s="11" customFormat="1" ht="15" x14ac:dyDescent="0.25">
      <c r="A4" s="4" t="s">
        <v>59</v>
      </c>
      <c r="B4" s="3">
        <v>7</v>
      </c>
      <c r="C4" s="14">
        <v>62015713</v>
      </c>
      <c r="D4" s="14">
        <v>62699114</v>
      </c>
      <c r="E4" s="14">
        <v>3</v>
      </c>
      <c r="F4" s="14">
        <v>161.70249999999999</v>
      </c>
      <c r="G4" s="14">
        <f>D4-C4</f>
        <v>683401</v>
      </c>
      <c r="H4" s="15"/>
      <c r="I4" s="23"/>
      <c r="J4" s="23"/>
      <c r="K4" s="23"/>
      <c r="L4" s="23"/>
      <c r="M4"/>
    </row>
    <row r="5" spans="1:14" s="11" customFormat="1" ht="15" x14ac:dyDescent="0.25">
      <c r="A5" s="4" t="s">
        <v>59</v>
      </c>
      <c r="B5" s="3">
        <v>14</v>
      </c>
      <c r="C5" s="14">
        <v>63521778</v>
      </c>
      <c r="D5" s="14">
        <v>63796122</v>
      </c>
      <c r="E5" s="14">
        <v>3</v>
      </c>
      <c r="F5" s="14">
        <v>255.3914</v>
      </c>
      <c r="G5" s="14">
        <f>D5-C5</f>
        <v>274344</v>
      </c>
      <c r="H5" s="15"/>
      <c r="I5" s="23"/>
      <c r="J5" s="23"/>
      <c r="K5" s="23"/>
      <c r="L5" s="23"/>
      <c r="M5"/>
    </row>
    <row r="6" spans="1:14" s="11" customFormat="1" ht="15" x14ac:dyDescent="0.25">
      <c r="A6" s="4" t="s">
        <v>59</v>
      </c>
      <c r="B6" s="3">
        <v>14</v>
      </c>
      <c r="C6" s="14">
        <v>65990002</v>
      </c>
      <c r="D6" s="14">
        <v>66428236</v>
      </c>
      <c r="E6" s="14">
        <v>3</v>
      </c>
      <c r="F6" s="14" t="s">
        <v>7</v>
      </c>
      <c r="G6" s="14">
        <f>D6-C6</f>
        <v>438234</v>
      </c>
      <c r="H6" s="15"/>
      <c r="I6" s="23"/>
      <c r="J6" s="23"/>
      <c r="K6" s="23"/>
      <c r="L6" s="23"/>
      <c r="M6"/>
    </row>
    <row r="7" spans="1:14" ht="15" x14ac:dyDescent="0.25">
      <c r="A7" s="3"/>
      <c r="B7" s="3"/>
      <c r="C7" s="3"/>
      <c r="D7" s="3"/>
      <c r="E7" s="3"/>
      <c r="F7" s="3"/>
      <c r="G7" s="3"/>
      <c r="H7" s="14"/>
      <c r="I7" s="23"/>
      <c r="J7" s="23"/>
      <c r="K7" s="23"/>
      <c r="L7" s="23"/>
      <c r="M7"/>
      <c r="N7" s="11"/>
    </row>
    <row r="8" spans="1:14" ht="15" x14ac:dyDescent="0.25">
      <c r="A8" s="2" t="s">
        <v>58</v>
      </c>
      <c r="B8" s="2" t="s">
        <v>1</v>
      </c>
      <c r="C8" s="2" t="s">
        <v>2</v>
      </c>
      <c r="D8" s="2" t="s">
        <v>3</v>
      </c>
      <c r="E8" s="2" t="s">
        <v>4</v>
      </c>
      <c r="F8" s="2" t="s">
        <v>5</v>
      </c>
      <c r="G8" s="2" t="s">
        <v>117</v>
      </c>
      <c r="H8" s="2" t="s">
        <v>111</v>
      </c>
      <c r="I8" s="23"/>
      <c r="J8" s="23"/>
      <c r="K8" s="23"/>
      <c r="L8" s="23"/>
      <c r="M8"/>
      <c r="N8" s="11"/>
    </row>
    <row r="9" spans="1:14" s="11" customFormat="1" ht="15" x14ac:dyDescent="0.25">
      <c r="A9" s="4" t="s">
        <v>46</v>
      </c>
      <c r="B9" s="4">
        <v>10</v>
      </c>
      <c r="C9" s="14">
        <v>2148432</v>
      </c>
      <c r="D9" s="14">
        <v>2393152</v>
      </c>
      <c r="E9" s="14">
        <v>3</v>
      </c>
      <c r="F9" s="14">
        <v>348.97649999999999</v>
      </c>
      <c r="G9" s="14">
        <f>D9-C9</f>
        <v>244720</v>
      </c>
      <c r="H9" s="17"/>
      <c r="I9" s="23"/>
      <c r="J9" s="23"/>
      <c r="K9" s="23"/>
      <c r="L9" s="23"/>
      <c r="M9"/>
    </row>
    <row r="10" spans="1:14" s="11" customFormat="1" ht="15" x14ac:dyDescent="0.25">
      <c r="A10" s="3" t="s">
        <v>8</v>
      </c>
      <c r="B10" s="3">
        <v>10</v>
      </c>
      <c r="C10" s="14">
        <v>2154862</v>
      </c>
      <c r="D10" s="14">
        <v>2392242</v>
      </c>
      <c r="E10" s="14">
        <v>3</v>
      </c>
      <c r="F10" s="14">
        <v>700.24839999999995</v>
      </c>
      <c r="G10" s="14">
        <f>D10-C10</f>
        <v>237380</v>
      </c>
      <c r="H10" s="17"/>
      <c r="I10" s="23"/>
      <c r="J10" s="23"/>
      <c r="K10" s="23"/>
      <c r="L10" s="23"/>
      <c r="M10"/>
    </row>
    <row r="11" spans="1:14" s="11" customFormat="1" ht="15" x14ac:dyDescent="0.25">
      <c r="A11" s="3" t="s">
        <v>10</v>
      </c>
      <c r="B11" s="3">
        <v>20</v>
      </c>
      <c r="C11" s="14">
        <v>29805100</v>
      </c>
      <c r="D11" s="14">
        <v>30608046</v>
      </c>
      <c r="E11" s="14">
        <v>3</v>
      </c>
      <c r="F11" s="14">
        <v>502.16989999999998</v>
      </c>
      <c r="G11" s="14">
        <f>D11-C11</f>
        <v>802946</v>
      </c>
      <c r="H11" s="17"/>
      <c r="I11" s="23"/>
      <c r="J11" s="23"/>
      <c r="K11" s="23"/>
      <c r="L11" s="23"/>
      <c r="M11"/>
    </row>
    <row r="12" spans="1:14" s="11" customFormat="1" ht="15" x14ac:dyDescent="0.25">
      <c r="A12" s="3" t="s">
        <v>118</v>
      </c>
      <c r="B12" s="3">
        <v>20</v>
      </c>
      <c r="C12" s="14">
        <v>29804293</v>
      </c>
      <c r="D12" s="14">
        <v>31611438</v>
      </c>
      <c r="E12" s="14">
        <v>3</v>
      </c>
      <c r="F12" s="14" t="s">
        <v>7</v>
      </c>
      <c r="G12" s="14">
        <f>D12-C12</f>
        <v>1807145</v>
      </c>
      <c r="H12" s="17"/>
      <c r="I12" s="23"/>
      <c r="J12" s="23"/>
      <c r="K12" s="23"/>
      <c r="L12" s="23"/>
      <c r="M12"/>
    </row>
    <row r="13" spans="1:14" s="11" customFormat="1" ht="15" x14ac:dyDescent="0.25">
      <c r="A13" s="3" t="s">
        <v>15</v>
      </c>
      <c r="B13" s="3">
        <v>20</v>
      </c>
      <c r="C13" s="14">
        <v>29804293</v>
      </c>
      <c r="D13" s="14">
        <v>31611438</v>
      </c>
      <c r="E13" s="14">
        <v>3</v>
      </c>
      <c r="F13" s="14">
        <v>1142.0060000000001</v>
      </c>
      <c r="G13" s="14">
        <f>D13-C13</f>
        <v>1807145</v>
      </c>
      <c r="H13" s="17"/>
      <c r="I13" s="23"/>
      <c r="J13" s="23"/>
      <c r="K13" s="23"/>
      <c r="L13" s="23"/>
      <c r="M13"/>
    </row>
    <row r="14" spans="1:14" ht="15" x14ac:dyDescent="0.25">
      <c r="A14" s="3"/>
      <c r="B14" s="3"/>
      <c r="C14" s="3"/>
      <c r="D14" s="3"/>
      <c r="E14" s="3"/>
      <c r="F14" s="3"/>
      <c r="G14" s="3"/>
      <c r="H14" s="22"/>
      <c r="I14" s="23"/>
      <c r="J14" s="23"/>
      <c r="K14" s="23"/>
      <c r="L14" s="23"/>
      <c r="M14"/>
    </row>
    <row r="15" spans="1:14" ht="15" x14ac:dyDescent="0.25">
      <c r="A15" s="2" t="s">
        <v>57</v>
      </c>
      <c r="B15" s="2" t="s">
        <v>1</v>
      </c>
      <c r="C15" s="2" t="s">
        <v>2</v>
      </c>
      <c r="D15" s="2" t="s">
        <v>3</v>
      </c>
      <c r="E15" s="2" t="s">
        <v>4</v>
      </c>
      <c r="F15" s="2" t="s">
        <v>5</v>
      </c>
      <c r="G15" s="2" t="s">
        <v>117</v>
      </c>
      <c r="H15" s="2" t="s">
        <v>111</v>
      </c>
      <c r="I15" s="23"/>
      <c r="J15" s="23"/>
      <c r="K15" s="23"/>
      <c r="L15" s="23"/>
      <c r="M15"/>
    </row>
    <row r="16" spans="1:14" s="11" customFormat="1" ht="15" x14ac:dyDescent="0.25">
      <c r="A16" s="4" t="s">
        <v>47</v>
      </c>
      <c r="B16" s="4">
        <v>7</v>
      </c>
      <c r="C16" s="14">
        <v>85431893</v>
      </c>
      <c r="D16" s="14">
        <v>85618492</v>
      </c>
      <c r="E16" s="14">
        <v>3</v>
      </c>
      <c r="F16" s="14" t="s">
        <v>7</v>
      </c>
      <c r="G16" s="14">
        <f t="shared" ref="G16:G47" si="0">D16-C16</f>
        <v>186599</v>
      </c>
      <c r="H16" s="17"/>
      <c r="I16" s="23"/>
      <c r="J16" s="23"/>
      <c r="K16" s="23"/>
      <c r="L16" s="23"/>
      <c r="M16"/>
    </row>
    <row r="17" spans="1:13" s="11" customFormat="1" ht="15" x14ac:dyDescent="0.25">
      <c r="A17" s="4" t="s">
        <v>47</v>
      </c>
      <c r="B17" s="4">
        <v>12</v>
      </c>
      <c r="C17" s="4">
        <v>0</v>
      </c>
      <c r="D17" s="4">
        <v>133851896</v>
      </c>
      <c r="E17" s="4">
        <v>3</v>
      </c>
      <c r="F17" s="14" t="s">
        <v>65</v>
      </c>
      <c r="G17" s="14">
        <f t="shared" si="0"/>
        <v>133851896</v>
      </c>
      <c r="H17" s="18"/>
      <c r="I17" s="23"/>
      <c r="J17" s="23"/>
      <c r="K17" s="23"/>
      <c r="L17" s="23"/>
      <c r="M17"/>
    </row>
    <row r="18" spans="1:13" s="11" customFormat="1" ht="15" x14ac:dyDescent="0.25">
      <c r="A18" s="4" t="s">
        <v>48</v>
      </c>
      <c r="B18" s="4">
        <v>7</v>
      </c>
      <c r="C18" s="14">
        <v>85431893</v>
      </c>
      <c r="D18" s="14">
        <v>85618492</v>
      </c>
      <c r="E18" s="14">
        <v>3</v>
      </c>
      <c r="F18" s="14">
        <v>176.3091</v>
      </c>
      <c r="G18" s="14">
        <f t="shared" si="0"/>
        <v>186599</v>
      </c>
      <c r="H18" s="17"/>
      <c r="I18" s="23"/>
      <c r="J18" s="23"/>
      <c r="K18" s="23"/>
      <c r="L18" s="23"/>
      <c r="M18"/>
    </row>
    <row r="19" spans="1:13" s="11" customFormat="1" ht="15" x14ac:dyDescent="0.25">
      <c r="A19" s="4" t="s">
        <v>48</v>
      </c>
      <c r="B19" s="4">
        <v>12</v>
      </c>
      <c r="C19" s="14">
        <v>0</v>
      </c>
      <c r="D19" s="14">
        <v>133851895</v>
      </c>
      <c r="E19" s="14">
        <v>3</v>
      </c>
      <c r="F19" s="14" t="s">
        <v>66</v>
      </c>
      <c r="G19" s="14">
        <f t="shared" si="0"/>
        <v>133851895</v>
      </c>
      <c r="H19" s="19" t="s">
        <v>112</v>
      </c>
      <c r="I19" s="23"/>
      <c r="J19" s="23"/>
      <c r="K19" s="23"/>
      <c r="L19" s="23"/>
      <c r="M19"/>
    </row>
    <row r="20" spans="1:13" s="11" customFormat="1" ht="15" x14ac:dyDescent="0.25">
      <c r="A20" s="4" t="s">
        <v>16</v>
      </c>
      <c r="B20" s="4">
        <v>6</v>
      </c>
      <c r="C20" s="14">
        <v>0</v>
      </c>
      <c r="D20" s="14">
        <v>15340633</v>
      </c>
      <c r="E20" s="14">
        <v>3</v>
      </c>
      <c r="F20" s="14" t="s">
        <v>67</v>
      </c>
      <c r="G20" s="14">
        <f t="shared" si="0"/>
        <v>15340633</v>
      </c>
      <c r="H20" s="17"/>
      <c r="I20" s="23"/>
      <c r="J20" s="23"/>
      <c r="K20" s="23"/>
      <c r="L20" s="23"/>
      <c r="M20"/>
    </row>
    <row r="21" spans="1:13" s="11" customFormat="1" ht="14.4" x14ac:dyDescent="0.3">
      <c r="A21" s="4" t="s">
        <v>16</v>
      </c>
      <c r="B21" s="4">
        <v>7</v>
      </c>
      <c r="C21" s="14">
        <v>85415440</v>
      </c>
      <c r="D21" s="14">
        <v>85618492</v>
      </c>
      <c r="E21" s="14">
        <v>3</v>
      </c>
      <c r="F21" s="14">
        <v>195.2963</v>
      </c>
      <c r="G21" s="14">
        <f t="shared" si="0"/>
        <v>203052</v>
      </c>
      <c r="H21" s="17"/>
      <c r="I21" s="23"/>
      <c r="J21" s="23"/>
      <c r="K21" s="23"/>
      <c r="L21" s="23"/>
      <c r="M21"/>
    </row>
    <row r="22" spans="1:13" s="11" customFormat="1" ht="14.4" x14ac:dyDescent="0.3">
      <c r="A22" s="4" t="s">
        <v>16</v>
      </c>
      <c r="B22" s="4">
        <v>12</v>
      </c>
      <c r="C22" s="14">
        <v>0</v>
      </c>
      <c r="D22" s="14">
        <v>133851895</v>
      </c>
      <c r="E22" s="14">
        <v>3</v>
      </c>
      <c r="F22" s="14" t="s">
        <v>68</v>
      </c>
      <c r="G22" s="14">
        <f t="shared" si="0"/>
        <v>133851895</v>
      </c>
      <c r="H22" s="18"/>
      <c r="I22" s="23"/>
      <c r="J22" s="23"/>
      <c r="K22" s="23"/>
      <c r="L22" s="23"/>
      <c r="M22"/>
    </row>
    <row r="23" spans="1:13" s="11" customFormat="1" ht="14.4" x14ac:dyDescent="0.3">
      <c r="A23" s="4" t="s">
        <v>17</v>
      </c>
      <c r="B23" s="3">
        <v>12</v>
      </c>
      <c r="C23" s="14">
        <v>0</v>
      </c>
      <c r="D23" s="14">
        <v>34856380</v>
      </c>
      <c r="E23" s="14">
        <v>3</v>
      </c>
      <c r="F23" s="14" t="s">
        <v>69</v>
      </c>
      <c r="G23" s="14">
        <f t="shared" si="0"/>
        <v>34856380</v>
      </c>
      <c r="H23" s="18"/>
      <c r="I23" s="23"/>
      <c r="J23" s="23"/>
      <c r="K23" s="23"/>
      <c r="L23" s="23"/>
      <c r="M23"/>
    </row>
    <row r="24" spans="1:13" s="11" customFormat="1" ht="14.4" x14ac:dyDescent="0.3">
      <c r="A24" s="4" t="s">
        <v>17</v>
      </c>
      <c r="B24" s="3">
        <v>17</v>
      </c>
      <c r="C24" s="14">
        <v>57738664</v>
      </c>
      <c r="D24" s="14">
        <v>57913849</v>
      </c>
      <c r="E24" s="14">
        <v>3</v>
      </c>
      <c r="F24" s="14" t="s">
        <v>7</v>
      </c>
      <c r="G24" s="14">
        <f t="shared" si="0"/>
        <v>175185</v>
      </c>
      <c r="H24" s="18"/>
      <c r="I24" s="23"/>
      <c r="J24" s="23"/>
      <c r="K24" s="23"/>
      <c r="L24" s="23"/>
      <c r="M24"/>
    </row>
    <row r="25" spans="1:13" s="11" customFormat="1" ht="14.4" x14ac:dyDescent="0.3">
      <c r="A25" s="4" t="s">
        <v>17</v>
      </c>
      <c r="B25" s="3">
        <v>20</v>
      </c>
      <c r="C25" s="14">
        <v>29804293</v>
      </c>
      <c r="D25" s="14">
        <v>31033574</v>
      </c>
      <c r="E25" s="14">
        <v>3</v>
      </c>
      <c r="F25" s="14">
        <v>1516.125</v>
      </c>
      <c r="G25" s="14">
        <f t="shared" si="0"/>
        <v>1229281</v>
      </c>
      <c r="H25" s="18"/>
      <c r="I25" s="23"/>
      <c r="J25" s="23"/>
      <c r="K25" s="23"/>
      <c r="L25" s="23"/>
      <c r="M25" s="16"/>
    </row>
    <row r="26" spans="1:13" s="11" customFormat="1" ht="14.4" x14ac:dyDescent="0.3">
      <c r="A26" s="4" t="s">
        <v>18</v>
      </c>
      <c r="B26" s="4">
        <v>2</v>
      </c>
      <c r="C26" s="14">
        <v>14449079</v>
      </c>
      <c r="D26" s="14">
        <v>18171955</v>
      </c>
      <c r="E26" s="14">
        <v>3</v>
      </c>
      <c r="F26" s="14" t="s">
        <v>7</v>
      </c>
      <c r="G26" s="14">
        <f t="shared" si="0"/>
        <v>3722876</v>
      </c>
      <c r="H26" s="17" t="s">
        <v>112</v>
      </c>
      <c r="I26" s="23"/>
      <c r="J26" s="23"/>
      <c r="K26" s="23"/>
      <c r="L26" s="23"/>
      <c r="M26"/>
    </row>
    <row r="27" spans="1:13" s="11" customFormat="1" ht="14.4" x14ac:dyDescent="0.3">
      <c r="A27" s="4" t="s">
        <v>18</v>
      </c>
      <c r="B27" s="4">
        <v>6</v>
      </c>
      <c r="C27" s="14">
        <v>0</v>
      </c>
      <c r="D27" s="14">
        <v>15259967</v>
      </c>
      <c r="E27" s="14">
        <v>3</v>
      </c>
      <c r="F27" s="14" t="s">
        <v>7</v>
      </c>
      <c r="G27" s="14">
        <f t="shared" si="0"/>
        <v>15259967</v>
      </c>
      <c r="H27" s="17"/>
      <c r="I27" s="23"/>
      <c r="J27" s="23"/>
      <c r="K27" s="23"/>
      <c r="L27" s="23"/>
      <c r="M27" s="16"/>
    </row>
    <row r="28" spans="1:13" s="11" customFormat="1" ht="14.4" x14ac:dyDescent="0.3">
      <c r="A28" s="4" t="s">
        <v>18</v>
      </c>
      <c r="B28" s="4">
        <v>7</v>
      </c>
      <c r="C28" s="14">
        <v>85431893</v>
      </c>
      <c r="D28" s="14">
        <v>85618492</v>
      </c>
      <c r="E28" s="14">
        <v>3</v>
      </c>
      <c r="F28" s="14" t="s">
        <v>7</v>
      </c>
      <c r="G28" s="14">
        <f t="shared" si="0"/>
        <v>186599</v>
      </c>
      <c r="H28" s="17"/>
      <c r="I28" s="23"/>
      <c r="J28" s="23"/>
      <c r="K28" s="23"/>
      <c r="L28" s="23"/>
      <c r="M28" s="16"/>
    </row>
    <row r="29" spans="1:13" s="11" customFormat="1" ht="14.4" x14ac:dyDescent="0.3">
      <c r="A29" s="4" t="s">
        <v>18</v>
      </c>
      <c r="B29" s="4">
        <v>12</v>
      </c>
      <c r="C29" s="14">
        <v>0</v>
      </c>
      <c r="D29" s="14">
        <v>133851895</v>
      </c>
      <c r="E29" s="14">
        <v>3</v>
      </c>
      <c r="F29" s="14" t="s">
        <v>70</v>
      </c>
      <c r="G29" s="14">
        <f t="shared" si="0"/>
        <v>133851895</v>
      </c>
      <c r="H29" s="17" t="s">
        <v>113</v>
      </c>
      <c r="I29" s="23"/>
      <c r="J29" s="23"/>
      <c r="K29" s="23"/>
      <c r="L29" s="23"/>
      <c r="M29" s="16"/>
    </row>
    <row r="30" spans="1:13" s="11" customFormat="1" ht="14.4" x14ac:dyDescent="0.3">
      <c r="A30" s="4" t="s">
        <v>18</v>
      </c>
      <c r="B30" s="4">
        <v>17</v>
      </c>
      <c r="C30" s="14">
        <v>57738664</v>
      </c>
      <c r="D30" s="14">
        <v>57913849</v>
      </c>
      <c r="E30" s="14">
        <v>3</v>
      </c>
      <c r="F30" s="14" t="s">
        <v>7</v>
      </c>
      <c r="G30" s="14">
        <f t="shared" si="0"/>
        <v>175185</v>
      </c>
      <c r="H30" s="17"/>
      <c r="I30" s="23"/>
      <c r="J30" s="23"/>
      <c r="K30" s="23"/>
      <c r="L30" s="23"/>
      <c r="M30" s="16"/>
    </row>
    <row r="31" spans="1:13" s="11" customFormat="1" ht="14.4" x14ac:dyDescent="0.3">
      <c r="A31" s="4" t="s">
        <v>18</v>
      </c>
      <c r="B31" s="3">
        <v>20</v>
      </c>
      <c r="C31" s="14">
        <v>29799666</v>
      </c>
      <c r="D31" s="14">
        <v>31035061</v>
      </c>
      <c r="E31" s="14">
        <v>3</v>
      </c>
      <c r="F31" s="14" t="s">
        <v>7</v>
      </c>
      <c r="G31" s="14">
        <f t="shared" si="0"/>
        <v>1235395</v>
      </c>
      <c r="H31" s="22"/>
      <c r="I31" s="23"/>
      <c r="J31" s="23"/>
      <c r="K31" s="23"/>
      <c r="L31" s="23"/>
      <c r="M31"/>
    </row>
    <row r="32" spans="1:13" s="11" customFormat="1" ht="14.4" x14ac:dyDescent="0.3">
      <c r="A32" s="4" t="s">
        <v>49</v>
      </c>
      <c r="B32" s="4">
        <v>12</v>
      </c>
      <c r="C32" s="14">
        <v>0</v>
      </c>
      <c r="D32" s="14">
        <v>34856380</v>
      </c>
      <c r="E32" s="14">
        <v>3</v>
      </c>
      <c r="F32" s="14" t="s">
        <v>71</v>
      </c>
      <c r="G32" s="14">
        <f t="shared" si="0"/>
        <v>34856380</v>
      </c>
      <c r="H32" s="17"/>
      <c r="I32" s="23"/>
      <c r="J32" s="23"/>
      <c r="K32" s="23"/>
      <c r="L32" s="23"/>
      <c r="M32"/>
    </row>
    <row r="33" spans="1:13" s="11" customFormat="1" ht="14.4" x14ac:dyDescent="0.3">
      <c r="A33" s="4" t="s">
        <v>25</v>
      </c>
      <c r="B33" s="4">
        <v>12</v>
      </c>
      <c r="C33" s="14">
        <v>0</v>
      </c>
      <c r="D33" s="14">
        <v>133851895</v>
      </c>
      <c r="E33" s="14">
        <v>3</v>
      </c>
      <c r="F33" s="14" t="s">
        <v>72</v>
      </c>
      <c r="G33" s="14">
        <f t="shared" si="0"/>
        <v>133851895</v>
      </c>
      <c r="H33" s="17" t="s">
        <v>112</v>
      </c>
      <c r="I33" s="23"/>
      <c r="J33" s="23"/>
      <c r="K33" s="23"/>
      <c r="L33" s="23"/>
      <c r="M33"/>
    </row>
    <row r="34" spans="1:13" s="11" customFormat="1" ht="14.4" x14ac:dyDescent="0.3">
      <c r="A34" s="4" t="s">
        <v>25</v>
      </c>
      <c r="B34" s="4">
        <v>17</v>
      </c>
      <c r="C34" s="14">
        <v>64918076</v>
      </c>
      <c r="D34" s="14">
        <v>81195210</v>
      </c>
      <c r="E34" s="14">
        <v>3</v>
      </c>
      <c r="F34" s="14" t="s">
        <v>7</v>
      </c>
      <c r="G34" s="14">
        <f t="shared" si="0"/>
        <v>16277134</v>
      </c>
      <c r="H34" s="17"/>
      <c r="I34" s="23"/>
      <c r="J34" s="23"/>
      <c r="K34" s="23"/>
      <c r="L34" s="23"/>
      <c r="M34"/>
    </row>
    <row r="35" spans="1:13" s="11" customFormat="1" ht="14.4" x14ac:dyDescent="0.3">
      <c r="A35" s="4" t="s">
        <v>25</v>
      </c>
      <c r="B35" s="4">
        <v>20</v>
      </c>
      <c r="C35" s="14">
        <v>29846303</v>
      </c>
      <c r="D35" s="14">
        <v>30841325</v>
      </c>
      <c r="E35" s="14">
        <v>3</v>
      </c>
      <c r="F35" s="14">
        <v>308.47699999999998</v>
      </c>
      <c r="G35" s="14">
        <f t="shared" si="0"/>
        <v>995022</v>
      </c>
      <c r="H35" s="17"/>
      <c r="I35" s="23"/>
      <c r="J35" s="23"/>
      <c r="K35" s="23"/>
      <c r="L35" s="23"/>
      <c r="M35" s="16"/>
    </row>
    <row r="36" spans="1:13" s="11" customFormat="1" ht="14.4" x14ac:dyDescent="0.3">
      <c r="A36" s="4" t="s">
        <v>119</v>
      </c>
      <c r="B36" s="4">
        <v>6</v>
      </c>
      <c r="C36" s="14">
        <v>0</v>
      </c>
      <c r="D36" s="14">
        <v>171115067</v>
      </c>
      <c r="E36" s="14">
        <v>3</v>
      </c>
      <c r="F36" s="14" t="s">
        <v>123</v>
      </c>
      <c r="G36" s="14">
        <f t="shared" si="0"/>
        <v>171115067</v>
      </c>
      <c r="H36" s="17" t="s">
        <v>126</v>
      </c>
      <c r="I36" s="23"/>
      <c r="J36" s="23"/>
      <c r="K36" s="23"/>
      <c r="L36" s="23"/>
      <c r="M36" s="16"/>
    </row>
    <row r="37" spans="1:13" s="11" customFormat="1" ht="14.4" x14ac:dyDescent="0.3">
      <c r="A37" s="4" t="s">
        <v>119</v>
      </c>
      <c r="B37" s="4">
        <v>7</v>
      </c>
      <c r="C37" s="14">
        <v>85431893</v>
      </c>
      <c r="D37" s="14">
        <v>85618492</v>
      </c>
      <c r="E37" s="14">
        <v>3</v>
      </c>
      <c r="F37" s="14">
        <v>265.92129999999997</v>
      </c>
      <c r="G37" s="14">
        <f t="shared" si="0"/>
        <v>186599</v>
      </c>
      <c r="H37" s="17"/>
      <c r="I37" s="23"/>
      <c r="J37" s="23"/>
      <c r="K37" s="23"/>
      <c r="L37" s="23"/>
      <c r="M37" s="16"/>
    </row>
    <row r="38" spans="1:13" s="11" customFormat="1" ht="14.4" x14ac:dyDescent="0.3">
      <c r="A38" s="4" t="s">
        <v>119</v>
      </c>
      <c r="B38" s="4">
        <v>12</v>
      </c>
      <c r="C38" s="14">
        <v>0</v>
      </c>
      <c r="D38" s="14">
        <v>133851895</v>
      </c>
      <c r="E38" s="14">
        <v>3</v>
      </c>
      <c r="F38" s="14" t="s">
        <v>7</v>
      </c>
      <c r="G38" s="14">
        <f t="shared" si="0"/>
        <v>133851895</v>
      </c>
      <c r="H38" s="17" t="s">
        <v>126</v>
      </c>
      <c r="I38" s="23"/>
      <c r="J38" s="23"/>
      <c r="K38" s="23"/>
      <c r="L38" s="23"/>
      <c r="M38" s="16"/>
    </row>
    <row r="39" spans="1:13" s="11" customFormat="1" ht="14.4" x14ac:dyDescent="0.3">
      <c r="A39" s="4" t="s">
        <v>119</v>
      </c>
      <c r="B39" s="4">
        <v>13</v>
      </c>
      <c r="C39" s="14">
        <v>18938620</v>
      </c>
      <c r="D39" s="14">
        <v>115362148</v>
      </c>
      <c r="E39" s="14">
        <v>3</v>
      </c>
      <c r="F39" s="14" t="s">
        <v>142</v>
      </c>
      <c r="G39" s="14">
        <f t="shared" si="0"/>
        <v>96423528</v>
      </c>
      <c r="H39" s="17" t="s">
        <v>112</v>
      </c>
      <c r="I39" s="23"/>
      <c r="J39" s="23"/>
      <c r="K39" s="23"/>
      <c r="L39" s="23"/>
      <c r="M39" s="16"/>
    </row>
    <row r="40" spans="1:13" s="11" customFormat="1" ht="14.4" x14ac:dyDescent="0.3">
      <c r="A40" s="4" t="s">
        <v>119</v>
      </c>
      <c r="B40" s="4">
        <v>15</v>
      </c>
      <c r="C40" s="14">
        <v>19855830</v>
      </c>
      <c r="D40" s="14">
        <v>102531392</v>
      </c>
      <c r="E40" s="14">
        <v>3</v>
      </c>
      <c r="F40" s="14" t="s">
        <v>7</v>
      </c>
      <c r="G40" s="14">
        <f t="shared" si="0"/>
        <v>82675562</v>
      </c>
      <c r="H40" s="17" t="s">
        <v>112</v>
      </c>
      <c r="I40" s="23"/>
      <c r="J40" s="23"/>
      <c r="K40" s="23"/>
      <c r="L40" s="23"/>
      <c r="M40" s="16"/>
    </row>
    <row r="41" spans="1:13" s="11" customFormat="1" ht="14.4" x14ac:dyDescent="0.3">
      <c r="A41" s="4" t="s">
        <v>119</v>
      </c>
      <c r="B41" s="4">
        <v>17</v>
      </c>
      <c r="C41" s="14">
        <v>10030795</v>
      </c>
      <c r="D41" s="14">
        <v>52293893</v>
      </c>
      <c r="E41" s="14">
        <v>3</v>
      </c>
      <c r="F41" s="14">
        <v>3</v>
      </c>
      <c r="G41" s="14">
        <f t="shared" si="0"/>
        <v>42263098</v>
      </c>
      <c r="H41" s="17"/>
      <c r="I41" s="23"/>
      <c r="J41" s="23"/>
      <c r="K41" s="23"/>
      <c r="L41" s="23"/>
      <c r="M41" s="16"/>
    </row>
    <row r="42" spans="1:13" s="11" customFormat="1" ht="14.4" x14ac:dyDescent="0.3">
      <c r="A42" s="4" t="s">
        <v>119</v>
      </c>
      <c r="B42" s="4">
        <v>20</v>
      </c>
      <c r="C42" s="14">
        <v>29814380</v>
      </c>
      <c r="D42" s="14">
        <v>30582870</v>
      </c>
      <c r="E42" s="14">
        <v>3</v>
      </c>
      <c r="F42" s="14">
        <v>1482.8610000000001</v>
      </c>
      <c r="G42" s="14">
        <f t="shared" si="0"/>
        <v>768490</v>
      </c>
      <c r="H42" s="17"/>
      <c r="I42" s="23"/>
      <c r="J42" s="23"/>
      <c r="K42" s="23"/>
      <c r="L42" s="23"/>
      <c r="M42" s="16"/>
    </row>
    <row r="43" spans="1:13" s="11" customFormat="1" ht="14.4" x14ac:dyDescent="0.3">
      <c r="A43" s="4" t="s">
        <v>119</v>
      </c>
      <c r="B43" s="4">
        <v>20</v>
      </c>
      <c r="C43" s="14">
        <v>0</v>
      </c>
      <c r="D43" s="14">
        <v>63025520</v>
      </c>
      <c r="E43" s="14">
        <v>3</v>
      </c>
      <c r="F43" s="14" t="s">
        <v>7</v>
      </c>
      <c r="G43" s="14">
        <f t="shared" si="0"/>
        <v>63025520</v>
      </c>
      <c r="H43" s="17" t="s">
        <v>126</v>
      </c>
      <c r="I43" s="23"/>
      <c r="J43" s="23"/>
      <c r="K43" s="23"/>
      <c r="L43" s="23"/>
      <c r="M43" s="16"/>
    </row>
    <row r="44" spans="1:13" s="11" customFormat="1" ht="14.4" x14ac:dyDescent="0.3">
      <c r="A44" s="4" t="s">
        <v>50</v>
      </c>
      <c r="B44" s="4">
        <v>12</v>
      </c>
      <c r="C44" s="14">
        <v>0</v>
      </c>
      <c r="D44" s="14">
        <v>34856380</v>
      </c>
      <c r="E44" s="14">
        <v>3</v>
      </c>
      <c r="F44" s="14" t="s">
        <v>73</v>
      </c>
      <c r="G44" s="14">
        <f t="shared" si="0"/>
        <v>34856380</v>
      </c>
      <c r="H44" s="17"/>
      <c r="I44" s="23"/>
      <c r="J44" s="23"/>
      <c r="K44" s="23"/>
      <c r="L44" s="23"/>
      <c r="M44"/>
    </row>
    <row r="45" spans="1:13" s="11" customFormat="1" ht="14.4" x14ac:dyDescent="0.3">
      <c r="A45" s="4" t="s">
        <v>51</v>
      </c>
      <c r="B45" s="4">
        <v>12</v>
      </c>
      <c r="C45" s="14">
        <v>0</v>
      </c>
      <c r="D45" s="14">
        <v>34856380</v>
      </c>
      <c r="E45" s="14">
        <v>3</v>
      </c>
      <c r="F45" s="14" t="s">
        <v>74</v>
      </c>
      <c r="G45" s="14">
        <f t="shared" si="0"/>
        <v>34856380</v>
      </c>
      <c r="H45" s="17"/>
      <c r="I45" s="23"/>
      <c r="J45" s="23"/>
      <c r="K45" s="23"/>
      <c r="L45" s="23"/>
      <c r="M45"/>
    </row>
    <row r="46" spans="1:13" s="11" customFormat="1" ht="14.4" x14ac:dyDescent="0.3">
      <c r="A46" s="4" t="s">
        <v>28</v>
      </c>
      <c r="B46" s="4">
        <v>12</v>
      </c>
      <c r="C46" s="14">
        <v>0</v>
      </c>
      <c r="D46" s="14">
        <v>34856380</v>
      </c>
      <c r="E46" s="14">
        <v>3</v>
      </c>
      <c r="F46" s="14" t="s">
        <v>75</v>
      </c>
      <c r="G46" s="14">
        <f t="shared" si="0"/>
        <v>34856380</v>
      </c>
      <c r="H46" s="17"/>
      <c r="I46" s="23"/>
      <c r="J46" s="23"/>
      <c r="K46" s="23"/>
      <c r="L46" s="23"/>
      <c r="M46"/>
    </row>
    <row r="47" spans="1:13" s="11" customFormat="1" ht="14.4" x14ac:dyDescent="0.3">
      <c r="A47" s="4" t="s">
        <v>28</v>
      </c>
      <c r="B47" s="4">
        <v>20</v>
      </c>
      <c r="C47" s="14">
        <v>29804293</v>
      </c>
      <c r="D47" s="14">
        <v>31035129</v>
      </c>
      <c r="E47" s="14">
        <v>3</v>
      </c>
      <c r="F47" s="14">
        <v>1008.545</v>
      </c>
      <c r="G47" s="14">
        <f t="shared" si="0"/>
        <v>1230836</v>
      </c>
      <c r="H47" s="17"/>
      <c r="I47" s="23"/>
      <c r="J47" s="23"/>
      <c r="K47" s="23"/>
      <c r="L47" s="23"/>
      <c r="M47"/>
    </row>
    <row r="48" spans="1:13" s="11" customFormat="1" ht="14.4" x14ac:dyDescent="0.3">
      <c r="A48" s="4" t="s">
        <v>9</v>
      </c>
      <c r="B48" s="4">
        <v>12</v>
      </c>
      <c r="C48" s="14">
        <v>0</v>
      </c>
      <c r="D48" s="14">
        <v>34856380</v>
      </c>
      <c r="E48" s="14">
        <v>3</v>
      </c>
      <c r="F48" s="14" t="s">
        <v>76</v>
      </c>
      <c r="G48" s="14">
        <f t="shared" ref="G48:G71" si="1">D48-C48</f>
        <v>34856380</v>
      </c>
      <c r="H48" s="17"/>
      <c r="I48" s="23"/>
      <c r="J48" s="23"/>
      <c r="K48" s="23"/>
      <c r="L48" s="23"/>
      <c r="M48"/>
    </row>
    <row r="49" spans="1:13" s="11" customFormat="1" ht="14.4" x14ac:dyDescent="0.3">
      <c r="A49" s="4" t="s">
        <v>9</v>
      </c>
      <c r="B49" s="4">
        <v>17</v>
      </c>
      <c r="C49" s="14">
        <v>57738664</v>
      </c>
      <c r="D49" s="14">
        <v>57913849</v>
      </c>
      <c r="E49" s="14">
        <v>3</v>
      </c>
      <c r="F49" s="14" t="s">
        <v>7</v>
      </c>
      <c r="G49" s="14">
        <f t="shared" si="1"/>
        <v>175185</v>
      </c>
      <c r="H49" s="17"/>
      <c r="I49" s="23"/>
      <c r="J49" s="23"/>
      <c r="K49" s="23"/>
      <c r="L49" s="23"/>
      <c r="M49"/>
    </row>
    <row r="50" spans="1:13" s="11" customFormat="1" ht="14.4" x14ac:dyDescent="0.3">
      <c r="A50" s="4" t="s">
        <v>9</v>
      </c>
      <c r="B50" s="4">
        <v>20</v>
      </c>
      <c r="C50" s="14">
        <v>29834107</v>
      </c>
      <c r="D50" s="14">
        <v>31199338</v>
      </c>
      <c r="E50" s="14">
        <v>3</v>
      </c>
      <c r="F50" s="14">
        <v>1233.0150000000001</v>
      </c>
      <c r="G50" s="14">
        <f t="shared" si="1"/>
        <v>1365231</v>
      </c>
      <c r="H50" s="17"/>
      <c r="I50" s="23"/>
      <c r="J50" s="23"/>
      <c r="K50" s="23"/>
      <c r="L50" s="23"/>
      <c r="M50"/>
    </row>
    <row r="51" spans="1:13" s="11" customFormat="1" ht="14.4" x14ac:dyDescent="0.3">
      <c r="A51" s="4" t="s">
        <v>19</v>
      </c>
      <c r="B51" s="3">
        <v>6</v>
      </c>
      <c r="C51" s="3">
        <v>0</v>
      </c>
      <c r="D51" s="14">
        <v>171115067</v>
      </c>
      <c r="E51" s="3">
        <v>3</v>
      </c>
      <c r="F51" s="3">
        <v>62.34308</v>
      </c>
      <c r="G51" s="14">
        <f t="shared" si="1"/>
        <v>171115067</v>
      </c>
      <c r="H51" s="17" t="s">
        <v>112</v>
      </c>
      <c r="I51" s="23"/>
      <c r="J51" s="23"/>
      <c r="K51" s="23"/>
      <c r="L51" s="23"/>
      <c r="M51"/>
    </row>
    <row r="52" spans="1:13" s="11" customFormat="1" ht="14.4" x14ac:dyDescent="0.3">
      <c r="A52" s="4" t="s">
        <v>19</v>
      </c>
      <c r="B52" s="3">
        <v>12</v>
      </c>
      <c r="C52" s="14">
        <v>0</v>
      </c>
      <c r="D52" s="14">
        <v>133851895</v>
      </c>
      <c r="E52" s="14">
        <v>3</v>
      </c>
      <c r="F52" s="14" t="s">
        <v>120</v>
      </c>
      <c r="G52" s="14">
        <f t="shared" si="1"/>
        <v>133851895</v>
      </c>
      <c r="H52" s="17" t="s">
        <v>126</v>
      </c>
      <c r="I52" s="23"/>
      <c r="J52" s="23"/>
      <c r="K52" s="23"/>
      <c r="L52" s="23"/>
      <c r="M52"/>
    </row>
    <row r="53" spans="1:13" s="11" customFormat="1" ht="14.4" x14ac:dyDescent="0.3">
      <c r="A53" s="4" t="s">
        <v>19</v>
      </c>
      <c r="B53" s="4">
        <v>20</v>
      </c>
      <c r="C53" s="14">
        <v>29805100</v>
      </c>
      <c r="D53" s="14">
        <v>31035129</v>
      </c>
      <c r="E53" s="14">
        <v>3</v>
      </c>
      <c r="F53" s="14">
        <v>812.1576</v>
      </c>
      <c r="G53" s="14">
        <f t="shared" si="1"/>
        <v>1230029</v>
      </c>
      <c r="H53" s="17"/>
      <c r="I53" s="23"/>
      <c r="J53" s="23"/>
      <c r="K53" s="23"/>
      <c r="L53" s="23"/>
      <c r="M53" s="16"/>
    </row>
    <row r="54" spans="1:13" s="11" customFormat="1" ht="14.4" x14ac:dyDescent="0.3">
      <c r="A54" s="4" t="s">
        <v>122</v>
      </c>
      <c r="B54" s="4">
        <v>12</v>
      </c>
      <c r="C54" s="14">
        <v>0</v>
      </c>
      <c r="D54" s="14">
        <v>34186178</v>
      </c>
      <c r="E54" s="14">
        <v>3</v>
      </c>
      <c r="F54" s="14" t="s">
        <v>7</v>
      </c>
      <c r="G54" s="14">
        <f t="shared" si="1"/>
        <v>34186178</v>
      </c>
      <c r="H54" s="17" t="s">
        <v>112</v>
      </c>
      <c r="I54" s="23"/>
      <c r="J54" s="23"/>
      <c r="K54" s="23"/>
      <c r="L54" s="23"/>
      <c r="M54" s="16"/>
    </row>
    <row r="55" spans="1:13" s="11" customFormat="1" ht="14.4" x14ac:dyDescent="0.3">
      <c r="A55" s="4" t="s">
        <v>52</v>
      </c>
      <c r="B55" s="3">
        <v>12</v>
      </c>
      <c r="C55" s="14">
        <v>0</v>
      </c>
      <c r="D55" s="14">
        <v>34186178</v>
      </c>
      <c r="E55" s="20">
        <v>4</v>
      </c>
      <c r="F55" s="14" t="s">
        <v>77</v>
      </c>
      <c r="G55" s="14">
        <f t="shared" si="1"/>
        <v>34186178</v>
      </c>
      <c r="H55" s="17" t="s">
        <v>112</v>
      </c>
      <c r="I55" s="23"/>
      <c r="J55" s="23"/>
      <c r="K55" s="23"/>
      <c r="L55" s="23"/>
      <c r="M55" s="16"/>
    </row>
    <row r="56" spans="1:13" s="11" customFormat="1" x14ac:dyDescent="0.25">
      <c r="A56" s="4" t="s">
        <v>31</v>
      </c>
      <c r="B56" s="3">
        <v>12</v>
      </c>
      <c r="C56" s="14">
        <v>0</v>
      </c>
      <c r="D56" s="14">
        <v>34856380</v>
      </c>
      <c r="E56" s="14">
        <v>3</v>
      </c>
      <c r="F56" s="14" t="s">
        <v>78</v>
      </c>
      <c r="G56" s="14">
        <f t="shared" si="1"/>
        <v>34856380</v>
      </c>
      <c r="H56" s="17"/>
      <c r="I56" s="24"/>
      <c r="J56" s="24"/>
      <c r="K56" s="24"/>
      <c r="L56" s="24"/>
    </row>
    <row r="57" spans="1:13" s="11" customFormat="1" x14ac:dyDescent="0.25">
      <c r="A57" s="4" t="s">
        <v>31</v>
      </c>
      <c r="B57" s="3">
        <v>20</v>
      </c>
      <c r="C57" s="14">
        <v>29810691</v>
      </c>
      <c r="D57" s="14">
        <v>31025231</v>
      </c>
      <c r="E57" s="14">
        <v>3</v>
      </c>
      <c r="F57" s="14">
        <v>380.70890000000003</v>
      </c>
      <c r="G57" s="14">
        <f t="shared" si="1"/>
        <v>1214540</v>
      </c>
      <c r="H57" s="17"/>
      <c r="I57" s="24"/>
      <c r="J57" s="24"/>
      <c r="K57" s="24"/>
      <c r="L57" s="24"/>
    </row>
    <row r="58" spans="1:13" s="11" customFormat="1" x14ac:dyDescent="0.25">
      <c r="A58" s="4" t="s">
        <v>20</v>
      </c>
      <c r="B58" s="3">
        <v>12</v>
      </c>
      <c r="C58" s="14">
        <v>0</v>
      </c>
      <c r="D58" s="14">
        <v>34856380</v>
      </c>
      <c r="E58" s="14">
        <v>3</v>
      </c>
      <c r="F58" s="14" t="s">
        <v>79</v>
      </c>
      <c r="G58" s="14">
        <f t="shared" si="1"/>
        <v>34856380</v>
      </c>
      <c r="H58" s="17"/>
      <c r="I58" s="24"/>
      <c r="J58" s="24"/>
      <c r="K58" s="24"/>
      <c r="L58" s="24"/>
    </row>
    <row r="59" spans="1:13" s="11" customFormat="1" ht="14.4" x14ac:dyDescent="0.3">
      <c r="A59" s="4" t="s">
        <v>20</v>
      </c>
      <c r="B59" s="3">
        <v>17</v>
      </c>
      <c r="C59" s="14">
        <v>57738664</v>
      </c>
      <c r="D59" s="14">
        <v>57913849</v>
      </c>
      <c r="E59" s="14">
        <v>3</v>
      </c>
      <c r="F59" s="14">
        <v>196.2139</v>
      </c>
      <c r="G59" s="14">
        <f t="shared" si="1"/>
        <v>175185</v>
      </c>
      <c r="H59" s="22"/>
      <c r="I59" s="23"/>
      <c r="J59" s="23"/>
      <c r="K59" s="23"/>
      <c r="L59" s="23"/>
      <c r="M59"/>
    </row>
    <row r="60" spans="1:13" s="11" customFormat="1" ht="14.4" x14ac:dyDescent="0.3">
      <c r="A60" s="4" t="s">
        <v>20</v>
      </c>
      <c r="B60" s="3">
        <v>20</v>
      </c>
      <c r="C60" s="14">
        <v>29804293</v>
      </c>
      <c r="D60" s="14">
        <v>31033574</v>
      </c>
      <c r="E60" s="14">
        <v>3</v>
      </c>
      <c r="F60" s="14">
        <v>1360.8969999999999</v>
      </c>
      <c r="G60" s="14">
        <f t="shared" si="1"/>
        <v>1229281</v>
      </c>
      <c r="H60" s="22"/>
      <c r="I60" s="23"/>
      <c r="J60" s="23"/>
      <c r="K60" s="23"/>
      <c r="L60" s="23"/>
      <c r="M60"/>
    </row>
    <row r="61" spans="1:13" s="11" customFormat="1" ht="14.4" x14ac:dyDescent="0.3">
      <c r="A61" s="4" t="s">
        <v>20</v>
      </c>
      <c r="B61" s="3" t="s">
        <v>6</v>
      </c>
      <c r="C61" s="14">
        <v>0</v>
      </c>
      <c r="D61" s="14">
        <v>155270560</v>
      </c>
      <c r="E61" s="14">
        <v>3</v>
      </c>
      <c r="F61" s="14" t="s">
        <v>80</v>
      </c>
      <c r="G61" s="14">
        <f t="shared" si="1"/>
        <v>155270560</v>
      </c>
      <c r="H61" s="22"/>
      <c r="I61" s="23"/>
      <c r="J61" s="23"/>
      <c r="K61" s="23"/>
      <c r="L61" s="23"/>
      <c r="M61"/>
    </row>
    <row r="62" spans="1:13" s="11" customFormat="1" ht="14.4" x14ac:dyDescent="0.3">
      <c r="A62" s="4" t="s">
        <v>146</v>
      </c>
      <c r="B62" s="3">
        <v>20</v>
      </c>
      <c r="C62" s="14">
        <v>29804253</v>
      </c>
      <c r="D62" s="14">
        <v>30410311</v>
      </c>
      <c r="E62" s="14">
        <v>3</v>
      </c>
      <c r="F62" s="14" t="s">
        <v>147</v>
      </c>
      <c r="G62" s="14">
        <f t="shared" si="1"/>
        <v>606058</v>
      </c>
      <c r="H62" s="22"/>
      <c r="I62" s="23"/>
      <c r="J62" s="23"/>
      <c r="K62" s="23"/>
      <c r="L62" s="23"/>
      <c r="M62"/>
    </row>
    <row r="63" spans="1:13" s="11" customFormat="1" x14ac:dyDescent="0.25">
      <c r="A63" s="4" t="s">
        <v>21</v>
      </c>
      <c r="B63" s="3">
        <v>6</v>
      </c>
      <c r="C63" s="14">
        <v>0</v>
      </c>
      <c r="D63" s="14">
        <v>171115067</v>
      </c>
      <c r="E63" s="14">
        <v>3</v>
      </c>
      <c r="F63" s="14" t="s">
        <v>81</v>
      </c>
      <c r="G63" s="14">
        <f t="shared" si="1"/>
        <v>171115067</v>
      </c>
      <c r="H63" s="19" t="s">
        <v>114</v>
      </c>
      <c r="I63" s="24"/>
      <c r="J63" s="24"/>
      <c r="K63" s="24"/>
      <c r="L63" s="24"/>
    </row>
    <row r="64" spans="1:13" s="11" customFormat="1" x14ac:dyDescent="0.25">
      <c r="A64" s="4" t="s">
        <v>21</v>
      </c>
      <c r="B64" s="3">
        <v>12</v>
      </c>
      <c r="C64" s="14">
        <v>0</v>
      </c>
      <c r="D64" s="14">
        <v>133851895</v>
      </c>
      <c r="E64" s="14">
        <v>3</v>
      </c>
      <c r="F64" s="14" t="s">
        <v>82</v>
      </c>
      <c r="G64" s="14">
        <f t="shared" si="1"/>
        <v>133851895</v>
      </c>
      <c r="H64" s="19" t="s">
        <v>115</v>
      </c>
      <c r="I64" s="24"/>
      <c r="J64" s="24"/>
      <c r="K64" s="24"/>
      <c r="L64" s="24"/>
    </row>
    <row r="65" spans="1:13" s="11" customFormat="1" x14ac:dyDescent="0.25">
      <c r="A65" s="4" t="s">
        <v>21</v>
      </c>
      <c r="B65" s="3" t="s">
        <v>6</v>
      </c>
      <c r="C65" s="14">
        <v>0</v>
      </c>
      <c r="D65" s="14">
        <v>155270560</v>
      </c>
      <c r="E65" s="14">
        <v>3</v>
      </c>
      <c r="F65" s="14" t="s">
        <v>7</v>
      </c>
      <c r="G65" s="14">
        <f t="shared" si="1"/>
        <v>155270560</v>
      </c>
      <c r="H65" s="19" t="s">
        <v>112</v>
      </c>
      <c r="I65" s="24"/>
      <c r="J65" s="24"/>
      <c r="K65" s="24"/>
      <c r="L65" s="24"/>
    </row>
    <row r="66" spans="1:13" s="11" customFormat="1" x14ac:dyDescent="0.25">
      <c r="A66" s="4" t="s">
        <v>121</v>
      </c>
      <c r="B66" s="3">
        <v>12</v>
      </c>
      <c r="C66" s="14">
        <v>0</v>
      </c>
      <c r="D66" s="14">
        <v>133851895</v>
      </c>
      <c r="E66" s="14">
        <v>3</v>
      </c>
      <c r="F66" s="14" t="s">
        <v>7</v>
      </c>
      <c r="G66" s="14">
        <f t="shared" si="1"/>
        <v>133851895</v>
      </c>
      <c r="H66" s="19" t="s">
        <v>112</v>
      </c>
      <c r="I66" s="24"/>
      <c r="J66" s="24"/>
      <c r="K66" s="24"/>
      <c r="L66" s="24"/>
    </row>
    <row r="67" spans="1:13" s="11" customFormat="1" ht="14.4" x14ac:dyDescent="0.3">
      <c r="A67" s="4" t="s">
        <v>53</v>
      </c>
      <c r="B67" s="4">
        <v>12</v>
      </c>
      <c r="C67" s="14">
        <v>0</v>
      </c>
      <c r="D67" s="14">
        <v>133851895</v>
      </c>
      <c r="E67" s="14">
        <v>3</v>
      </c>
      <c r="F67" s="14" t="s">
        <v>7</v>
      </c>
      <c r="G67" s="14">
        <f t="shared" si="1"/>
        <v>133851895</v>
      </c>
      <c r="H67" s="19" t="s">
        <v>112</v>
      </c>
      <c r="I67" s="23"/>
      <c r="J67" s="23"/>
      <c r="K67" s="23"/>
      <c r="L67" s="23"/>
      <c r="M67" s="16"/>
    </row>
    <row r="68" spans="1:13" s="11" customFormat="1" x14ac:dyDescent="0.25">
      <c r="A68" s="4" t="s">
        <v>35</v>
      </c>
      <c r="B68" s="4">
        <v>12</v>
      </c>
      <c r="C68" s="14">
        <v>0</v>
      </c>
      <c r="D68" s="14">
        <v>34856380</v>
      </c>
      <c r="E68" s="14">
        <v>3</v>
      </c>
      <c r="F68" s="14" t="s">
        <v>83</v>
      </c>
      <c r="G68" s="14">
        <f t="shared" si="1"/>
        <v>34856380</v>
      </c>
      <c r="H68" s="19" t="s">
        <v>145</v>
      </c>
      <c r="I68" s="24"/>
      <c r="J68" s="24"/>
      <c r="K68" s="24"/>
      <c r="L68" s="24"/>
    </row>
    <row r="69" spans="1:13" s="11" customFormat="1" x14ac:dyDescent="0.25">
      <c r="A69" s="4" t="s">
        <v>22</v>
      </c>
      <c r="B69" s="3">
        <v>6</v>
      </c>
      <c r="C69" s="14">
        <v>0</v>
      </c>
      <c r="D69" s="14">
        <v>15334789</v>
      </c>
      <c r="E69" s="14">
        <v>3</v>
      </c>
      <c r="F69" s="14" t="s">
        <v>84</v>
      </c>
      <c r="G69" s="14">
        <f t="shared" si="1"/>
        <v>15334789</v>
      </c>
      <c r="H69" s="17"/>
      <c r="I69" s="24"/>
      <c r="J69" s="24"/>
      <c r="K69" s="24"/>
      <c r="L69" s="24"/>
    </row>
    <row r="70" spans="1:13" s="11" customFormat="1" x14ac:dyDescent="0.25">
      <c r="A70" s="4" t="s">
        <v>22</v>
      </c>
      <c r="B70" s="3">
        <v>7</v>
      </c>
      <c r="C70" s="14">
        <v>85433391</v>
      </c>
      <c r="D70" s="14">
        <v>85618492</v>
      </c>
      <c r="E70" s="14">
        <v>3</v>
      </c>
      <c r="F70" s="14">
        <v>211.24119999999999</v>
      </c>
      <c r="G70" s="14">
        <f t="shared" si="1"/>
        <v>185101</v>
      </c>
      <c r="H70" s="17"/>
      <c r="I70" s="24"/>
      <c r="J70" s="24"/>
      <c r="K70" s="24"/>
      <c r="L70" s="24"/>
    </row>
    <row r="71" spans="1:13" s="11" customFormat="1" x14ac:dyDescent="0.25">
      <c r="A71" s="4" t="s">
        <v>22</v>
      </c>
      <c r="B71" s="3">
        <v>12</v>
      </c>
      <c r="C71" s="14">
        <v>0</v>
      </c>
      <c r="D71" s="14">
        <v>133779118</v>
      </c>
      <c r="E71" s="14">
        <v>3</v>
      </c>
      <c r="F71" s="14" t="s">
        <v>85</v>
      </c>
      <c r="G71" s="14">
        <f t="shared" si="1"/>
        <v>133779118</v>
      </c>
      <c r="H71" s="17"/>
      <c r="I71" s="24"/>
      <c r="J71" s="24"/>
      <c r="K71" s="24"/>
      <c r="L71" s="24"/>
    </row>
    <row r="72" spans="1:13" s="11" customFormat="1" x14ac:dyDescent="0.25">
      <c r="A72" s="3"/>
      <c r="B72" s="3"/>
      <c r="C72" s="3"/>
      <c r="D72" s="3"/>
      <c r="E72" s="3"/>
      <c r="F72" s="3"/>
      <c r="G72" s="3"/>
      <c r="H72" s="14"/>
      <c r="I72" s="25"/>
      <c r="J72" s="25"/>
      <c r="K72" s="25"/>
      <c r="L72" s="24"/>
    </row>
    <row r="73" spans="1:13" ht="14.4" x14ac:dyDescent="0.3">
      <c r="A73" s="2" t="s">
        <v>55</v>
      </c>
      <c r="B73" s="2" t="s">
        <v>1</v>
      </c>
      <c r="C73" s="2" t="s">
        <v>2</v>
      </c>
      <c r="D73" s="2" t="s">
        <v>3</v>
      </c>
      <c r="E73" s="2" t="s">
        <v>4</v>
      </c>
      <c r="F73" s="2" t="s">
        <v>5</v>
      </c>
      <c r="G73" s="2" t="s">
        <v>117</v>
      </c>
      <c r="H73" s="2" t="s">
        <v>111</v>
      </c>
      <c r="I73" s="23"/>
      <c r="J73" s="23"/>
      <c r="K73" s="23"/>
      <c r="L73" s="23"/>
    </row>
    <row r="74" spans="1:13" s="11" customFormat="1" ht="14.4" x14ac:dyDescent="0.3">
      <c r="A74" s="3" t="s">
        <v>24</v>
      </c>
      <c r="B74" s="3">
        <v>20</v>
      </c>
      <c r="C74" s="14">
        <v>29805100</v>
      </c>
      <c r="D74" s="14">
        <v>30419954</v>
      </c>
      <c r="E74" s="14">
        <v>3</v>
      </c>
      <c r="F74" s="14">
        <v>116.26519999999999</v>
      </c>
      <c r="G74" s="14">
        <f>D74-C74</f>
        <v>614854</v>
      </c>
      <c r="H74" s="17"/>
      <c r="I74" s="23"/>
      <c r="J74" s="23"/>
      <c r="K74" s="23"/>
      <c r="L74" s="23"/>
    </row>
    <row r="75" spans="1:13" s="11" customFormat="1" ht="14.4" x14ac:dyDescent="0.3">
      <c r="A75" s="3" t="s">
        <v>32</v>
      </c>
      <c r="B75" s="3">
        <v>5</v>
      </c>
      <c r="C75" s="14">
        <v>61833044</v>
      </c>
      <c r="D75" s="14">
        <v>180344356</v>
      </c>
      <c r="E75" s="14">
        <v>3</v>
      </c>
      <c r="F75" s="14" t="s">
        <v>86</v>
      </c>
      <c r="G75" s="14">
        <f>D75-C75</f>
        <v>118511312</v>
      </c>
      <c r="H75" s="17"/>
      <c r="I75" s="23"/>
      <c r="J75" s="23"/>
      <c r="K75" s="23"/>
      <c r="L75" s="23"/>
    </row>
    <row r="76" spans="1:13" s="11" customFormat="1" x14ac:dyDescent="0.25">
      <c r="A76" s="3" t="s">
        <v>34</v>
      </c>
      <c r="B76" s="3">
        <v>1</v>
      </c>
      <c r="C76" s="14">
        <v>169035485</v>
      </c>
      <c r="D76" s="14">
        <v>249228449</v>
      </c>
      <c r="E76" s="14">
        <v>3</v>
      </c>
      <c r="F76" s="14" t="s">
        <v>88</v>
      </c>
      <c r="G76" s="14">
        <f>D76-C76</f>
        <v>80192964</v>
      </c>
      <c r="H76" s="17"/>
      <c r="I76" s="24"/>
      <c r="J76" s="24"/>
      <c r="K76" s="24"/>
      <c r="L76" s="24"/>
    </row>
    <row r="77" spans="1:13" s="11" customFormat="1" x14ac:dyDescent="0.25">
      <c r="A77" s="3" t="s">
        <v>36</v>
      </c>
      <c r="B77" s="4">
        <v>1</v>
      </c>
      <c r="C77" s="14">
        <v>167494622</v>
      </c>
      <c r="D77" s="14">
        <v>249250621</v>
      </c>
      <c r="E77" s="14">
        <v>3</v>
      </c>
      <c r="F77" s="14" t="s">
        <v>7</v>
      </c>
      <c r="G77" s="14">
        <f>D77-C77</f>
        <v>81755999</v>
      </c>
      <c r="H77" s="17" t="s">
        <v>112</v>
      </c>
      <c r="I77" s="25"/>
      <c r="J77" s="25"/>
      <c r="K77" s="25"/>
      <c r="L77" s="26"/>
    </row>
    <row r="78" spans="1:13" s="11" customFormat="1" x14ac:dyDescent="0.25">
      <c r="A78" s="3"/>
      <c r="B78" s="3"/>
      <c r="C78" s="3"/>
      <c r="D78" s="3"/>
      <c r="E78" s="3"/>
      <c r="F78" s="3"/>
      <c r="G78" s="3"/>
      <c r="H78" s="14"/>
      <c r="I78" s="25"/>
      <c r="J78" s="25"/>
      <c r="K78" s="25"/>
      <c r="L78" s="24"/>
    </row>
    <row r="79" spans="1:13" ht="14.4" x14ac:dyDescent="0.3">
      <c r="A79" s="2" t="s">
        <v>56</v>
      </c>
      <c r="B79" s="2" t="s">
        <v>1</v>
      </c>
      <c r="C79" s="2" t="s">
        <v>2</v>
      </c>
      <c r="D79" s="2" t="s">
        <v>3</v>
      </c>
      <c r="E79" s="2" t="s">
        <v>4</v>
      </c>
      <c r="F79" s="2" t="s">
        <v>5</v>
      </c>
      <c r="G79" s="2" t="s">
        <v>117</v>
      </c>
      <c r="H79" s="2" t="s">
        <v>111</v>
      </c>
      <c r="I79" s="23"/>
      <c r="J79" s="23"/>
      <c r="K79" s="23"/>
      <c r="L79" s="23"/>
    </row>
    <row r="80" spans="1:13" s="11" customFormat="1" x14ac:dyDescent="0.25">
      <c r="A80" s="3" t="s">
        <v>16</v>
      </c>
      <c r="B80" s="3">
        <v>12</v>
      </c>
      <c r="C80" s="3">
        <v>0</v>
      </c>
      <c r="D80" s="3">
        <v>34747647</v>
      </c>
      <c r="E80" s="3">
        <v>3</v>
      </c>
      <c r="F80" s="3" t="s">
        <v>7</v>
      </c>
      <c r="G80" s="3">
        <f>D80-C80</f>
        <v>34747647</v>
      </c>
      <c r="H80" s="15"/>
      <c r="I80" s="25"/>
      <c r="J80" s="25"/>
      <c r="K80" s="25"/>
      <c r="L80" s="24"/>
    </row>
    <row r="81" spans="1:12" s="11" customFormat="1" x14ac:dyDescent="0.25">
      <c r="A81" s="3" t="s">
        <v>16</v>
      </c>
      <c r="B81" s="3">
        <v>15</v>
      </c>
      <c r="C81" s="14">
        <v>85098353</v>
      </c>
      <c r="D81" s="14">
        <v>85449583</v>
      </c>
      <c r="E81" s="14">
        <v>3</v>
      </c>
      <c r="F81" s="3" t="s">
        <v>7</v>
      </c>
      <c r="G81" s="3">
        <f>D81-C81</f>
        <v>351230</v>
      </c>
      <c r="H81" s="15"/>
      <c r="I81" s="25"/>
      <c r="J81" s="25"/>
      <c r="K81" s="25"/>
      <c r="L81" s="24"/>
    </row>
    <row r="82" spans="1:12" s="11" customFormat="1" x14ac:dyDescent="0.25">
      <c r="A82" s="3" t="s">
        <v>16</v>
      </c>
      <c r="B82" s="3">
        <v>20</v>
      </c>
      <c r="C82" s="14">
        <v>29804293</v>
      </c>
      <c r="D82" s="14">
        <v>31173106</v>
      </c>
      <c r="E82" s="14">
        <v>3</v>
      </c>
      <c r="F82" s="14" t="s">
        <v>7</v>
      </c>
      <c r="G82" s="3">
        <f>D82-C82</f>
        <v>1368813</v>
      </c>
      <c r="H82" s="17" t="s">
        <v>95</v>
      </c>
      <c r="I82" s="25"/>
      <c r="J82" s="25"/>
      <c r="K82" s="25"/>
      <c r="L82" s="24"/>
    </row>
    <row r="83" spans="1:12" s="11" customFormat="1" x14ac:dyDescent="0.25">
      <c r="A83" s="3" t="s">
        <v>16</v>
      </c>
      <c r="B83" s="3">
        <v>22</v>
      </c>
      <c r="C83" s="14">
        <v>31985432</v>
      </c>
      <c r="D83" s="14">
        <v>32106991</v>
      </c>
      <c r="E83" s="14">
        <v>3</v>
      </c>
      <c r="F83" s="14" t="s">
        <v>7</v>
      </c>
      <c r="G83" s="3">
        <f t="shared" ref="G83:G126" si="2">D83-C83</f>
        <v>121559</v>
      </c>
      <c r="H83" s="17"/>
      <c r="I83" s="24"/>
      <c r="J83" s="24"/>
      <c r="K83" s="24"/>
      <c r="L83" s="24"/>
    </row>
    <row r="84" spans="1:12" s="11" customFormat="1" x14ac:dyDescent="0.25">
      <c r="A84" s="3" t="s">
        <v>54</v>
      </c>
      <c r="B84" s="3">
        <v>3</v>
      </c>
      <c r="C84" s="14">
        <v>93537290</v>
      </c>
      <c r="D84" s="14">
        <v>96577849</v>
      </c>
      <c r="E84" s="14">
        <v>3</v>
      </c>
      <c r="F84" s="14" t="s">
        <v>90</v>
      </c>
      <c r="G84" s="3">
        <f t="shared" si="2"/>
        <v>3040559</v>
      </c>
      <c r="H84" s="17"/>
      <c r="I84" s="25"/>
      <c r="J84" s="25"/>
      <c r="K84" s="25"/>
      <c r="L84" s="24"/>
    </row>
    <row r="85" spans="1:12" s="11" customFormat="1" x14ac:dyDescent="0.25">
      <c r="A85" s="3" t="s">
        <v>54</v>
      </c>
      <c r="B85" s="3">
        <v>15</v>
      </c>
      <c r="C85" s="14">
        <v>85098353</v>
      </c>
      <c r="D85" s="14">
        <v>85449583</v>
      </c>
      <c r="E85" s="14">
        <v>3</v>
      </c>
      <c r="F85" s="14">
        <v>214.99969999999999</v>
      </c>
      <c r="G85" s="3">
        <f t="shared" si="2"/>
        <v>351230</v>
      </c>
      <c r="H85" s="17"/>
      <c r="I85" s="25"/>
      <c r="J85" s="25"/>
      <c r="K85" s="25"/>
      <c r="L85" s="24"/>
    </row>
    <row r="86" spans="1:12" s="11" customFormat="1" x14ac:dyDescent="0.25">
      <c r="A86" s="3" t="s">
        <v>54</v>
      </c>
      <c r="B86" s="3">
        <v>20</v>
      </c>
      <c r="C86" s="14">
        <v>29804293</v>
      </c>
      <c r="D86" s="14">
        <v>31173106</v>
      </c>
      <c r="E86" s="14">
        <v>3</v>
      </c>
      <c r="F86" s="14" t="s">
        <v>91</v>
      </c>
      <c r="G86" s="3">
        <f t="shared" si="2"/>
        <v>1368813</v>
      </c>
      <c r="H86" s="17"/>
      <c r="I86" s="25"/>
      <c r="J86" s="25"/>
      <c r="K86" s="25"/>
      <c r="L86" s="24"/>
    </row>
    <row r="87" spans="1:12" s="11" customFormat="1" x14ac:dyDescent="0.25">
      <c r="A87" s="3" t="s">
        <v>54</v>
      </c>
      <c r="B87" s="3">
        <v>22</v>
      </c>
      <c r="C87" s="14">
        <v>31985432</v>
      </c>
      <c r="D87" s="14">
        <v>32106991</v>
      </c>
      <c r="E87" s="14">
        <v>3</v>
      </c>
      <c r="F87" s="14">
        <v>131.9803</v>
      </c>
      <c r="G87" s="3">
        <f t="shared" si="2"/>
        <v>121559</v>
      </c>
      <c r="H87" s="17"/>
      <c r="I87" s="25"/>
      <c r="J87" s="25"/>
      <c r="K87" s="25"/>
      <c r="L87" s="24"/>
    </row>
    <row r="88" spans="1:12" s="11" customFormat="1" x14ac:dyDescent="0.25">
      <c r="A88" s="3" t="s">
        <v>38</v>
      </c>
      <c r="B88" s="3">
        <v>3</v>
      </c>
      <c r="C88" s="14">
        <v>93537290</v>
      </c>
      <c r="D88" s="14">
        <v>96577849</v>
      </c>
      <c r="E88" s="14">
        <v>3</v>
      </c>
      <c r="F88" s="14" t="s">
        <v>7</v>
      </c>
      <c r="G88" s="3">
        <f>D88-C88</f>
        <v>3040559</v>
      </c>
      <c r="H88" s="17"/>
      <c r="I88" s="25"/>
      <c r="J88" s="25"/>
      <c r="K88" s="25"/>
      <c r="L88" s="24"/>
    </row>
    <row r="89" spans="1:12" s="11" customFormat="1" x14ac:dyDescent="0.25">
      <c r="A89" s="3" t="s">
        <v>38</v>
      </c>
      <c r="B89" s="3">
        <v>15</v>
      </c>
      <c r="C89" s="14">
        <v>85098353</v>
      </c>
      <c r="D89" s="14">
        <v>85449583</v>
      </c>
      <c r="E89" s="14">
        <v>3</v>
      </c>
      <c r="F89" s="14">
        <v>222.5284</v>
      </c>
      <c r="G89" s="3">
        <f t="shared" si="2"/>
        <v>351230</v>
      </c>
      <c r="H89" s="17"/>
      <c r="I89" s="25"/>
      <c r="J89" s="25"/>
      <c r="K89" s="25"/>
      <c r="L89" s="24"/>
    </row>
    <row r="90" spans="1:12" s="11" customFormat="1" x14ac:dyDescent="0.25">
      <c r="A90" s="3" t="s">
        <v>38</v>
      </c>
      <c r="B90" s="3">
        <v>20</v>
      </c>
      <c r="C90" s="14">
        <v>29804293</v>
      </c>
      <c r="D90" s="14">
        <v>31173106</v>
      </c>
      <c r="E90" s="14">
        <v>3</v>
      </c>
      <c r="F90" s="14">
        <v>1610.146</v>
      </c>
      <c r="G90" s="3">
        <f t="shared" si="2"/>
        <v>1368813</v>
      </c>
      <c r="H90" s="17"/>
      <c r="I90" s="25"/>
      <c r="J90" s="25"/>
      <c r="K90" s="25"/>
      <c r="L90" s="24"/>
    </row>
    <row r="91" spans="1:12" s="11" customFormat="1" x14ac:dyDescent="0.25">
      <c r="A91" s="3" t="s">
        <v>38</v>
      </c>
      <c r="B91" s="3">
        <v>22</v>
      </c>
      <c r="C91" s="14">
        <v>31985432</v>
      </c>
      <c r="D91" s="14">
        <v>32106991</v>
      </c>
      <c r="E91" s="14">
        <v>3</v>
      </c>
      <c r="F91" s="14" t="s">
        <v>7</v>
      </c>
      <c r="G91" s="3">
        <f t="shared" si="2"/>
        <v>121559</v>
      </c>
      <c r="H91" s="17"/>
      <c r="I91" s="25"/>
      <c r="J91" s="25"/>
      <c r="K91" s="25"/>
      <c r="L91" s="24"/>
    </row>
    <row r="92" spans="1:12" s="11" customFormat="1" x14ac:dyDescent="0.25">
      <c r="A92" s="3" t="s">
        <v>25</v>
      </c>
      <c r="B92" s="3">
        <v>15</v>
      </c>
      <c r="C92" s="14">
        <v>85098353</v>
      </c>
      <c r="D92" s="14">
        <v>85449583</v>
      </c>
      <c r="E92" s="14">
        <v>3</v>
      </c>
      <c r="F92" s="14" t="s">
        <v>7</v>
      </c>
      <c r="G92" s="3">
        <f t="shared" si="2"/>
        <v>351230</v>
      </c>
      <c r="H92" s="17"/>
      <c r="I92" s="25"/>
      <c r="J92" s="25"/>
      <c r="K92" s="25"/>
      <c r="L92" s="24"/>
    </row>
    <row r="93" spans="1:12" s="11" customFormat="1" x14ac:dyDescent="0.25">
      <c r="A93" s="3" t="s">
        <v>25</v>
      </c>
      <c r="B93" s="3">
        <v>22</v>
      </c>
      <c r="C93" s="14">
        <v>31983760</v>
      </c>
      <c r="D93" s="14">
        <v>32106991</v>
      </c>
      <c r="E93" s="14">
        <v>3</v>
      </c>
      <c r="F93" s="14" t="s">
        <v>7</v>
      </c>
      <c r="G93" s="3">
        <f t="shared" si="2"/>
        <v>123231</v>
      </c>
      <c r="H93" s="17"/>
      <c r="I93" s="25"/>
      <c r="J93" s="25"/>
      <c r="K93" s="25"/>
      <c r="L93" s="24"/>
    </row>
    <row r="94" spans="1:12" s="11" customFormat="1" x14ac:dyDescent="0.25">
      <c r="A94" s="3" t="s">
        <v>39</v>
      </c>
      <c r="B94" s="3">
        <v>15</v>
      </c>
      <c r="C94" s="14">
        <v>85098353</v>
      </c>
      <c r="D94" s="14">
        <v>85449583</v>
      </c>
      <c r="E94" s="14">
        <v>3</v>
      </c>
      <c r="F94" s="14">
        <v>224.50470000000001</v>
      </c>
      <c r="G94" s="3">
        <f t="shared" si="2"/>
        <v>351230</v>
      </c>
      <c r="H94" s="17"/>
      <c r="I94" s="25"/>
      <c r="J94" s="25"/>
      <c r="K94" s="25"/>
      <c r="L94" s="24"/>
    </row>
    <row r="95" spans="1:12" s="11" customFormat="1" x14ac:dyDescent="0.25">
      <c r="A95" s="3" t="s">
        <v>39</v>
      </c>
      <c r="B95" s="3">
        <v>22</v>
      </c>
      <c r="C95" s="14">
        <v>31983760</v>
      </c>
      <c r="D95" s="14">
        <v>32106991</v>
      </c>
      <c r="E95" s="14">
        <v>3</v>
      </c>
      <c r="F95" s="14">
        <v>114.6228</v>
      </c>
      <c r="G95" s="3">
        <f t="shared" si="2"/>
        <v>123231</v>
      </c>
      <c r="H95" s="17"/>
      <c r="I95" s="25"/>
      <c r="J95" s="25"/>
      <c r="K95" s="25"/>
      <c r="L95" s="24"/>
    </row>
    <row r="96" spans="1:12" s="11" customFormat="1" x14ac:dyDescent="0.25">
      <c r="A96" s="3" t="s">
        <v>40</v>
      </c>
      <c r="B96" s="3">
        <v>15</v>
      </c>
      <c r="C96" s="14">
        <v>85092654</v>
      </c>
      <c r="D96" s="14">
        <v>85449583</v>
      </c>
      <c r="E96" s="14">
        <v>3</v>
      </c>
      <c r="F96" s="14">
        <v>281.36790000000002</v>
      </c>
      <c r="G96" s="3">
        <f t="shared" si="2"/>
        <v>356929</v>
      </c>
      <c r="H96" s="17"/>
      <c r="I96" s="25"/>
      <c r="J96" s="25"/>
      <c r="K96" s="25"/>
      <c r="L96" s="24"/>
    </row>
    <row r="97" spans="1:12" s="11" customFormat="1" x14ac:dyDescent="0.25">
      <c r="A97" s="3" t="s">
        <v>40</v>
      </c>
      <c r="B97" s="3">
        <v>22</v>
      </c>
      <c r="C97" s="14">
        <v>31985432</v>
      </c>
      <c r="D97" s="14">
        <v>32106991</v>
      </c>
      <c r="E97" s="14">
        <v>3</v>
      </c>
      <c r="F97" s="14">
        <v>141.2278</v>
      </c>
      <c r="G97" s="3">
        <f t="shared" si="2"/>
        <v>121559</v>
      </c>
      <c r="H97" s="17"/>
      <c r="I97" s="25"/>
      <c r="J97" s="25"/>
      <c r="K97" s="25"/>
      <c r="L97" s="24"/>
    </row>
    <row r="98" spans="1:12" s="11" customFormat="1" x14ac:dyDescent="0.25">
      <c r="A98" s="3" t="s">
        <v>28</v>
      </c>
      <c r="B98" s="3">
        <v>15</v>
      </c>
      <c r="C98" s="14">
        <v>85098352</v>
      </c>
      <c r="D98" s="14">
        <v>85449583</v>
      </c>
      <c r="E98" s="14">
        <v>3</v>
      </c>
      <c r="F98" s="14">
        <v>112.235</v>
      </c>
      <c r="G98" s="3">
        <f t="shared" si="2"/>
        <v>351231</v>
      </c>
      <c r="H98" s="17"/>
      <c r="I98" s="25"/>
      <c r="J98" s="25"/>
      <c r="K98" s="25"/>
      <c r="L98" s="24"/>
    </row>
    <row r="99" spans="1:12" s="11" customFormat="1" x14ac:dyDescent="0.25">
      <c r="A99" s="3" t="s">
        <v>28</v>
      </c>
      <c r="B99" s="3">
        <v>22</v>
      </c>
      <c r="C99" s="14">
        <v>29804293</v>
      </c>
      <c r="D99" s="14">
        <v>31173106</v>
      </c>
      <c r="E99" s="14">
        <v>3</v>
      </c>
      <c r="F99" s="14" t="s">
        <v>92</v>
      </c>
      <c r="G99" s="3">
        <f t="shared" si="2"/>
        <v>1368813</v>
      </c>
      <c r="H99" s="17"/>
      <c r="I99" s="25"/>
      <c r="J99" s="25"/>
      <c r="K99" s="25"/>
      <c r="L99" s="24"/>
    </row>
    <row r="100" spans="1:12" s="11" customFormat="1" x14ac:dyDescent="0.25">
      <c r="A100" s="3" t="s">
        <v>41</v>
      </c>
      <c r="B100" s="3">
        <v>3</v>
      </c>
      <c r="C100" s="14">
        <v>93537290</v>
      </c>
      <c r="D100" s="14">
        <v>96577849</v>
      </c>
      <c r="E100" s="14">
        <v>3</v>
      </c>
      <c r="F100" s="14" t="s">
        <v>93</v>
      </c>
      <c r="G100" s="3">
        <f t="shared" si="2"/>
        <v>3040559</v>
      </c>
      <c r="H100" s="17"/>
      <c r="I100" s="25"/>
      <c r="J100" s="25"/>
      <c r="K100" s="25"/>
      <c r="L100" s="24"/>
    </row>
    <row r="101" spans="1:12" s="11" customFormat="1" x14ac:dyDescent="0.25">
      <c r="A101" s="3" t="s">
        <v>41</v>
      </c>
      <c r="B101" s="3">
        <v>15</v>
      </c>
      <c r="C101" s="14">
        <v>85098352</v>
      </c>
      <c r="D101" s="14">
        <v>85449583</v>
      </c>
      <c r="E101" s="14">
        <v>3</v>
      </c>
      <c r="F101" s="14">
        <v>112.235</v>
      </c>
      <c r="G101" s="3">
        <f t="shared" si="2"/>
        <v>351231</v>
      </c>
      <c r="H101" s="17"/>
      <c r="I101" s="25"/>
      <c r="J101" s="25"/>
      <c r="K101" s="25"/>
      <c r="L101" s="24"/>
    </row>
    <row r="102" spans="1:12" s="11" customFormat="1" x14ac:dyDescent="0.25">
      <c r="A102" s="3" t="s">
        <v>41</v>
      </c>
      <c r="B102" s="3">
        <v>20</v>
      </c>
      <c r="C102" s="14">
        <v>29804293</v>
      </c>
      <c r="D102" s="14">
        <v>31173106</v>
      </c>
      <c r="E102" s="14">
        <v>3</v>
      </c>
      <c r="F102" s="14" t="s">
        <v>92</v>
      </c>
      <c r="G102" s="3">
        <f t="shared" si="2"/>
        <v>1368813</v>
      </c>
      <c r="H102" s="17"/>
      <c r="I102" s="25"/>
      <c r="J102" s="25"/>
      <c r="K102" s="25"/>
      <c r="L102" s="24"/>
    </row>
    <row r="103" spans="1:12" s="11" customFormat="1" x14ac:dyDescent="0.25">
      <c r="A103" s="3" t="s">
        <v>41</v>
      </c>
      <c r="B103" s="3">
        <v>22</v>
      </c>
      <c r="C103" s="14">
        <v>31985432</v>
      </c>
      <c r="D103" s="14">
        <v>32106991</v>
      </c>
      <c r="E103" s="14">
        <v>3</v>
      </c>
      <c r="F103" s="14">
        <v>121.8064</v>
      </c>
      <c r="G103" s="3">
        <f t="shared" si="2"/>
        <v>121559</v>
      </c>
      <c r="H103" s="17"/>
      <c r="I103" s="25"/>
      <c r="J103" s="25"/>
      <c r="K103" s="25"/>
      <c r="L103" s="24"/>
    </row>
    <row r="104" spans="1:12" s="11" customFormat="1" x14ac:dyDescent="0.25">
      <c r="A104" s="3" t="s">
        <v>42</v>
      </c>
      <c r="B104" s="3">
        <v>3</v>
      </c>
      <c r="C104" s="14">
        <v>93537290</v>
      </c>
      <c r="D104" s="14">
        <v>96577849</v>
      </c>
      <c r="E104" s="14">
        <v>3</v>
      </c>
      <c r="F104" s="14" t="s">
        <v>94</v>
      </c>
      <c r="G104" s="3">
        <f t="shared" si="2"/>
        <v>3040559</v>
      </c>
      <c r="H104" s="17"/>
      <c r="I104" s="25"/>
      <c r="J104" s="25"/>
      <c r="K104" s="25"/>
      <c r="L104" s="24"/>
    </row>
    <row r="105" spans="1:12" s="11" customFormat="1" x14ac:dyDescent="0.25">
      <c r="A105" s="3" t="s">
        <v>42</v>
      </c>
      <c r="B105" s="3">
        <v>7</v>
      </c>
      <c r="C105" s="14">
        <v>76228959</v>
      </c>
      <c r="D105" s="14">
        <v>102087556</v>
      </c>
      <c r="E105" s="14">
        <v>3</v>
      </c>
      <c r="F105" s="14" t="s">
        <v>7</v>
      </c>
      <c r="G105" s="3">
        <f t="shared" si="2"/>
        <v>25858597</v>
      </c>
      <c r="H105" s="19" t="s">
        <v>95</v>
      </c>
      <c r="I105" s="24"/>
      <c r="J105" s="24"/>
      <c r="K105" s="24"/>
      <c r="L105" s="24"/>
    </row>
    <row r="106" spans="1:12" s="11" customFormat="1" x14ac:dyDescent="0.25">
      <c r="A106" s="3" t="s">
        <v>42</v>
      </c>
      <c r="B106" s="3">
        <v>8</v>
      </c>
      <c r="C106" s="14">
        <v>125035736</v>
      </c>
      <c r="D106" s="14">
        <v>129073615</v>
      </c>
      <c r="E106" s="14">
        <v>3</v>
      </c>
      <c r="F106" s="14" t="s">
        <v>7</v>
      </c>
      <c r="G106" s="3">
        <f t="shared" si="2"/>
        <v>4037879</v>
      </c>
      <c r="H106" s="19" t="s">
        <v>95</v>
      </c>
      <c r="I106" s="24"/>
      <c r="J106" s="24"/>
      <c r="K106" s="24"/>
      <c r="L106" s="24"/>
    </row>
    <row r="107" spans="1:12" s="11" customFormat="1" x14ac:dyDescent="0.25">
      <c r="A107" s="3" t="s">
        <v>42</v>
      </c>
      <c r="B107" s="3">
        <v>15</v>
      </c>
      <c r="C107" s="14">
        <v>85099237</v>
      </c>
      <c r="D107" s="14">
        <v>85452275</v>
      </c>
      <c r="E107" s="14">
        <v>3</v>
      </c>
      <c r="F107" s="14">
        <v>210.5642</v>
      </c>
      <c r="G107" s="3">
        <f t="shared" si="2"/>
        <v>353038</v>
      </c>
      <c r="H107" s="17"/>
      <c r="I107" s="25"/>
      <c r="J107" s="25"/>
      <c r="K107" s="25"/>
      <c r="L107" s="24"/>
    </row>
    <row r="108" spans="1:12" s="11" customFormat="1" x14ac:dyDescent="0.25">
      <c r="A108" s="3" t="s">
        <v>42</v>
      </c>
      <c r="B108" s="3">
        <v>20</v>
      </c>
      <c r="C108" s="14">
        <v>29804293</v>
      </c>
      <c r="D108" s="14">
        <v>31153973</v>
      </c>
      <c r="E108" s="14">
        <v>3</v>
      </c>
      <c r="F108" s="14">
        <v>1013.721</v>
      </c>
      <c r="G108" s="3">
        <f t="shared" si="2"/>
        <v>1349680</v>
      </c>
      <c r="H108" s="17"/>
      <c r="I108" s="25"/>
      <c r="J108" s="25"/>
      <c r="K108" s="25"/>
      <c r="L108" s="24"/>
    </row>
    <row r="109" spans="1:12" s="11" customFormat="1" x14ac:dyDescent="0.25">
      <c r="A109" s="3" t="s">
        <v>42</v>
      </c>
      <c r="B109" s="3">
        <v>22</v>
      </c>
      <c r="C109" s="14">
        <v>31985432</v>
      </c>
      <c r="D109" s="14">
        <v>32106991</v>
      </c>
      <c r="E109" s="14">
        <v>3</v>
      </c>
      <c r="F109" s="14" t="s">
        <v>7</v>
      </c>
      <c r="G109" s="3">
        <f t="shared" si="2"/>
        <v>121559</v>
      </c>
      <c r="H109" s="17"/>
      <c r="I109" s="25"/>
      <c r="J109" s="25"/>
      <c r="K109" s="25"/>
      <c r="L109" s="24"/>
    </row>
    <row r="110" spans="1:12" s="11" customFormat="1" x14ac:dyDescent="0.25">
      <c r="A110" s="3" t="s">
        <v>31</v>
      </c>
      <c r="B110" s="3">
        <v>15</v>
      </c>
      <c r="C110" s="14">
        <v>85141959</v>
      </c>
      <c r="D110" s="14">
        <v>85454407</v>
      </c>
      <c r="E110" s="14">
        <v>3</v>
      </c>
      <c r="F110" s="14">
        <v>120.65649999999999</v>
      </c>
      <c r="G110" s="3">
        <f t="shared" si="2"/>
        <v>312448</v>
      </c>
      <c r="H110" s="17"/>
      <c r="I110" s="25"/>
      <c r="J110" s="25"/>
      <c r="K110" s="25"/>
      <c r="L110" s="24"/>
    </row>
    <row r="111" spans="1:12" s="11" customFormat="1" x14ac:dyDescent="0.25">
      <c r="A111" s="3" t="s">
        <v>31</v>
      </c>
      <c r="B111" s="3">
        <v>22</v>
      </c>
      <c r="C111" s="14">
        <v>31985432</v>
      </c>
      <c r="D111" s="14">
        <v>32106991</v>
      </c>
      <c r="E111" s="14">
        <v>3</v>
      </c>
      <c r="F111" s="14" t="s">
        <v>7</v>
      </c>
      <c r="G111" s="3">
        <f t="shared" si="2"/>
        <v>121559</v>
      </c>
      <c r="H111" s="17"/>
      <c r="I111" s="25"/>
      <c r="J111" s="25"/>
      <c r="K111" s="25"/>
      <c r="L111" s="24"/>
    </row>
    <row r="112" spans="1:12" s="11" customFormat="1" x14ac:dyDescent="0.25">
      <c r="A112" s="3" t="s">
        <v>43</v>
      </c>
      <c r="B112" s="3">
        <v>15</v>
      </c>
      <c r="C112" s="14">
        <v>85099237</v>
      </c>
      <c r="D112" s="14">
        <v>85452275</v>
      </c>
      <c r="E112" s="14">
        <v>3</v>
      </c>
      <c r="F112" s="14">
        <v>210.5642</v>
      </c>
      <c r="G112" s="3">
        <f t="shared" si="2"/>
        <v>353038</v>
      </c>
      <c r="H112" s="17"/>
      <c r="I112" s="25"/>
      <c r="J112" s="25"/>
      <c r="K112" s="25"/>
      <c r="L112" s="24"/>
    </row>
    <row r="113" spans="1:12" s="11" customFormat="1" x14ac:dyDescent="0.25">
      <c r="A113" s="3" t="s">
        <v>43</v>
      </c>
      <c r="B113" s="3">
        <v>20</v>
      </c>
      <c r="C113" s="14">
        <v>29804293</v>
      </c>
      <c r="D113" s="14">
        <v>31153973</v>
      </c>
      <c r="E113" s="14">
        <v>3</v>
      </c>
      <c r="F113" s="14" t="s">
        <v>7</v>
      </c>
      <c r="G113" s="3">
        <f t="shared" si="2"/>
        <v>1349680</v>
      </c>
      <c r="H113" s="17"/>
      <c r="I113" s="25"/>
      <c r="J113" s="25"/>
      <c r="K113" s="25"/>
      <c r="L113" s="24"/>
    </row>
    <row r="114" spans="1:12" s="11" customFormat="1" x14ac:dyDescent="0.25">
      <c r="A114" s="3" t="s">
        <v>43</v>
      </c>
      <c r="B114" s="3">
        <v>22</v>
      </c>
      <c r="C114" s="14">
        <v>31985432</v>
      </c>
      <c r="D114" s="14">
        <v>32106991</v>
      </c>
      <c r="E114" s="14">
        <v>3</v>
      </c>
      <c r="F114" s="14" t="s">
        <v>7</v>
      </c>
      <c r="G114" s="3">
        <f t="shared" si="2"/>
        <v>121559</v>
      </c>
      <c r="H114" s="17"/>
      <c r="I114" s="25"/>
      <c r="J114" s="25"/>
      <c r="K114" s="25"/>
      <c r="L114" s="24"/>
    </row>
    <row r="115" spans="1:12" s="11" customFormat="1" x14ac:dyDescent="0.25">
      <c r="A115" s="3" t="s">
        <v>33</v>
      </c>
      <c r="B115" s="3">
        <v>15</v>
      </c>
      <c r="C115" s="14">
        <v>85141959</v>
      </c>
      <c r="D115" s="14">
        <v>85454407</v>
      </c>
      <c r="E115" s="14">
        <v>3</v>
      </c>
      <c r="F115" s="14" t="s">
        <v>7</v>
      </c>
      <c r="G115" s="3">
        <f t="shared" si="2"/>
        <v>312448</v>
      </c>
      <c r="H115" s="17"/>
      <c r="I115" s="25"/>
      <c r="J115" s="25"/>
      <c r="K115" s="25"/>
      <c r="L115" s="24"/>
    </row>
    <row r="116" spans="1:12" s="11" customFormat="1" x14ac:dyDescent="0.25">
      <c r="A116" s="3" t="s">
        <v>33</v>
      </c>
      <c r="B116" s="3">
        <v>22</v>
      </c>
      <c r="C116" s="14">
        <v>31985432</v>
      </c>
      <c r="D116" s="14">
        <v>32106991</v>
      </c>
      <c r="E116" s="14">
        <v>3</v>
      </c>
      <c r="F116" s="14" t="s">
        <v>7</v>
      </c>
      <c r="G116" s="3">
        <f t="shared" si="2"/>
        <v>121559</v>
      </c>
      <c r="H116" s="17"/>
      <c r="I116" s="25"/>
      <c r="J116" s="25"/>
      <c r="K116" s="25"/>
      <c r="L116" s="24"/>
    </row>
    <row r="117" spans="1:12" s="11" customFormat="1" ht="13.5" customHeight="1" x14ac:dyDescent="0.25">
      <c r="A117" s="3" t="s">
        <v>44</v>
      </c>
      <c r="B117" s="3">
        <v>15</v>
      </c>
      <c r="C117" s="14">
        <v>85141959</v>
      </c>
      <c r="D117" s="14">
        <v>85454407</v>
      </c>
      <c r="E117" s="14">
        <v>3</v>
      </c>
      <c r="F117" s="14">
        <v>250.11519999999999</v>
      </c>
      <c r="G117" s="3">
        <f t="shared" si="2"/>
        <v>312448</v>
      </c>
      <c r="H117" s="17"/>
      <c r="I117" s="25"/>
      <c r="J117" s="25"/>
      <c r="K117" s="25"/>
      <c r="L117" s="24"/>
    </row>
    <row r="118" spans="1:12" s="11" customFormat="1" x14ac:dyDescent="0.25">
      <c r="A118" s="3" t="s">
        <v>44</v>
      </c>
      <c r="B118" s="3">
        <v>20</v>
      </c>
      <c r="C118" s="14">
        <v>29804293</v>
      </c>
      <c r="D118" s="14">
        <v>31974395</v>
      </c>
      <c r="E118" s="14">
        <v>3</v>
      </c>
      <c r="F118" s="14">
        <v>1516.848</v>
      </c>
      <c r="G118" s="3">
        <f t="shared" si="2"/>
        <v>2170102</v>
      </c>
      <c r="H118" s="17"/>
      <c r="I118" s="25"/>
      <c r="J118" s="25"/>
      <c r="K118" s="25"/>
      <c r="L118" s="24"/>
    </row>
    <row r="119" spans="1:12" s="11" customFormat="1" x14ac:dyDescent="0.25">
      <c r="A119" s="3" t="s">
        <v>44</v>
      </c>
      <c r="B119" s="3">
        <v>22</v>
      </c>
      <c r="C119" s="14">
        <v>31985432</v>
      </c>
      <c r="D119" s="14">
        <v>32106991</v>
      </c>
      <c r="E119" s="14">
        <v>3</v>
      </c>
      <c r="F119" s="14" t="s">
        <v>7</v>
      </c>
      <c r="G119" s="3">
        <f t="shared" si="2"/>
        <v>121559</v>
      </c>
      <c r="H119" s="17"/>
      <c r="I119" s="25"/>
      <c r="J119" s="25"/>
      <c r="K119" s="25"/>
      <c r="L119" s="24"/>
    </row>
    <row r="120" spans="1:12" s="11" customFormat="1" x14ac:dyDescent="0.25">
      <c r="A120" s="3" t="s">
        <v>35</v>
      </c>
      <c r="B120" s="3">
        <v>15</v>
      </c>
      <c r="C120" s="14">
        <v>85141959</v>
      </c>
      <c r="D120" s="14">
        <v>85454407</v>
      </c>
      <c r="E120" s="14">
        <v>3</v>
      </c>
      <c r="F120" s="14" t="s">
        <v>7</v>
      </c>
      <c r="G120" s="3">
        <f t="shared" si="2"/>
        <v>312448</v>
      </c>
      <c r="H120" s="17"/>
      <c r="I120" s="25"/>
      <c r="J120" s="25"/>
      <c r="K120" s="25"/>
      <c r="L120" s="24"/>
    </row>
    <row r="121" spans="1:12" s="11" customFormat="1" x14ac:dyDescent="0.25">
      <c r="A121" s="7" t="s">
        <v>35</v>
      </c>
      <c r="B121" s="7">
        <v>20</v>
      </c>
      <c r="C121" s="14">
        <v>0</v>
      </c>
      <c r="D121" s="14">
        <v>63025520</v>
      </c>
      <c r="E121" s="14">
        <v>1</v>
      </c>
      <c r="F121" s="21" t="s">
        <v>7</v>
      </c>
      <c r="G121" s="21">
        <f>D121-C121</f>
        <v>63025520</v>
      </c>
      <c r="H121" s="15" t="s">
        <v>126</v>
      </c>
      <c r="I121" s="25"/>
      <c r="J121" s="25"/>
      <c r="K121" s="25"/>
      <c r="L121" s="24"/>
    </row>
    <row r="122" spans="1:12" s="11" customFormat="1" x14ac:dyDescent="0.25">
      <c r="A122" s="3" t="s">
        <v>35</v>
      </c>
      <c r="B122" s="3">
        <v>22</v>
      </c>
      <c r="C122" s="14">
        <v>31985432</v>
      </c>
      <c r="D122" s="14">
        <v>32106991</v>
      </c>
      <c r="E122" s="14">
        <v>3</v>
      </c>
      <c r="F122" s="14" t="s">
        <v>7</v>
      </c>
      <c r="G122" s="3">
        <f t="shared" si="2"/>
        <v>121559</v>
      </c>
      <c r="H122" s="17"/>
      <c r="I122" s="25"/>
      <c r="J122" s="25"/>
      <c r="K122" s="25"/>
      <c r="L122" s="24"/>
    </row>
    <row r="123" spans="1:12" s="11" customFormat="1" x14ac:dyDescent="0.25">
      <c r="A123" s="3" t="s">
        <v>45</v>
      </c>
      <c r="B123" s="3">
        <v>15</v>
      </c>
      <c r="C123" s="14">
        <v>85141959</v>
      </c>
      <c r="D123" s="14">
        <v>85449583</v>
      </c>
      <c r="E123" s="14">
        <v>3</v>
      </c>
      <c r="F123" s="14">
        <v>308.02730000000003</v>
      </c>
      <c r="G123" s="3">
        <f t="shared" si="2"/>
        <v>307624</v>
      </c>
      <c r="H123" s="17"/>
      <c r="I123" s="25"/>
      <c r="J123" s="25"/>
      <c r="K123" s="25"/>
      <c r="L123" s="24"/>
    </row>
    <row r="124" spans="1:12" s="11" customFormat="1" x14ac:dyDescent="0.25">
      <c r="A124" s="3" t="s">
        <v>45</v>
      </c>
      <c r="B124" s="3">
        <v>17</v>
      </c>
      <c r="C124" s="14">
        <v>31124134</v>
      </c>
      <c r="D124" s="14">
        <v>81058590</v>
      </c>
      <c r="E124" s="14">
        <v>3</v>
      </c>
      <c r="F124" s="14" t="s">
        <v>7</v>
      </c>
      <c r="G124" s="3">
        <f t="shared" si="2"/>
        <v>49934456</v>
      </c>
      <c r="H124" s="19" t="s">
        <v>95</v>
      </c>
      <c r="I124" s="25"/>
      <c r="J124" s="25"/>
      <c r="K124" s="25"/>
      <c r="L124" s="24"/>
    </row>
    <row r="125" spans="1:12" s="11" customFormat="1" x14ac:dyDescent="0.25">
      <c r="A125" s="3" t="s">
        <v>45</v>
      </c>
      <c r="B125" s="3">
        <v>20</v>
      </c>
      <c r="C125" s="14">
        <v>29814380</v>
      </c>
      <c r="D125" s="14">
        <v>31974395</v>
      </c>
      <c r="E125" s="14">
        <v>3</v>
      </c>
      <c r="F125" s="14">
        <v>1815.646</v>
      </c>
      <c r="G125" s="3">
        <f t="shared" si="2"/>
        <v>2160015</v>
      </c>
      <c r="H125" s="17"/>
      <c r="I125" s="25"/>
      <c r="J125" s="25"/>
      <c r="K125" s="25"/>
      <c r="L125" s="24"/>
    </row>
    <row r="126" spans="1:12" s="11" customFormat="1" x14ac:dyDescent="0.25">
      <c r="A126" s="3" t="s">
        <v>45</v>
      </c>
      <c r="B126" s="3">
        <v>22</v>
      </c>
      <c r="C126" s="14">
        <v>31985432</v>
      </c>
      <c r="D126" s="14">
        <v>32106991</v>
      </c>
      <c r="E126" s="14">
        <v>3</v>
      </c>
      <c r="F126" s="14">
        <v>128.35659999999999</v>
      </c>
      <c r="G126" s="3">
        <f t="shared" si="2"/>
        <v>121559</v>
      </c>
      <c r="H126" s="17"/>
      <c r="I126" s="25"/>
      <c r="J126" s="25"/>
      <c r="K126" s="25"/>
      <c r="L126" s="24"/>
    </row>
    <row r="127" spans="1:12" x14ac:dyDescent="0.25">
      <c r="A127" s="3"/>
      <c r="B127" s="3"/>
      <c r="C127" s="14"/>
      <c r="D127" s="14"/>
      <c r="E127" s="14"/>
      <c r="F127" s="14"/>
      <c r="G127" s="14"/>
      <c r="H127" s="1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6"/>
  <sheetViews>
    <sheetView topLeftCell="A112" zoomScaleNormal="100" zoomScaleSheetLayoutView="90" workbookViewId="0">
      <selection activeCell="A124" sqref="A124:XFD124"/>
    </sheetView>
  </sheetViews>
  <sheetFormatPr defaultColWidth="13.6640625" defaultRowHeight="13.8" x14ac:dyDescent="0.25"/>
  <cols>
    <col min="1" max="1" width="20.5546875" style="9" customWidth="1"/>
    <col min="2" max="2" width="8.88671875" style="9" customWidth="1"/>
    <col min="3" max="3" width="15.6640625" style="9" customWidth="1"/>
    <col min="4" max="4" width="17.44140625" style="9" customWidth="1"/>
    <col min="5" max="5" width="12.6640625" style="9" customWidth="1"/>
    <col min="6" max="7" width="26.44140625" style="9" customWidth="1"/>
    <col min="8" max="8" width="20.6640625" style="62" customWidth="1"/>
    <col min="9" max="9" width="13.6640625" style="25"/>
    <col min="10" max="10" width="12.109375" style="25" customWidth="1"/>
    <col min="11" max="11" width="26" style="25" customWidth="1"/>
    <col min="12" max="12" width="13.6640625" style="25"/>
    <col min="13" max="14" width="13.6640625" style="24"/>
    <col min="15" max="16384" width="13.6640625" style="1"/>
  </cols>
  <sheetData>
    <row r="1" spans="1:14" s="11" customFormat="1" ht="20.25" x14ac:dyDescent="0.2">
      <c r="A1" s="27" t="s">
        <v>64</v>
      </c>
      <c r="B1" s="28"/>
      <c r="C1" s="28"/>
      <c r="D1" s="28"/>
      <c r="E1" s="28"/>
      <c r="F1" s="28"/>
      <c r="G1" s="28"/>
      <c r="H1" s="15"/>
      <c r="I1" s="25"/>
      <c r="J1" s="25"/>
      <c r="K1" s="25"/>
      <c r="L1" s="25"/>
      <c r="M1" s="24"/>
      <c r="N1" s="24"/>
    </row>
    <row r="2" spans="1:14" s="11" customFormat="1" ht="14.25" x14ac:dyDescent="0.2">
      <c r="A2" s="28"/>
      <c r="B2" s="28"/>
      <c r="C2" s="28"/>
      <c r="D2" s="28"/>
      <c r="E2" s="28"/>
      <c r="F2" s="28"/>
      <c r="G2" s="28"/>
      <c r="H2" s="15"/>
      <c r="I2" s="25"/>
      <c r="J2" s="25"/>
      <c r="K2" s="25"/>
      <c r="L2" s="25"/>
      <c r="M2" s="24"/>
      <c r="N2" s="24"/>
    </row>
    <row r="3" spans="1:14" ht="15" x14ac:dyDescent="0.2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12" t="s">
        <v>5</v>
      </c>
      <c r="G3" s="12" t="s">
        <v>117</v>
      </c>
      <c r="H3" s="6" t="s">
        <v>111</v>
      </c>
      <c r="I3"/>
      <c r="J3" s="23"/>
      <c r="K3" s="23"/>
      <c r="L3" s="23"/>
    </row>
    <row r="4" spans="1:14" s="11" customFormat="1" ht="15" x14ac:dyDescent="0.25">
      <c r="A4" s="8" t="s">
        <v>59</v>
      </c>
      <c r="B4" s="7">
        <v>2</v>
      </c>
      <c r="C4" s="14">
        <v>4208831</v>
      </c>
      <c r="D4" s="14">
        <v>4224827</v>
      </c>
      <c r="E4" s="14">
        <v>1</v>
      </c>
      <c r="F4" s="21" t="s">
        <v>7</v>
      </c>
      <c r="G4" s="21">
        <f t="shared" ref="G4:G13" si="0">D4-C4</f>
        <v>15996</v>
      </c>
      <c r="H4" s="59"/>
      <c r="I4" s="23"/>
      <c r="J4" s="23"/>
      <c r="K4" s="23"/>
      <c r="L4" s="23"/>
      <c r="M4" s="24"/>
      <c r="N4" s="24"/>
    </row>
    <row r="5" spans="1:14" s="11" customFormat="1" ht="15" x14ac:dyDescent="0.25">
      <c r="A5" s="8" t="s">
        <v>59</v>
      </c>
      <c r="B5" s="7">
        <v>2</v>
      </c>
      <c r="C5" s="14">
        <v>34691940</v>
      </c>
      <c r="D5" s="14">
        <v>34737396</v>
      </c>
      <c r="E5" s="14">
        <v>1</v>
      </c>
      <c r="F5" s="21" t="s">
        <v>7</v>
      </c>
      <c r="G5" s="21">
        <f t="shared" si="0"/>
        <v>45456</v>
      </c>
      <c r="H5" s="59"/>
      <c r="I5" s="23"/>
      <c r="J5" s="23"/>
      <c r="K5" s="23"/>
      <c r="L5" s="23"/>
      <c r="M5" s="24"/>
      <c r="N5" s="24"/>
    </row>
    <row r="6" spans="1:14" s="11" customFormat="1" ht="15" x14ac:dyDescent="0.25">
      <c r="A6" s="8" t="s">
        <v>59</v>
      </c>
      <c r="B6" s="7">
        <v>2</v>
      </c>
      <c r="C6" s="14">
        <v>41235709</v>
      </c>
      <c r="D6" s="14">
        <v>41254228</v>
      </c>
      <c r="E6" s="14">
        <v>1</v>
      </c>
      <c r="F6" s="21" t="s">
        <v>7</v>
      </c>
      <c r="G6" s="21">
        <f t="shared" si="0"/>
        <v>18519</v>
      </c>
      <c r="H6" s="59"/>
      <c r="I6" s="23"/>
      <c r="J6" s="23"/>
      <c r="K6" s="23"/>
      <c r="L6" s="23"/>
      <c r="M6" s="24"/>
      <c r="N6" s="24"/>
    </row>
    <row r="7" spans="1:14" s="11" customFormat="1" ht="15" x14ac:dyDescent="0.25">
      <c r="A7" s="8" t="s">
        <v>59</v>
      </c>
      <c r="B7" s="7">
        <v>3</v>
      </c>
      <c r="C7" s="14">
        <v>65181820</v>
      </c>
      <c r="D7" s="14">
        <v>65222061</v>
      </c>
      <c r="E7" s="14">
        <v>1</v>
      </c>
      <c r="F7" s="21" t="s">
        <v>7</v>
      </c>
      <c r="G7" s="21">
        <f t="shared" si="0"/>
        <v>40241</v>
      </c>
      <c r="H7" s="59"/>
      <c r="I7" s="23"/>
      <c r="J7" s="23"/>
      <c r="K7" s="23"/>
      <c r="L7" s="23"/>
      <c r="M7" s="24"/>
      <c r="N7" s="24"/>
    </row>
    <row r="8" spans="1:14" s="11" customFormat="1" ht="15" x14ac:dyDescent="0.25">
      <c r="A8" s="8" t="s">
        <v>59</v>
      </c>
      <c r="B8" s="7">
        <v>6</v>
      </c>
      <c r="C8" s="14">
        <v>78961282</v>
      </c>
      <c r="D8" s="14">
        <v>79031990</v>
      </c>
      <c r="E8" s="14">
        <v>1</v>
      </c>
      <c r="F8" s="21" t="s">
        <v>7</v>
      </c>
      <c r="G8" s="21">
        <f t="shared" si="0"/>
        <v>70708</v>
      </c>
      <c r="H8" s="59"/>
      <c r="I8" s="23"/>
      <c r="J8" s="23"/>
      <c r="K8" s="23"/>
      <c r="L8" s="23"/>
      <c r="M8" s="24"/>
      <c r="N8" s="24"/>
    </row>
    <row r="9" spans="1:14" s="11" customFormat="1" ht="15" x14ac:dyDescent="0.25">
      <c r="A9" s="8" t="s">
        <v>59</v>
      </c>
      <c r="B9" s="7">
        <v>8</v>
      </c>
      <c r="C9" s="14">
        <v>12223482</v>
      </c>
      <c r="D9" s="14">
        <v>12249892</v>
      </c>
      <c r="E9" s="14">
        <v>0</v>
      </c>
      <c r="F9" s="21">
        <v>134.01939999999999</v>
      </c>
      <c r="G9" s="21">
        <f t="shared" si="0"/>
        <v>26410</v>
      </c>
      <c r="H9" s="59"/>
      <c r="I9" s="23"/>
      <c r="J9" s="23"/>
      <c r="K9" s="23"/>
      <c r="L9" s="23"/>
      <c r="M9" s="24"/>
      <c r="N9" s="24"/>
    </row>
    <row r="10" spans="1:14" s="11" customFormat="1" ht="15" x14ac:dyDescent="0.25">
      <c r="A10" s="8" t="s">
        <v>59</v>
      </c>
      <c r="B10" s="7">
        <v>8</v>
      </c>
      <c r="C10" s="14">
        <v>39227304</v>
      </c>
      <c r="D10" s="14">
        <v>39388930</v>
      </c>
      <c r="E10" s="14">
        <v>1</v>
      </c>
      <c r="F10" s="21" t="s">
        <v>7</v>
      </c>
      <c r="G10" s="21">
        <f t="shared" si="0"/>
        <v>161626</v>
      </c>
      <c r="H10" s="59"/>
      <c r="I10" s="23"/>
      <c r="J10" s="23"/>
      <c r="K10" s="23"/>
      <c r="L10" s="23"/>
      <c r="M10" s="24"/>
      <c r="N10" s="24"/>
    </row>
    <row r="11" spans="1:14" s="11" customFormat="1" ht="15" x14ac:dyDescent="0.25">
      <c r="A11" s="8" t="s">
        <v>59</v>
      </c>
      <c r="B11" s="7">
        <v>11</v>
      </c>
      <c r="C11" s="14">
        <v>55361131</v>
      </c>
      <c r="D11" s="14">
        <v>55419214</v>
      </c>
      <c r="E11" s="14">
        <v>1</v>
      </c>
      <c r="F11" s="21" t="s">
        <v>7</v>
      </c>
      <c r="G11" s="21">
        <f t="shared" si="0"/>
        <v>58083</v>
      </c>
      <c r="H11" s="59"/>
      <c r="I11" s="23"/>
      <c r="J11" s="23"/>
      <c r="K11" s="23"/>
      <c r="L11" s="23"/>
      <c r="M11" s="24"/>
      <c r="N11" s="24"/>
    </row>
    <row r="12" spans="1:14" s="11" customFormat="1" ht="15" x14ac:dyDescent="0.25">
      <c r="A12" s="8" t="s">
        <v>59</v>
      </c>
      <c r="B12" s="7">
        <v>18</v>
      </c>
      <c r="C12" s="14">
        <v>66744308</v>
      </c>
      <c r="D12" s="14">
        <v>66756347</v>
      </c>
      <c r="E12" s="14">
        <v>1</v>
      </c>
      <c r="F12" s="21">
        <v>121.15770000000001</v>
      </c>
      <c r="G12" s="21">
        <f t="shared" si="0"/>
        <v>12039</v>
      </c>
      <c r="H12" s="59"/>
      <c r="I12" s="23"/>
      <c r="J12" s="23"/>
      <c r="K12" s="23"/>
      <c r="L12" s="23"/>
      <c r="M12" s="24"/>
      <c r="N12" s="24"/>
    </row>
    <row r="13" spans="1:14" s="11" customFormat="1" ht="15" x14ac:dyDescent="0.25">
      <c r="A13" s="8" t="s">
        <v>59</v>
      </c>
      <c r="B13" s="7">
        <v>19</v>
      </c>
      <c r="C13" s="14">
        <v>20599342</v>
      </c>
      <c r="D13" s="14">
        <v>20717188</v>
      </c>
      <c r="E13" s="14">
        <v>1</v>
      </c>
      <c r="F13" s="21" t="s">
        <v>7</v>
      </c>
      <c r="G13" s="21">
        <f t="shared" si="0"/>
        <v>117846</v>
      </c>
      <c r="H13" s="59"/>
      <c r="I13" s="23"/>
      <c r="J13" s="23"/>
      <c r="K13" s="23"/>
      <c r="L13" s="23"/>
      <c r="M13" s="24"/>
      <c r="N13" s="24"/>
    </row>
    <row r="14" spans="1:14" s="11" customFormat="1" ht="15" x14ac:dyDescent="0.25">
      <c r="A14" s="7"/>
      <c r="B14" s="7"/>
      <c r="C14" s="7"/>
      <c r="D14" s="7"/>
      <c r="E14" s="7"/>
      <c r="F14" s="13"/>
      <c r="G14" s="13"/>
      <c r="H14" s="59"/>
      <c r="I14" s="23"/>
      <c r="J14" s="23"/>
      <c r="K14" s="23"/>
      <c r="L14" s="23"/>
      <c r="M14" s="24"/>
      <c r="N14" s="24"/>
    </row>
    <row r="15" spans="1:14" ht="15" x14ac:dyDescent="0.25">
      <c r="A15" s="6" t="s">
        <v>58</v>
      </c>
      <c r="B15" s="6" t="s">
        <v>1</v>
      </c>
      <c r="C15" s="6" t="s">
        <v>2</v>
      </c>
      <c r="D15" s="6" t="s">
        <v>3</v>
      </c>
      <c r="E15" s="6" t="s">
        <v>4</v>
      </c>
      <c r="F15" s="12" t="s">
        <v>5</v>
      </c>
      <c r="G15" s="12" t="s">
        <v>117</v>
      </c>
      <c r="H15" s="6" t="s">
        <v>111</v>
      </c>
      <c r="I15" s="23"/>
      <c r="J15" s="23"/>
      <c r="K15" s="23"/>
      <c r="L15" s="23"/>
      <c r="M15" s="23"/>
      <c r="N15" s="23"/>
    </row>
    <row r="16" spans="1:14" ht="15" x14ac:dyDescent="0.25">
      <c r="A16" s="8" t="s">
        <v>46</v>
      </c>
      <c r="B16" s="8">
        <v>16</v>
      </c>
      <c r="C16" s="20">
        <v>81488358</v>
      </c>
      <c r="D16" s="20">
        <v>81541681</v>
      </c>
      <c r="E16" s="20">
        <v>1</v>
      </c>
      <c r="F16" s="55" t="s">
        <v>7</v>
      </c>
      <c r="G16" s="55">
        <f t="shared" ref="G16:G25" si="1">D16-C16</f>
        <v>53323</v>
      </c>
      <c r="H16" s="60"/>
      <c r="I16" s="23"/>
      <c r="J16" s="23"/>
      <c r="K16" s="23"/>
      <c r="L16" s="23"/>
      <c r="M16" s="23"/>
      <c r="N16" s="23"/>
    </row>
    <row r="17" spans="1:14" s="11" customFormat="1" ht="15" x14ac:dyDescent="0.25">
      <c r="A17" s="7" t="s">
        <v>8</v>
      </c>
      <c r="B17" s="7">
        <v>16</v>
      </c>
      <c r="C17" s="14">
        <v>81488358</v>
      </c>
      <c r="D17" s="14">
        <v>81541681</v>
      </c>
      <c r="E17" s="14">
        <v>1</v>
      </c>
      <c r="F17" s="21">
        <v>115.779</v>
      </c>
      <c r="G17" s="21">
        <f t="shared" si="1"/>
        <v>53323</v>
      </c>
      <c r="H17" s="59"/>
      <c r="I17" s="25"/>
      <c r="J17" s="25"/>
      <c r="K17" s="25"/>
      <c r="L17" s="25"/>
      <c r="M17" s="24"/>
      <c r="N17" s="24"/>
    </row>
    <row r="18" spans="1:14" s="11" customFormat="1" ht="15" x14ac:dyDescent="0.25">
      <c r="A18" s="7" t="s">
        <v>9</v>
      </c>
      <c r="B18" s="7">
        <v>12</v>
      </c>
      <c r="C18" s="14">
        <v>107491592</v>
      </c>
      <c r="D18" s="14">
        <v>107987966</v>
      </c>
      <c r="E18" s="14">
        <v>1</v>
      </c>
      <c r="F18" s="21">
        <v>552.99180000000001</v>
      </c>
      <c r="G18" s="21">
        <f t="shared" si="1"/>
        <v>496374</v>
      </c>
      <c r="H18" s="59"/>
      <c r="I18" s="25"/>
      <c r="J18" s="25"/>
      <c r="K18" s="25"/>
      <c r="L18" s="25"/>
      <c r="M18" s="24"/>
      <c r="N18" s="24"/>
    </row>
    <row r="19" spans="1:14" s="11" customFormat="1" ht="15" x14ac:dyDescent="0.25">
      <c r="A19" s="7" t="s">
        <v>10</v>
      </c>
      <c r="B19" s="7">
        <v>12</v>
      </c>
      <c r="C19" s="14">
        <v>107487069</v>
      </c>
      <c r="D19" s="14">
        <v>107987966</v>
      </c>
      <c r="E19" s="14">
        <v>1</v>
      </c>
      <c r="F19" s="21">
        <v>562.63319999999999</v>
      </c>
      <c r="G19" s="21">
        <f t="shared" si="1"/>
        <v>500897</v>
      </c>
      <c r="H19" s="59"/>
      <c r="I19" s="25"/>
      <c r="J19" s="25"/>
      <c r="K19" s="25"/>
      <c r="L19" s="25"/>
      <c r="M19" s="24"/>
      <c r="N19" s="24"/>
    </row>
    <row r="20" spans="1:14" s="11" customFormat="1" ht="15" x14ac:dyDescent="0.25">
      <c r="A20" s="7" t="s">
        <v>11</v>
      </c>
      <c r="B20" s="7">
        <v>4</v>
      </c>
      <c r="C20" s="14">
        <v>94106172</v>
      </c>
      <c r="D20" s="14">
        <v>95868525</v>
      </c>
      <c r="E20" s="14">
        <v>1</v>
      </c>
      <c r="F20" s="21">
        <v>2349.3429999999998</v>
      </c>
      <c r="G20" s="21">
        <f t="shared" si="1"/>
        <v>1762353</v>
      </c>
      <c r="H20" s="59"/>
      <c r="I20" s="25"/>
      <c r="J20" s="25"/>
      <c r="K20" s="25"/>
      <c r="L20" s="25"/>
      <c r="M20" s="24"/>
      <c r="N20" s="24"/>
    </row>
    <row r="21" spans="1:14" s="11" customFormat="1" ht="15" x14ac:dyDescent="0.25">
      <c r="A21" s="7" t="s">
        <v>12</v>
      </c>
      <c r="B21" s="7">
        <v>4</v>
      </c>
      <c r="C21" s="14">
        <v>94115801</v>
      </c>
      <c r="D21" s="14">
        <v>95868525</v>
      </c>
      <c r="E21" s="14">
        <v>1</v>
      </c>
      <c r="F21" s="21">
        <v>1127.8050000000001</v>
      </c>
      <c r="G21" s="21">
        <f t="shared" si="1"/>
        <v>1752724</v>
      </c>
      <c r="H21" s="59"/>
      <c r="I21" s="25"/>
      <c r="J21" s="25"/>
      <c r="K21" s="25"/>
      <c r="L21" s="25"/>
      <c r="M21" s="24"/>
      <c r="N21" s="24"/>
    </row>
    <row r="22" spans="1:14" s="11" customFormat="1" ht="15" x14ac:dyDescent="0.25">
      <c r="A22" s="7" t="s">
        <v>13</v>
      </c>
      <c r="B22" s="7">
        <v>4</v>
      </c>
      <c r="C22" s="14">
        <v>94150040</v>
      </c>
      <c r="D22" s="14">
        <v>95868525</v>
      </c>
      <c r="E22" s="14">
        <v>1</v>
      </c>
      <c r="F22" s="21" t="s">
        <v>96</v>
      </c>
      <c r="G22" s="21">
        <f t="shared" si="1"/>
        <v>1718485</v>
      </c>
      <c r="H22" s="59"/>
      <c r="I22" s="25"/>
      <c r="J22" s="25"/>
      <c r="K22" s="25"/>
      <c r="L22" s="25"/>
      <c r="M22" s="24"/>
      <c r="N22" s="24"/>
    </row>
    <row r="23" spans="1:14" s="11" customFormat="1" ht="14.25" x14ac:dyDescent="0.2">
      <c r="A23" s="7" t="s">
        <v>13</v>
      </c>
      <c r="B23" s="7">
        <v>12</v>
      </c>
      <c r="C23" s="14">
        <v>107487069</v>
      </c>
      <c r="D23" s="14">
        <v>107987966</v>
      </c>
      <c r="E23" s="14">
        <v>1</v>
      </c>
      <c r="F23" s="21">
        <v>562.63319999999999</v>
      </c>
      <c r="G23" s="21">
        <f t="shared" si="1"/>
        <v>500897</v>
      </c>
      <c r="H23" s="15" t="s">
        <v>116</v>
      </c>
      <c r="I23" s="25"/>
      <c r="J23" s="25"/>
      <c r="K23" s="25"/>
      <c r="L23" s="25"/>
      <c r="M23" s="24"/>
      <c r="N23" s="24"/>
    </row>
    <row r="24" spans="1:14" s="11" customFormat="1" ht="15" x14ac:dyDescent="0.25">
      <c r="A24" s="7" t="s">
        <v>14</v>
      </c>
      <c r="B24" s="7">
        <v>4</v>
      </c>
      <c r="C24" s="14">
        <v>94106172</v>
      </c>
      <c r="D24" s="14">
        <v>95868525</v>
      </c>
      <c r="E24" s="14">
        <v>1</v>
      </c>
      <c r="F24" s="21">
        <v>2683.9209999999998</v>
      </c>
      <c r="G24" s="21">
        <f t="shared" si="1"/>
        <v>1762353</v>
      </c>
      <c r="H24" s="59"/>
      <c r="I24" s="25"/>
      <c r="J24" s="25"/>
      <c r="K24" s="25"/>
      <c r="L24" s="25"/>
      <c r="M24" s="24"/>
      <c r="N24" s="24"/>
    </row>
    <row r="25" spans="1:14" s="11" customFormat="1" ht="15" x14ac:dyDescent="0.25">
      <c r="A25" s="7" t="s">
        <v>15</v>
      </c>
      <c r="B25" s="7">
        <v>5</v>
      </c>
      <c r="C25" s="14">
        <v>93080813</v>
      </c>
      <c r="D25" s="14">
        <v>93373743</v>
      </c>
      <c r="E25" s="14">
        <v>1</v>
      </c>
      <c r="F25" s="21" t="s">
        <v>7</v>
      </c>
      <c r="G25" s="21">
        <f t="shared" si="1"/>
        <v>292930</v>
      </c>
      <c r="H25" s="59"/>
      <c r="I25" s="25"/>
      <c r="J25" s="25"/>
      <c r="K25" s="25"/>
      <c r="L25" s="25"/>
      <c r="M25" s="24"/>
      <c r="N25" s="24"/>
    </row>
    <row r="26" spans="1:14" s="11" customFormat="1" ht="14.25" x14ac:dyDescent="0.2">
      <c r="A26" s="28"/>
      <c r="B26" s="28"/>
      <c r="C26" s="14"/>
      <c r="D26" s="14"/>
      <c r="E26" s="14"/>
      <c r="F26" s="21"/>
      <c r="G26" s="21"/>
      <c r="H26" s="15"/>
      <c r="I26" s="25"/>
      <c r="J26" s="25"/>
      <c r="K26" s="25"/>
      <c r="L26" s="25"/>
      <c r="M26" s="24"/>
      <c r="N26" s="24"/>
    </row>
    <row r="27" spans="1:14" ht="15" x14ac:dyDescent="0.25">
      <c r="A27" s="6" t="s">
        <v>60</v>
      </c>
      <c r="B27" s="6" t="s">
        <v>1</v>
      </c>
      <c r="C27" s="6" t="s">
        <v>2</v>
      </c>
      <c r="D27" s="6" t="s">
        <v>3</v>
      </c>
      <c r="E27" s="6" t="s">
        <v>4</v>
      </c>
      <c r="F27" s="12" t="s">
        <v>5</v>
      </c>
      <c r="G27" s="12" t="s">
        <v>117</v>
      </c>
      <c r="H27" s="6" t="s">
        <v>111</v>
      </c>
      <c r="I27" s="23"/>
      <c r="J27" s="23"/>
      <c r="K27" s="23"/>
      <c r="L27" s="23"/>
      <c r="M27" s="23"/>
      <c r="N27" s="23"/>
    </row>
    <row r="28" spans="1:14" s="11" customFormat="1" ht="14.25" x14ac:dyDescent="0.2">
      <c r="A28" s="8" t="s">
        <v>16</v>
      </c>
      <c r="B28" s="7">
        <v>17</v>
      </c>
      <c r="C28" s="14">
        <v>0</v>
      </c>
      <c r="D28" s="14">
        <v>10119922</v>
      </c>
      <c r="E28" s="14">
        <v>1</v>
      </c>
      <c r="F28" s="21" t="s">
        <v>124</v>
      </c>
      <c r="G28" s="21">
        <f t="shared" ref="G28:G64" si="2">D28-C28</f>
        <v>10119922</v>
      </c>
      <c r="H28" s="15" t="s">
        <v>116</v>
      </c>
      <c r="I28" s="25"/>
      <c r="J28" s="25"/>
      <c r="K28" s="25"/>
      <c r="L28" s="25"/>
      <c r="M28" s="24"/>
      <c r="N28" s="24"/>
    </row>
    <row r="29" spans="1:14" s="11" customFormat="1" ht="14.25" x14ac:dyDescent="0.2">
      <c r="A29" s="8" t="s">
        <v>16</v>
      </c>
      <c r="B29" s="7">
        <v>18</v>
      </c>
      <c r="C29" s="14">
        <v>49914249</v>
      </c>
      <c r="D29" s="14">
        <v>78077248</v>
      </c>
      <c r="E29" s="14">
        <v>1</v>
      </c>
      <c r="F29" s="21" t="s">
        <v>7</v>
      </c>
      <c r="G29" s="21">
        <f>D29-C29</f>
        <v>28162999</v>
      </c>
      <c r="H29" s="15" t="s">
        <v>116</v>
      </c>
      <c r="I29" s="25"/>
      <c r="J29" s="25"/>
      <c r="K29" s="25"/>
      <c r="L29" s="25"/>
      <c r="M29" s="24"/>
      <c r="N29" s="24"/>
    </row>
    <row r="30" spans="1:14" s="11" customFormat="1" ht="14.25" x14ac:dyDescent="0.2">
      <c r="A30" s="8" t="s">
        <v>17</v>
      </c>
      <c r="B30" s="7">
        <v>14</v>
      </c>
      <c r="C30" s="14">
        <v>89873853</v>
      </c>
      <c r="D30" s="14">
        <v>90020202</v>
      </c>
      <c r="E30" s="14">
        <v>1</v>
      </c>
      <c r="F30" s="21" t="s">
        <v>7</v>
      </c>
      <c r="G30" s="21">
        <f t="shared" si="2"/>
        <v>146349</v>
      </c>
      <c r="H30" s="15" t="s">
        <v>116</v>
      </c>
      <c r="I30" s="25"/>
      <c r="J30" s="25"/>
      <c r="K30" s="25"/>
      <c r="L30" s="25"/>
      <c r="M30" s="24"/>
      <c r="N30" s="24"/>
    </row>
    <row r="31" spans="1:14" s="11" customFormat="1" ht="15" customHeight="1" x14ac:dyDescent="0.2">
      <c r="A31" s="8" t="s">
        <v>18</v>
      </c>
      <c r="B31" s="7">
        <v>3</v>
      </c>
      <c r="C31" s="14">
        <v>54226431</v>
      </c>
      <c r="D31" s="14">
        <v>69366162</v>
      </c>
      <c r="E31" s="14">
        <v>1</v>
      </c>
      <c r="F31" s="21" t="s">
        <v>97</v>
      </c>
      <c r="G31" s="21">
        <f t="shared" si="2"/>
        <v>15139731</v>
      </c>
      <c r="H31" s="15" t="s">
        <v>116</v>
      </c>
      <c r="I31" s="25"/>
      <c r="J31" s="25"/>
      <c r="K31" s="25"/>
      <c r="L31" s="25"/>
      <c r="M31" s="24"/>
      <c r="N31" s="24"/>
    </row>
    <row r="32" spans="1:14" s="11" customFormat="1" ht="14.25" x14ac:dyDescent="0.2">
      <c r="A32" s="8" t="s">
        <v>18</v>
      </c>
      <c r="B32" s="7">
        <v>8</v>
      </c>
      <c r="C32" s="14">
        <v>121500465</v>
      </c>
      <c r="D32" s="14">
        <v>124882532</v>
      </c>
      <c r="E32" s="14">
        <v>1</v>
      </c>
      <c r="F32" s="21" t="s">
        <v>7</v>
      </c>
      <c r="G32" s="21">
        <f t="shared" si="2"/>
        <v>3382067</v>
      </c>
      <c r="H32" s="15" t="s">
        <v>116</v>
      </c>
      <c r="I32" s="25"/>
      <c r="J32" s="25"/>
      <c r="K32" s="25"/>
      <c r="L32" s="25"/>
      <c r="M32" s="24"/>
      <c r="N32" s="24"/>
    </row>
    <row r="33" spans="1:14" s="11" customFormat="1" ht="14.25" x14ac:dyDescent="0.2">
      <c r="A33" s="8" t="s">
        <v>18</v>
      </c>
      <c r="B33" s="7">
        <v>17</v>
      </c>
      <c r="C33" s="14">
        <v>0</v>
      </c>
      <c r="D33" s="14">
        <v>10119922</v>
      </c>
      <c r="E33" s="14">
        <v>1</v>
      </c>
      <c r="F33" s="21" t="s">
        <v>98</v>
      </c>
      <c r="G33" s="21">
        <f t="shared" si="2"/>
        <v>10119922</v>
      </c>
      <c r="H33" s="15" t="s">
        <v>116</v>
      </c>
      <c r="I33" s="25"/>
      <c r="J33" s="25"/>
      <c r="K33" s="25"/>
      <c r="L33" s="25"/>
      <c r="M33" s="24"/>
      <c r="N33" s="24"/>
    </row>
    <row r="34" spans="1:14" s="11" customFormat="1" ht="14.25" x14ac:dyDescent="0.2">
      <c r="A34" s="4" t="s">
        <v>119</v>
      </c>
      <c r="B34" s="4">
        <v>2</v>
      </c>
      <c r="C34" s="14">
        <v>0</v>
      </c>
      <c r="D34" s="14">
        <v>243199373</v>
      </c>
      <c r="E34" s="14">
        <v>1</v>
      </c>
      <c r="F34" s="21" t="s">
        <v>125</v>
      </c>
      <c r="G34" s="21">
        <f t="shared" si="2"/>
        <v>243199373</v>
      </c>
      <c r="H34" s="15" t="s">
        <v>116</v>
      </c>
      <c r="I34" s="25"/>
      <c r="J34" s="25"/>
      <c r="K34" s="25"/>
      <c r="L34" s="25"/>
      <c r="M34" s="24"/>
      <c r="N34" s="24"/>
    </row>
    <row r="35" spans="1:14" s="11" customFormat="1" ht="14.25" x14ac:dyDescent="0.2">
      <c r="A35" s="4" t="s">
        <v>119</v>
      </c>
      <c r="B35" s="4">
        <v>4</v>
      </c>
      <c r="C35" s="14">
        <v>0</v>
      </c>
      <c r="D35" s="14">
        <v>191154276</v>
      </c>
      <c r="E35" s="14">
        <v>1</v>
      </c>
      <c r="F35" s="21" t="s">
        <v>7</v>
      </c>
      <c r="G35" s="21">
        <f t="shared" si="2"/>
        <v>191154276</v>
      </c>
      <c r="H35" s="15" t="s">
        <v>116</v>
      </c>
      <c r="I35" s="25"/>
      <c r="J35" s="25"/>
      <c r="K35" s="25"/>
      <c r="L35" s="25"/>
      <c r="M35" s="24"/>
      <c r="N35" s="24"/>
    </row>
    <row r="36" spans="1:14" s="11" customFormat="1" ht="14.25" x14ac:dyDescent="0.2">
      <c r="A36" s="4" t="s">
        <v>119</v>
      </c>
      <c r="B36" s="4">
        <v>8</v>
      </c>
      <c r="C36" s="14">
        <v>0</v>
      </c>
      <c r="D36" s="14">
        <v>146364022</v>
      </c>
      <c r="E36" s="14">
        <v>1</v>
      </c>
      <c r="F36" s="21" t="s">
        <v>7</v>
      </c>
      <c r="G36" s="21">
        <f t="shared" si="2"/>
        <v>146364022</v>
      </c>
      <c r="H36" s="15" t="s">
        <v>116</v>
      </c>
      <c r="I36" s="25"/>
      <c r="J36" s="25"/>
      <c r="K36" s="25"/>
      <c r="L36" s="25"/>
      <c r="M36" s="24"/>
      <c r="N36" s="24"/>
    </row>
    <row r="37" spans="1:14" s="11" customFormat="1" ht="14.25" x14ac:dyDescent="0.2">
      <c r="A37" s="4" t="s">
        <v>119</v>
      </c>
      <c r="B37" s="4">
        <v>9</v>
      </c>
      <c r="C37" s="14">
        <v>0</v>
      </c>
      <c r="D37" s="14">
        <v>141213431</v>
      </c>
      <c r="E37" s="14">
        <v>1</v>
      </c>
      <c r="F37" s="21" t="s">
        <v>7</v>
      </c>
      <c r="G37" s="21">
        <f t="shared" si="2"/>
        <v>141213431</v>
      </c>
      <c r="H37" s="15"/>
      <c r="I37" s="25"/>
      <c r="J37" s="25"/>
      <c r="K37" s="25"/>
      <c r="L37" s="25"/>
      <c r="M37" s="24"/>
      <c r="N37" s="24"/>
    </row>
    <row r="38" spans="1:14" s="11" customFormat="1" ht="14.25" x14ac:dyDescent="0.2">
      <c r="A38" s="4" t="s">
        <v>119</v>
      </c>
      <c r="B38" s="4">
        <v>14</v>
      </c>
      <c r="C38" s="14">
        <v>19152018</v>
      </c>
      <c r="D38" s="14">
        <v>107349540</v>
      </c>
      <c r="E38" s="14">
        <v>1</v>
      </c>
      <c r="F38" s="21" t="s">
        <v>7</v>
      </c>
      <c r="G38" s="21">
        <f t="shared" si="2"/>
        <v>88197522</v>
      </c>
      <c r="H38" s="15" t="s">
        <v>116</v>
      </c>
      <c r="I38" s="25"/>
      <c r="J38" s="25"/>
      <c r="K38" s="25"/>
      <c r="L38" s="25"/>
      <c r="M38" s="24"/>
      <c r="N38" s="24"/>
    </row>
    <row r="39" spans="1:14" s="11" customFormat="1" ht="14.25" x14ac:dyDescent="0.2">
      <c r="A39" s="4" t="s">
        <v>119</v>
      </c>
      <c r="B39" s="4">
        <v>16</v>
      </c>
      <c r="C39" s="14">
        <v>0</v>
      </c>
      <c r="D39" s="14">
        <v>90354753</v>
      </c>
      <c r="E39" s="14">
        <v>1</v>
      </c>
      <c r="F39" s="21" t="s">
        <v>7</v>
      </c>
      <c r="G39" s="21">
        <f t="shared" si="2"/>
        <v>90354753</v>
      </c>
      <c r="H39" s="15" t="s">
        <v>116</v>
      </c>
      <c r="I39" s="25"/>
      <c r="J39" s="25"/>
      <c r="K39" s="25"/>
      <c r="L39" s="25"/>
      <c r="M39" s="24"/>
      <c r="N39" s="24"/>
    </row>
    <row r="40" spans="1:14" s="11" customFormat="1" ht="14.25" x14ac:dyDescent="0.2">
      <c r="A40" s="4" t="s">
        <v>119</v>
      </c>
      <c r="B40" s="4">
        <v>17</v>
      </c>
      <c r="C40" s="14">
        <v>0</v>
      </c>
      <c r="D40" s="14">
        <v>10119922</v>
      </c>
      <c r="E40" s="14">
        <v>1</v>
      </c>
      <c r="F40" s="21" t="s">
        <v>7</v>
      </c>
      <c r="G40" s="21">
        <f t="shared" si="2"/>
        <v>10119922</v>
      </c>
      <c r="H40" s="15"/>
      <c r="I40" s="25"/>
      <c r="J40" s="25"/>
      <c r="K40" s="25"/>
      <c r="L40" s="25"/>
      <c r="M40" s="24"/>
      <c r="N40" s="24"/>
    </row>
    <row r="41" spans="1:14" s="11" customFormat="1" ht="14.25" x14ac:dyDescent="0.2">
      <c r="A41" s="4" t="s">
        <v>119</v>
      </c>
      <c r="B41" s="4">
        <v>18</v>
      </c>
      <c r="C41" s="14">
        <v>0</v>
      </c>
      <c r="D41" s="14">
        <v>78077248</v>
      </c>
      <c r="E41" s="14">
        <v>1</v>
      </c>
      <c r="F41" s="21" t="s">
        <v>143</v>
      </c>
      <c r="G41" s="21">
        <f t="shared" si="2"/>
        <v>78077248</v>
      </c>
      <c r="H41" s="15" t="s">
        <v>116</v>
      </c>
      <c r="I41" s="25"/>
      <c r="J41" s="25"/>
      <c r="K41" s="25"/>
      <c r="L41" s="25"/>
      <c r="M41" s="24"/>
      <c r="N41" s="24"/>
    </row>
    <row r="42" spans="1:14" s="11" customFormat="1" ht="14.25" x14ac:dyDescent="0.2">
      <c r="A42" s="4" t="s">
        <v>119</v>
      </c>
      <c r="B42" s="4">
        <v>19</v>
      </c>
      <c r="C42" s="14">
        <v>0</v>
      </c>
      <c r="D42" s="14">
        <v>59128983</v>
      </c>
      <c r="E42" s="14">
        <v>1</v>
      </c>
      <c r="F42" s="21" t="s">
        <v>7</v>
      </c>
      <c r="G42" s="21">
        <f t="shared" si="2"/>
        <v>59128983</v>
      </c>
      <c r="H42" s="15" t="s">
        <v>116</v>
      </c>
      <c r="I42" s="25"/>
      <c r="J42" s="25"/>
      <c r="K42" s="25"/>
      <c r="L42" s="25"/>
      <c r="M42" s="24"/>
      <c r="N42" s="24"/>
    </row>
    <row r="43" spans="1:14" s="11" customFormat="1" ht="14.25" x14ac:dyDescent="0.2">
      <c r="A43" s="4" t="s">
        <v>119</v>
      </c>
      <c r="B43" s="4">
        <v>22</v>
      </c>
      <c r="C43" s="14">
        <v>16844357</v>
      </c>
      <c r="D43" s="14">
        <v>51304566</v>
      </c>
      <c r="E43" s="14">
        <v>1</v>
      </c>
      <c r="F43" s="21" t="s">
        <v>144</v>
      </c>
      <c r="G43" s="21">
        <f t="shared" si="2"/>
        <v>34460209</v>
      </c>
      <c r="H43" s="15" t="s">
        <v>116</v>
      </c>
      <c r="I43" s="25"/>
      <c r="J43" s="25"/>
      <c r="K43" s="25"/>
      <c r="L43" s="25"/>
      <c r="M43" s="24"/>
      <c r="N43" s="24"/>
    </row>
    <row r="44" spans="1:14" s="11" customFormat="1" ht="14.25" x14ac:dyDescent="0.2">
      <c r="A44" s="4" t="s">
        <v>119</v>
      </c>
      <c r="B44" s="4" t="s">
        <v>6</v>
      </c>
      <c r="C44" s="14">
        <v>0</v>
      </c>
      <c r="D44" s="14">
        <v>155270560</v>
      </c>
      <c r="E44" s="14">
        <v>1</v>
      </c>
      <c r="F44" s="21" t="s">
        <v>7</v>
      </c>
      <c r="G44" s="21">
        <f t="shared" si="2"/>
        <v>155270560</v>
      </c>
      <c r="H44" s="15" t="s">
        <v>116</v>
      </c>
      <c r="I44" s="25"/>
      <c r="J44" s="25"/>
      <c r="K44" s="25"/>
      <c r="L44" s="25"/>
      <c r="M44" s="24"/>
      <c r="N44" s="24"/>
    </row>
    <row r="45" spans="1:14" s="11" customFormat="1" ht="14.25" x14ac:dyDescent="0.2">
      <c r="A45" s="8" t="s">
        <v>9</v>
      </c>
      <c r="B45" s="7">
        <v>3</v>
      </c>
      <c r="C45" s="14">
        <v>59422456</v>
      </c>
      <c r="D45" s="14">
        <v>64175121</v>
      </c>
      <c r="E45" s="14">
        <v>1</v>
      </c>
      <c r="F45" s="21" t="s">
        <v>7</v>
      </c>
      <c r="G45" s="21">
        <f t="shared" si="2"/>
        <v>4752665</v>
      </c>
      <c r="H45" s="15" t="s">
        <v>116</v>
      </c>
      <c r="I45" s="25"/>
      <c r="J45" s="25"/>
      <c r="K45" s="25"/>
      <c r="L45" s="25"/>
      <c r="M45" s="24"/>
      <c r="N45" s="24"/>
    </row>
    <row r="46" spans="1:14" s="11" customFormat="1" ht="14.25" x14ac:dyDescent="0.2">
      <c r="A46" s="8" t="s">
        <v>9</v>
      </c>
      <c r="B46" s="7">
        <v>6</v>
      </c>
      <c r="C46" s="14">
        <v>162417529</v>
      </c>
      <c r="D46" s="14">
        <v>162542110</v>
      </c>
      <c r="E46" s="14">
        <v>1</v>
      </c>
      <c r="F46" s="21" t="s">
        <v>7</v>
      </c>
      <c r="G46" s="21">
        <f t="shared" si="2"/>
        <v>124581</v>
      </c>
      <c r="H46" s="15" t="s">
        <v>116</v>
      </c>
      <c r="I46" s="24"/>
      <c r="J46" s="24"/>
      <c r="K46" s="24"/>
      <c r="L46" s="24"/>
      <c r="M46" s="24"/>
      <c r="N46" s="24"/>
    </row>
    <row r="47" spans="1:14" s="11" customFormat="1" ht="14.25" x14ac:dyDescent="0.2">
      <c r="A47" s="8" t="s">
        <v>9</v>
      </c>
      <c r="B47" s="7">
        <v>17</v>
      </c>
      <c r="C47" s="14">
        <v>0</v>
      </c>
      <c r="D47" s="14">
        <v>14469731</v>
      </c>
      <c r="E47" s="14">
        <v>1</v>
      </c>
      <c r="F47" s="21" t="s">
        <v>7</v>
      </c>
      <c r="G47" s="21">
        <f t="shared" si="2"/>
        <v>14469731</v>
      </c>
      <c r="H47" s="15" t="s">
        <v>116</v>
      </c>
      <c r="I47" s="25"/>
      <c r="J47" s="25"/>
      <c r="K47" s="25"/>
      <c r="L47" s="25"/>
      <c r="M47" s="24"/>
      <c r="N47" s="24"/>
    </row>
    <row r="48" spans="1:14" s="11" customFormat="1" ht="14.25" x14ac:dyDescent="0.2">
      <c r="A48" s="8" t="s">
        <v>19</v>
      </c>
      <c r="B48" s="7">
        <v>3</v>
      </c>
      <c r="C48" s="14">
        <v>60079868</v>
      </c>
      <c r="D48" s="14">
        <v>64177029</v>
      </c>
      <c r="E48" s="14">
        <v>1</v>
      </c>
      <c r="F48" s="21" t="s">
        <v>99</v>
      </c>
      <c r="G48" s="21">
        <f t="shared" si="2"/>
        <v>4097161</v>
      </c>
      <c r="H48" s="15" t="s">
        <v>116</v>
      </c>
      <c r="I48" s="25"/>
      <c r="J48" s="25"/>
      <c r="K48" s="25"/>
      <c r="L48" s="25"/>
      <c r="M48" s="24"/>
      <c r="N48" s="24"/>
    </row>
    <row r="49" spans="1:14" s="11" customFormat="1" ht="14.25" x14ac:dyDescent="0.2">
      <c r="A49" s="8" t="s">
        <v>19</v>
      </c>
      <c r="B49" s="7">
        <v>6</v>
      </c>
      <c r="C49" s="14">
        <v>162417529</v>
      </c>
      <c r="D49" s="14">
        <v>162542110</v>
      </c>
      <c r="E49" s="14">
        <v>1</v>
      </c>
      <c r="F49" s="21" t="s">
        <v>7</v>
      </c>
      <c r="G49" s="21">
        <f t="shared" si="2"/>
        <v>124581</v>
      </c>
      <c r="H49" s="15" t="s">
        <v>116</v>
      </c>
      <c r="I49" s="25"/>
      <c r="J49" s="25"/>
      <c r="K49" s="25"/>
      <c r="L49" s="25"/>
      <c r="M49" s="24"/>
      <c r="N49" s="24"/>
    </row>
    <row r="50" spans="1:14" s="11" customFormat="1" ht="14.25" x14ac:dyDescent="0.2">
      <c r="A50" s="8" t="s">
        <v>19</v>
      </c>
      <c r="B50" s="7">
        <v>9</v>
      </c>
      <c r="C50" s="14">
        <v>0</v>
      </c>
      <c r="D50" s="14">
        <v>141213431</v>
      </c>
      <c r="E50" s="14">
        <v>1</v>
      </c>
      <c r="F50" s="21" t="s">
        <v>7</v>
      </c>
      <c r="G50" s="21">
        <f t="shared" si="2"/>
        <v>141213431</v>
      </c>
      <c r="H50" s="15" t="s">
        <v>116</v>
      </c>
      <c r="I50" s="25"/>
      <c r="J50" s="25"/>
      <c r="K50" s="25"/>
      <c r="L50" s="25"/>
      <c r="M50" s="24"/>
      <c r="N50" s="24"/>
    </row>
    <row r="51" spans="1:14" s="11" customFormat="1" ht="14.25" x14ac:dyDescent="0.2">
      <c r="A51" s="8" t="s">
        <v>19</v>
      </c>
      <c r="B51" s="7">
        <v>17</v>
      </c>
      <c r="C51" s="14">
        <v>0</v>
      </c>
      <c r="D51" s="14">
        <v>14165108</v>
      </c>
      <c r="E51" s="14">
        <v>1</v>
      </c>
      <c r="F51" s="21" t="s">
        <v>7</v>
      </c>
      <c r="G51" s="21">
        <f t="shared" si="2"/>
        <v>14165108</v>
      </c>
      <c r="H51" s="15" t="s">
        <v>116</v>
      </c>
      <c r="I51" s="25"/>
      <c r="J51" s="25"/>
      <c r="K51" s="25"/>
      <c r="L51" s="25"/>
      <c r="M51" s="24"/>
      <c r="N51" s="24"/>
    </row>
    <row r="52" spans="1:14" s="11" customFormat="1" ht="14.25" x14ac:dyDescent="0.2">
      <c r="A52" s="4" t="s">
        <v>19</v>
      </c>
      <c r="B52" s="4" t="s">
        <v>6</v>
      </c>
      <c r="C52" s="14">
        <v>0</v>
      </c>
      <c r="D52" s="14">
        <v>155270560</v>
      </c>
      <c r="E52" s="14">
        <v>3</v>
      </c>
      <c r="F52" s="14" t="s">
        <v>7</v>
      </c>
      <c r="G52" s="14">
        <f t="shared" si="2"/>
        <v>155270560</v>
      </c>
      <c r="H52" s="15" t="s">
        <v>116</v>
      </c>
      <c r="I52" s="25"/>
      <c r="J52" s="25"/>
      <c r="K52" s="25"/>
      <c r="L52" s="25"/>
      <c r="M52" s="24"/>
      <c r="N52" s="24"/>
    </row>
    <row r="53" spans="1:14" s="11" customFormat="1" ht="14.25" x14ac:dyDescent="0.2">
      <c r="A53" s="8" t="s">
        <v>20</v>
      </c>
      <c r="B53" s="7">
        <v>17</v>
      </c>
      <c r="C53" s="14">
        <v>7180303</v>
      </c>
      <c r="D53" s="14">
        <v>7659466</v>
      </c>
      <c r="E53" s="14">
        <v>1</v>
      </c>
      <c r="F53" s="21" t="s">
        <v>7</v>
      </c>
      <c r="G53" s="21">
        <f t="shared" si="2"/>
        <v>479163</v>
      </c>
      <c r="H53" s="15" t="s">
        <v>116</v>
      </c>
      <c r="I53" s="25"/>
      <c r="J53" s="25"/>
      <c r="K53" s="25"/>
      <c r="L53" s="25"/>
      <c r="M53" s="24"/>
      <c r="N53" s="24"/>
    </row>
    <row r="54" spans="1:14" s="11" customFormat="1" ht="14.25" x14ac:dyDescent="0.2">
      <c r="A54" s="8" t="s">
        <v>21</v>
      </c>
      <c r="B54" s="7">
        <v>3</v>
      </c>
      <c r="C54" s="14">
        <v>70571159</v>
      </c>
      <c r="D54" s="14">
        <v>72981073</v>
      </c>
      <c r="E54" s="14">
        <v>1</v>
      </c>
      <c r="F54" s="21">
        <v>756.64260000000002</v>
      </c>
      <c r="G54" s="21">
        <f t="shared" si="2"/>
        <v>2409914</v>
      </c>
      <c r="H54" s="15" t="s">
        <v>116</v>
      </c>
      <c r="I54" s="25"/>
      <c r="J54" s="25"/>
      <c r="K54" s="25"/>
      <c r="L54" s="25"/>
      <c r="M54" s="24"/>
      <c r="N54" s="24"/>
    </row>
    <row r="55" spans="1:14" s="11" customFormat="1" ht="14.25" x14ac:dyDescent="0.2">
      <c r="A55" s="8" t="s">
        <v>21</v>
      </c>
      <c r="B55" s="7">
        <v>4</v>
      </c>
      <c r="C55" s="14">
        <v>93948103</v>
      </c>
      <c r="D55" s="14">
        <v>94117721</v>
      </c>
      <c r="E55" s="14">
        <v>1</v>
      </c>
      <c r="F55" s="21">
        <v>223.02510000000001</v>
      </c>
      <c r="G55" s="21">
        <f t="shared" si="2"/>
        <v>169618</v>
      </c>
      <c r="H55" s="15" t="s">
        <v>116</v>
      </c>
      <c r="I55" s="25"/>
      <c r="J55" s="25"/>
      <c r="K55" s="25"/>
      <c r="L55" s="25"/>
      <c r="M55" s="24"/>
      <c r="N55" s="24"/>
    </row>
    <row r="56" spans="1:14" s="11" customFormat="1" ht="14.25" x14ac:dyDescent="0.2">
      <c r="A56" s="8" t="s">
        <v>21</v>
      </c>
      <c r="B56" s="7">
        <v>5</v>
      </c>
      <c r="C56" s="14">
        <v>0</v>
      </c>
      <c r="D56" s="14">
        <v>180915261</v>
      </c>
      <c r="E56" s="14">
        <v>1</v>
      </c>
      <c r="F56" s="21" t="s">
        <v>101</v>
      </c>
      <c r="G56" s="21">
        <f t="shared" si="2"/>
        <v>180915261</v>
      </c>
      <c r="H56" s="15" t="s">
        <v>116</v>
      </c>
      <c r="I56" s="25"/>
      <c r="J56" s="25"/>
      <c r="K56" s="25"/>
      <c r="L56" s="25"/>
      <c r="M56" s="24"/>
      <c r="N56" s="24"/>
    </row>
    <row r="57" spans="1:14" s="11" customFormat="1" ht="14.25" x14ac:dyDescent="0.2">
      <c r="A57" s="8" t="s">
        <v>21</v>
      </c>
      <c r="B57" s="7">
        <v>9</v>
      </c>
      <c r="C57" s="14">
        <v>0</v>
      </c>
      <c r="D57" s="14">
        <v>141213431</v>
      </c>
      <c r="E57" s="14">
        <v>1</v>
      </c>
      <c r="F57" s="21" t="s">
        <v>7</v>
      </c>
      <c r="G57" s="21">
        <f t="shared" si="2"/>
        <v>141213431</v>
      </c>
      <c r="H57" s="15" t="s">
        <v>116</v>
      </c>
      <c r="I57" s="25"/>
      <c r="J57" s="25"/>
      <c r="K57" s="25"/>
      <c r="L57" s="25"/>
      <c r="M57" s="24"/>
      <c r="N57" s="24"/>
    </row>
    <row r="58" spans="1:14" s="11" customFormat="1" ht="14.25" x14ac:dyDescent="0.2">
      <c r="A58" s="8" t="s">
        <v>21</v>
      </c>
      <c r="B58" s="7">
        <v>17</v>
      </c>
      <c r="C58" s="14">
        <v>0</v>
      </c>
      <c r="D58" s="14">
        <v>1006857</v>
      </c>
      <c r="E58" s="14">
        <v>1</v>
      </c>
      <c r="F58" s="21" t="s">
        <v>100</v>
      </c>
      <c r="G58" s="21">
        <f t="shared" si="2"/>
        <v>1006857</v>
      </c>
      <c r="H58" s="15" t="s">
        <v>116</v>
      </c>
      <c r="I58" s="25"/>
      <c r="J58" s="25"/>
      <c r="K58" s="25"/>
      <c r="L58" s="25"/>
      <c r="M58" s="24"/>
      <c r="N58" s="24"/>
    </row>
    <row r="59" spans="1:14" s="11" customFormat="1" ht="14.25" x14ac:dyDescent="0.2">
      <c r="A59" s="8" t="s">
        <v>21</v>
      </c>
      <c r="B59" s="7">
        <v>18</v>
      </c>
      <c r="C59" s="14">
        <v>0</v>
      </c>
      <c r="D59" s="14">
        <v>78077248</v>
      </c>
      <c r="E59" s="14">
        <v>1</v>
      </c>
      <c r="F59" s="21" t="s">
        <v>7</v>
      </c>
      <c r="G59" s="21">
        <f t="shared" si="2"/>
        <v>78077248</v>
      </c>
      <c r="H59" s="15" t="s">
        <v>116</v>
      </c>
      <c r="I59" s="25"/>
      <c r="J59" s="25"/>
      <c r="K59" s="25"/>
      <c r="L59" s="25"/>
      <c r="M59" s="24"/>
      <c r="N59" s="24"/>
    </row>
    <row r="60" spans="1:14" s="11" customFormat="1" ht="14.25" x14ac:dyDescent="0.2">
      <c r="A60" s="8" t="s">
        <v>21</v>
      </c>
      <c r="B60" s="7">
        <v>19</v>
      </c>
      <c r="C60" s="14">
        <v>47130774</v>
      </c>
      <c r="D60" s="14">
        <v>48770567</v>
      </c>
      <c r="E60" s="14">
        <v>1</v>
      </c>
      <c r="F60" s="21" t="s">
        <v>102</v>
      </c>
      <c r="G60" s="21">
        <f t="shared" si="2"/>
        <v>1639793</v>
      </c>
      <c r="H60" s="15"/>
      <c r="I60" s="25"/>
      <c r="J60" s="25"/>
      <c r="K60" s="25"/>
      <c r="L60" s="25"/>
      <c r="M60" s="24"/>
      <c r="N60" s="24"/>
    </row>
    <row r="61" spans="1:14" s="11" customFormat="1" ht="14.25" x14ac:dyDescent="0.2">
      <c r="A61" s="8" t="s">
        <v>21</v>
      </c>
      <c r="B61" s="7" t="s">
        <v>6</v>
      </c>
      <c r="C61" s="14">
        <v>0</v>
      </c>
      <c r="D61" s="14">
        <v>155270560</v>
      </c>
      <c r="E61" s="14">
        <v>1</v>
      </c>
      <c r="F61" s="21" t="s">
        <v>7</v>
      </c>
      <c r="G61" s="21">
        <f t="shared" si="2"/>
        <v>155270560</v>
      </c>
      <c r="H61" s="15" t="s">
        <v>116</v>
      </c>
      <c r="I61" s="24"/>
      <c r="J61" s="24"/>
      <c r="K61" s="24"/>
      <c r="L61" s="24"/>
      <c r="M61" s="24"/>
      <c r="N61" s="24"/>
    </row>
    <row r="62" spans="1:14" s="11" customFormat="1" ht="14.25" x14ac:dyDescent="0.2">
      <c r="A62" s="8" t="s">
        <v>22</v>
      </c>
      <c r="B62" s="7">
        <v>1</v>
      </c>
      <c r="C62" s="14">
        <v>78420150</v>
      </c>
      <c r="D62" s="14">
        <v>78483422</v>
      </c>
      <c r="E62" s="14">
        <v>1</v>
      </c>
      <c r="F62" s="21">
        <v>120.75749999999999</v>
      </c>
      <c r="G62" s="21">
        <f t="shared" si="2"/>
        <v>63272</v>
      </c>
      <c r="H62" s="15"/>
      <c r="I62" s="25"/>
      <c r="J62" s="25"/>
      <c r="K62" s="25"/>
      <c r="L62" s="25"/>
      <c r="M62" s="24"/>
      <c r="N62" s="24"/>
    </row>
    <row r="63" spans="1:14" s="11" customFormat="1" ht="14.25" x14ac:dyDescent="0.2">
      <c r="A63" s="8" t="s">
        <v>22</v>
      </c>
      <c r="B63" s="7">
        <v>17</v>
      </c>
      <c r="C63" s="14">
        <v>0</v>
      </c>
      <c r="D63" s="14">
        <v>10119922</v>
      </c>
      <c r="E63" s="14">
        <v>1</v>
      </c>
      <c r="F63" s="21" t="s">
        <v>103</v>
      </c>
      <c r="G63" s="21">
        <f t="shared" si="2"/>
        <v>10119922</v>
      </c>
      <c r="H63" s="15" t="s">
        <v>116</v>
      </c>
      <c r="I63" s="25"/>
      <c r="J63" s="25"/>
      <c r="K63" s="25"/>
      <c r="L63" s="25"/>
      <c r="M63" s="24"/>
      <c r="N63" s="24"/>
    </row>
    <row r="64" spans="1:14" ht="15" x14ac:dyDescent="0.25">
      <c r="A64" s="8" t="s">
        <v>22</v>
      </c>
      <c r="B64" s="7">
        <v>19</v>
      </c>
      <c r="C64" s="14">
        <v>53793042</v>
      </c>
      <c r="D64" s="14">
        <v>54029007</v>
      </c>
      <c r="E64" s="14">
        <v>1</v>
      </c>
      <c r="F64" s="21">
        <v>400.35730000000001</v>
      </c>
      <c r="G64" s="21">
        <f t="shared" si="2"/>
        <v>235965</v>
      </c>
      <c r="H64" s="15"/>
      <c r="I64" s="23"/>
      <c r="J64" s="23"/>
      <c r="K64" s="23"/>
      <c r="L64" s="23"/>
      <c r="M64" s="23"/>
      <c r="N64" s="23"/>
    </row>
    <row r="65" spans="1:14" s="11" customFormat="1" ht="15" x14ac:dyDescent="0.25">
      <c r="A65" s="28"/>
      <c r="B65" s="28"/>
      <c r="C65" s="28"/>
      <c r="D65" s="28"/>
      <c r="E65" s="28"/>
      <c r="F65" s="28"/>
      <c r="G65" s="28"/>
      <c r="H65" s="15"/>
      <c r="I65" s="24"/>
      <c r="J65" s="24"/>
      <c r="K65" s="24"/>
      <c r="L65" s="24"/>
      <c r="M65" s="23"/>
      <c r="N65" s="23"/>
    </row>
    <row r="66" spans="1:14" s="11" customFormat="1" ht="15" x14ac:dyDescent="0.25">
      <c r="A66" s="6" t="s">
        <v>61</v>
      </c>
      <c r="B66" s="6" t="s">
        <v>1</v>
      </c>
      <c r="C66" s="6" t="s">
        <v>2</v>
      </c>
      <c r="D66" s="6" t="s">
        <v>3</v>
      </c>
      <c r="E66" s="6" t="s">
        <v>4</v>
      </c>
      <c r="F66" s="12" t="s">
        <v>5</v>
      </c>
      <c r="G66" s="12" t="s">
        <v>117</v>
      </c>
      <c r="H66" s="6" t="s">
        <v>111</v>
      </c>
      <c r="I66" s="24"/>
      <c r="J66" s="24"/>
      <c r="K66" s="24"/>
      <c r="L66" s="24"/>
      <c r="M66" s="23"/>
      <c r="N66" s="23"/>
    </row>
    <row r="67" spans="1:14" s="11" customFormat="1" ht="15" x14ac:dyDescent="0.25">
      <c r="A67" s="7" t="s">
        <v>16</v>
      </c>
      <c r="B67" s="7">
        <v>17</v>
      </c>
      <c r="C67" s="14">
        <v>57726355</v>
      </c>
      <c r="D67" s="14">
        <v>57916013</v>
      </c>
      <c r="E67" s="14">
        <v>1</v>
      </c>
      <c r="F67" s="21" t="s">
        <v>7</v>
      </c>
      <c r="G67" s="21">
        <f t="shared" ref="G67:G91" si="3">D67-C67</f>
        <v>189658</v>
      </c>
      <c r="H67" s="59"/>
      <c r="I67" s="24"/>
      <c r="J67" s="24"/>
      <c r="K67" s="24"/>
      <c r="L67" s="24"/>
      <c r="M67" s="23"/>
      <c r="N67" s="23"/>
    </row>
    <row r="68" spans="1:14" s="11" customFormat="1" ht="15" x14ac:dyDescent="0.25">
      <c r="A68" s="7" t="s">
        <v>23</v>
      </c>
      <c r="B68" s="7">
        <v>17</v>
      </c>
      <c r="C68" s="14">
        <v>57699331</v>
      </c>
      <c r="D68" s="14">
        <v>57916013</v>
      </c>
      <c r="E68" s="14">
        <v>1</v>
      </c>
      <c r="F68" s="21">
        <v>124.8794</v>
      </c>
      <c r="G68" s="21">
        <f t="shared" si="3"/>
        <v>216682</v>
      </c>
      <c r="H68" s="59"/>
      <c r="I68" s="25"/>
      <c r="J68" s="25"/>
      <c r="K68" s="25"/>
      <c r="L68" s="25"/>
      <c r="M68" s="24"/>
      <c r="N68" s="24"/>
    </row>
    <row r="69" spans="1:14" s="11" customFormat="1" ht="15" x14ac:dyDescent="0.25">
      <c r="A69" s="7" t="s">
        <v>24</v>
      </c>
      <c r="B69" s="7">
        <v>17</v>
      </c>
      <c r="C69" s="14">
        <v>57726355</v>
      </c>
      <c r="D69" s="14">
        <v>57916013</v>
      </c>
      <c r="E69" s="14">
        <v>1</v>
      </c>
      <c r="F69" s="21">
        <v>201.8698</v>
      </c>
      <c r="G69" s="21">
        <f t="shared" si="3"/>
        <v>189658</v>
      </c>
      <c r="H69" s="59"/>
      <c r="I69" s="25"/>
      <c r="J69" s="25"/>
      <c r="K69" s="25"/>
      <c r="L69" s="25"/>
      <c r="M69" s="24"/>
      <c r="N69" s="24"/>
    </row>
    <row r="70" spans="1:14" s="11" customFormat="1" ht="15" x14ac:dyDescent="0.25">
      <c r="A70" s="7" t="s">
        <v>25</v>
      </c>
      <c r="B70" s="7">
        <v>17</v>
      </c>
      <c r="C70" s="14">
        <v>57726355</v>
      </c>
      <c r="D70" s="14">
        <v>57916013</v>
      </c>
      <c r="E70" s="14">
        <v>1</v>
      </c>
      <c r="F70" s="21" t="s">
        <v>7</v>
      </c>
      <c r="G70" s="21">
        <f t="shared" si="3"/>
        <v>189658</v>
      </c>
      <c r="H70" s="59"/>
      <c r="I70" s="25"/>
      <c r="J70" s="25"/>
      <c r="K70" s="25"/>
      <c r="L70" s="25"/>
      <c r="M70" s="24"/>
      <c r="N70" s="24"/>
    </row>
    <row r="71" spans="1:14" s="11" customFormat="1" ht="15" x14ac:dyDescent="0.25">
      <c r="A71" s="7" t="s">
        <v>26</v>
      </c>
      <c r="B71" s="7">
        <v>17</v>
      </c>
      <c r="C71" s="14">
        <v>57699331</v>
      </c>
      <c r="D71" s="14">
        <v>57916013</v>
      </c>
      <c r="E71" s="14">
        <v>1</v>
      </c>
      <c r="F71" s="21" t="s">
        <v>7</v>
      </c>
      <c r="G71" s="21">
        <f t="shared" si="3"/>
        <v>216682</v>
      </c>
      <c r="H71" s="59"/>
      <c r="I71" s="25"/>
      <c r="J71" s="25"/>
      <c r="K71" s="25"/>
      <c r="L71" s="25"/>
      <c r="M71" s="24"/>
      <c r="N71" s="24"/>
    </row>
    <row r="72" spans="1:14" s="11" customFormat="1" ht="15" x14ac:dyDescent="0.25">
      <c r="A72" s="7" t="s">
        <v>27</v>
      </c>
      <c r="B72" s="7">
        <v>17</v>
      </c>
      <c r="C72" s="14">
        <v>57726355</v>
      </c>
      <c r="D72" s="14">
        <v>57916013</v>
      </c>
      <c r="E72" s="14">
        <v>1</v>
      </c>
      <c r="F72" s="21">
        <v>194.2458</v>
      </c>
      <c r="G72" s="21">
        <f t="shared" si="3"/>
        <v>189658</v>
      </c>
      <c r="H72" s="59"/>
      <c r="I72" s="25"/>
      <c r="J72" s="25"/>
      <c r="K72" s="25"/>
      <c r="L72" s="25"/>
      <c r="M72" s="24"/>
      <c r="N72" s="24"/>
    </row>
    <row r="73" spans="1:14" s="11" customFormat="1" ht="15" x14ac:dyDescent="0.25">
      <c r="A73" s="7" t="s">
        <v>28</v>
      </c>
      <c r="B73" s="7">
        <v>17</v>
      </c>
      <c r="C73" s="14">
        <v>57726355</v>
      </c>
      <c r="D73" s="14">
        <v>57916013</v>
      </c>
      <c r="E73" s="14">
        <v>1</v>
      </c>
      <c r="F73" s="21">
        <v>160.74340000000001</v>
      </c>
      <c r="G73" s="21">
        <f t="shared" si="3"/>
        <v>189658</v>
      </c>
      <c r="H73" s="59"/>
      <c r="I73" s="25"/>
      <c r="J73" s="25"/>
      <c r="K73" s="25"/>
      <c r="L73" s="25"/>
      <c r="M73" s="24"/>
      <c r="N73" s="24"/>
    </row>
    <row r="74" spans="1:14" s="11" customFormat="1" ht="14.25" x14ac:dyDescent="0.2">
      <c r="A74" s="7" t="s">
        <v>29</v>
      </c>
      <c r="B74" s="7">
        <v>17</v>
      </c>
      <c r="C74" s="14">
        <v>0</v>
      </c>
      <c r="D74" s="14">
        <v>16272121</v>
      </c>
      <c r="E74" s="14">
        <v>1</v>
      </c>
      <c r="F74" s="21" t="s">
        <v>104</v>
      </c>
      <c r="G74" s="21">
        <f t="shared" si="3"/>
        <v>16272121</v>
      </c>
      <c r="H74" s="61" t="s">
        <v>128</v>
      </c>
      <c r="I74" s="25"/>
      <c r="J74" s="25"/>
      <c r="K74" s="25"/>
      <c r="L74" s="25"/>
      <c r="M74" s="24"/>
      <c r="N74" s="24"/>
    </row>
    <row r="75" spans="1:14" s="11" customFormat="1" ht="15" x14ac:dyDescent="0.25">
      <c r="A75" s="7" t="s">
        <v>29</v>
      </c>
      <c r="B75" s="7">
        <v>17</v>
      </c>
      <c r="C75" s="14">
        <v>57699331</v>
      </c>
      <c r="D75" s="14">
        <v>57916013</v>
      </c>
      <c r="E75" s="14">
        <v>1</v>
      </c>
      <c r="F75" s="21" t="s">
        <v>7</v>
      </c>
      <c r="G75" s="21">
        <f t="shared" si="3"/>
        <v>216682</v>
      </c>
      <c r="H75" s="59"/>
      <c r="I75" s="25"/>
      <c r="J75" s="25"/>
      <c r="K75" s="25"/>
      <c r="L75" s="25"/>
      <c r="M75" s="24"/>
      <c r="N75" s="24"/>
    </row>
    <row r="76" spans="1:14" s="11" customFormat="1" ht="14.25" x14ac:dyDescent="0.2">
      <c r="A76" s="7" t="s">
        <v>30</v>
      </c>
      <c r="B76" s="7">
        <v>17</v>
      </c>
      <c r="C76" s="14">
        <v>0</v>
      </c>
      <c r="D76" s="14">
        <v>16272121</v>
      </c>
      <c r="E76" s="14">
        <v>1</v>
      </c>
      <c r="F76" s="21" t="s">
        <v>105</v>
      </c>
      <c r="G76" s="21">
        <f t="shared" si="3"/>
        <v>16272121</v>
      </c>
      <c r="H76" s="61" t="s">
        <v>127</v>
      </c>
      <c r="I76" s="25"/>
      <c r="J76" s="25"/>
      <c r="K76" s="25"/>
      <c r="L76" s="25"/>
      <c r="M76" s="24"/>
      <c r="N76" s="24"/>
    </row>
    <row r="77" spans="1:14" s="11" customFormat="1" ht="15" x14ac:dyDescent="0.25">
      <c r="A77" s="7" t="s">
        <v>30</v>
      </c>
      <c r="B77" s="7">
        <v>17</v>
      </c>
      <c r="C77" s="14">
        <v>57726355</v>
      </c>
      <c r="D77" s="14">
        <v>57916013</v>
      </c>
      <c r="E77" s="14">
        <v>1</v>
      </c>
      <c r="F77" s="21">
        <v>268.44810000000001</v>
      </c>
      <c r="G77" s="21">
        <f t="shared" si="3"/>
        <v>189658</v>
      </c>
      <c r="H77" s="59"/>
      <c r="I77" s="25"/>
      <c r="J77" s="25"/>
      <c r="K77" s="25"/>
      <c r="L77" s="25"/>
      <c r="M77" s="24"/>
      <c r="N77" s="24"/>
    </row>
    <row r="78" spans="1:14" s="11" customFormat="1" ht="15" x14ac:dyDescent="0.25">
      <c r="A78" s="7" t="s">
        <v>31</v>
      </c>
      <c r="B78" s="7">
        <v>17</v>
      </c>
      <c r="C78" s="14">
        <v>57726355</v>
      </c>
      <c r="D78" s="14">
        <v>57916013</v>
      </c>
      <c r="E78" s="14">
        <v>1</v>
      </c>
      <c r="F78" s="21">
        <v>159.93100000000001</v>
      </c>
      <c r="G78" s="21">
        <f t="shared" si="3"/>
        <v>189658</v>
      </c>
      <c r="H78" s="59"/>
      <c r="I78" s="25"/>
      <c r="J78" s="25"/>
      <c r="K78" s="25"/>
      <c r="L78" s="25"/>
      <c r="M78" s="24"/>
      <c r="N78" s="24"/>
    </row>
    <row r="79" spans="1:14" s="11" customFormat="1" ht="14.25" x14ac:dyDescent="0.2">
      <c r="A79" s="4" t="s">
        <v>32</v>
      </c>
      <c r="B79" s="4">
        <v>13</v>
      </c>
      <c r="C79" s="20">
        <v>114005423</v>
      </c>
      <c r="D79" s="20">
        <v>115107157</v>
      </c>
      <c r="E79" s="58">
        <v>1</v>
      </c>
      <c r="F79" s="55" t="s">
        <v>87</v>
      </c>
      <c r="G79" s="55">
        <f t="shared" si="3"/>
        <v>1101734</v>
      </c>
      <c r="H79" s="61" t="s">
        <v>116</v>
      </c>
      <c r="I79" s="25"/>
      <c r="J79" s="25"/>
      <c r="K79" s="25"/>
      <c r="L79" s="25"/>
      <c r="M79" s="24"/>
      <c r="N79" s="24"/>
    </row>
    <row r="80" spans="1:14" s="11" customFormat="1" ht="14.25" x14ac:dyDescent="0.2">
      <c r="A80" s="7" t="s">
        <v>32</v>
      </c>
      <c r="B80" s="7">
        <v>17</v>
      </c>
      <c r="C80" s="14">
        <v>0</v>
      </c>
      <c r="D80" s="14">
        <v>16272121</v>
      </c>
      <c r="E80" s="14">
        <v>1</v>
      </c>
      <c r="F80" s="21" t="s">
        <v>106</v>
      </c>
      <c r="G80" s="21">
        <f t="shared" si="3"/>
        <v>16272121</v>
      </c>
      <c r="H80" s="61" t="s">
        <v>127</v>
      </c>
      <c r="I80" s="25"/>
      <c r="J80" s="25"/>
      <c r="K80" s="25"/>
      <c r="L80" s="25"/>
      <c r="M80" s="24"/>
      <c r="N80" s="24"/>
    </row>
    <row r="81" spans="1:14" s="11" customFormat="1" ht="15" x14ac:dyDescent="0.25">
      <c r="A81" s="7" t="s">
        <v>32</v>
      </c>
      <c r="B81" s="7">
        <v>17</v>
      </c>
      <c r="C81" s="14">
        <v>57726355</v>
      </c>
      <c r="D81" s="14">
        <v>57916013</v>
      </c>
      <c r="E81" s="14">
        <v>1</v>
      </c>
      <c r="F81" s="21">
        <v>180.267</v>
      </c>
      <c r="G81" s="21">
        <f t="shared" si="3"/>
        <v>189658</v>
      </c>
      <c r="H81" s="59"/>
      <c r="I81" s="25"/>
      <c r="J81" s="25"/>
      <c r="K81" s="25"/>
      <c r="L81" s="25"/>
      <c r="M81" s="24"/>
      <c r="N81" s="24"/>
    </row>
    <row r="82" spans="1:14" s="11" customFormat="1" ht="15" x14ac:dyDescent="0.25">
      <c r="A82" s="7" t="s">
        <v>32</v>
      </c>
      <c r="B82" s="7" t="s">
        <v>6</v>
      </c>
      <c r="C82" s="14">
        <v>0</v>
      </c>
      <c r="D82" s="14">
        <v>155270560</v>
      </c>
      <c r="E82" s="14">
        <v>1</v>
      </c>
      <c r="F82" s="21" t="s">
        <v>107</v>
      </c>
      <c r="G82" s="21">
        <f t="shared" si="3"/>
        <v>155270560</v>
      </c>
      <c r="H82" s="59"/>
      <c r="I82" s="25"/>
      <c r="J82" s="25"/>
      <c r="K82" s="25"/>
      <c r="L82" s="25"/>
      <c r="M82" s="24"/>
      <c r="N82" s="24"/>
    </row>
    <row r="83" spans="1:14" s="11" customFormat="1" ht="15" x14ac:dyDescent="0.25">
      <c r="A83" s="7" t="s">
        <v>33</v>
      </c>
      <c r="B83" s="7">
        <v>17</v>
      </c>
      <c r="C83" s="14">
        <v>57696973</v>
      </c>
      <c r="D83" s="14">
        <v>57916013</v>
      </c>
      <c r="E83" s="14">
        <v>1</v>
      </c>
      <c r="F83" s="21">
        <v>111.0016</v>
      </c>
      <c r="G83" s="21">
        <f t="shared" si="3"/>
        <v>219040</v>
      </c>
      <c r="H83" s="59"/>
      <c r="I83" s="25"/>
      <c r="J83" s="25"/>
      <c r="K83" s="25"/>
      <c r="L83" s="25"/>
      <c r="M83" s="24"/>
      <c r="N83" s="24"/>
    </row>
    <row r="84" spans="1:14" s="11" customFormat="1" ht="15" x14ac:dyDescent="0.25">
      <c r="A84" s="7" t="s">
        <v>34</v>
      </c>
      <c r="B84" s="7">
        <v>6</v>
      </c>
      <c r="C84" s="14">
        <v>15300590</v>
      </c>
      <c r="D84" s="14">
        <v>15638140</v>
      </c>
      <c r="E84" s="14">
        <v>1</v>
      </c>
      <c r="F84" s="21">
        <v>109.7711</v>
      </c>
      <c r="G84" s="21">
        <f t="shared" si="3"/>
        <v>337550</v>
      </c>
      <c r="H84" s="59"/>
      <c r="I84" s="25"/>
      <c r="J84" s="25"/>
      <c r="K84" s="25"/>
      <c r="L84" s="25"/>
      <c r="M84" s="24"/>
      <c r="N84" s="24"/>
    </row>
    <row r="85" spans="1:14" s="11" customFormat="1" ht="14.25" x14ac:dyDescent="0.2">
      <c r="A85" s="7" t="s">
        <v>34</v>
      </c>
      <c r="B85" s="7">
        <v>17</v>
      </c>
      <c r="C85" s="14">
        <v>0</v>
      </c>
      <c r="D85" s="14">
        <v>16272121</v>
      </c>
      <c r="E85" s="14">
        <v>1</v>
      </c>
      <c r="F85" s="21" t="s">
        <v>108</v>
      </c>
      <c r="G85" s="21">
        <f t="shared" si="3"/>
        <v>16272121</v>
      </c>
      <c r="H85" s="61" t="s">
        <v>128</v>
      </c>
      <c r="I85" s="25"/>
      <c r="J85" s="25"/>
      <c r="K85" s="25"/>
      <c r="L85" s="25"/>
      <c r="M85" s="24"/>
      <c r="N85" s="24"/>
    </row>
    <row r="86" spans="1:14" s="11" customFormat="1" ht="14.25" x14ac:dyDescent="0.2">
      <c r="A86" s="7" t="s">
        <v>34</v>
      </c>
      <c r="B86" s="7">
        <v>17</v>
      </c>
      <c r="C86" s="14">
        <v>57726355</v>
      </c>
      <c r="D86" s="14">
        <v>57916013</v>
      </c>
      <c r="E86" s="14">
        <v>1</v>
      </c>
      <c r="F86" s="21">
        <v>214.4134</v>
      </c>
      <c r="G86" s="21">
        <f t="shared" si="3"/>
        <v>189658</v>
      </c>
      <c r="H86" s="15"/>
      <c r="I86" s="25"/>
      <c r="J86" s="25"/>
      <c r="K86" s="25"/>
      <c r="L86" s="25"/>
      <c r="M86" s="24"/>
      <c r="N86" s="24"/>
    </row>
    <row r="87" spans="1:14" s="11" customFormat="1" ht="14.25" x14ac:dyDescent="0.2">
      <c r="A87" s="7" t="s">
        <v>34</v>
      </c>
      <c r="B87" s="7" t="s">
        <v>6</v>
      </c>
      <c r="C87" s="14">
        <v>0</v>
      </c>
      <c r="D87" s="14">
        <v>155270561</v>
      </c>
      <c r="E87" s="14">
        <v>1</v>
      </c>
      <c r="F87" s="21" t="s">
        <v>109</v>
      </c>
      <c r="G87" s="21">
        <f t="shared" si="3"/>
        <v>155270561</v>
      </c>
      <c r="H87" s="15"/>
      <c r="I87" s="25"/>
      <c r="J87" s="25"/>
      <c r="K87" s="25"/>
      <c r="L87" s="25"/>
      <c r="M87" s="24"/>
      <c r="N87" s="24"/>
    </row>
    <row r="88" spans="1:14" s="11" customFormat="1" ht="15" x14ac:dyDescent="0.25">
      <c r="A88" s="7" t="s">
        <v>35</v>
      </c>
      <c r="B88" s="7">
        <v>17</v>
      </c>
      <c r="C88" s="14">
        <v>57726355</v>
      </c>
      <c r="D88" s="14">
        <v>57916013</v>
      </c>
      <c r="E88" s="14">
        <v>1</v>
      </c>
      <c r="F88" s="21">
        <v>164.8827</v>
      </c>
      <c r="G88" s="21">
        <f t="shared" si="3"/>
        <v>189658</v>
      </c>
      <c r="H88" s="59"/>
      <c r="I88" s="25"/>
      <c r="J88" s="25"/>
      <c r="K88" s="25"/>
      <c r="L88" s="25"/>
      <c r="M88" s="24"/>
      <c r="N88" s="24"/>
    </row>
    <row r="89" spans="1:14" ht="15" x14ac:dyDescent="0.25">
      <c r="A89" s="3" t="s">
        <v>36</v>
      </c>
      <c r="B89" s="3">
        <v>17</v>
      </c>
      <c r="C89" s="14">
        <v>0</v>
      </c>
      <c r="D89" s="14">
        <v>8044174</v>
      </c>
      <c r="E89" s="14">
        <v>1</v>
      </c>
      <c r="F89" s="14" t="s">
        <v>89</v>
      </c>
      <c r="G89" s="14">
        <f t="shared" si="3"/>
        <v>8044174</v>
      </c>
      <c r="H89" s="61" t="s">
        <v>128</v>
      </c>
      <c r="I89" s="23"/>
      <c r="J89" s="23"/>
      <c r="K89" s="23"/>
      <c r="L89" s="23"/>
      <c r="M89" s="23"/>
      <c r="N89" s="23"/>
    </row>
    <row r="90" spans="1:14" s="11" customFormat="1" ht="14.25" x14ac:dyDescent="0.2">
      <c r="A90" s="7" t="s">
        <v>36</v>
      </c>
      <c r="B90" s="7">
        <v>17</v>
      </c>
      <c r="C90" s="14">
        <v>57726355</v>
      </c>
      <c r="D90" s="14">
        <v>57916013</v>
      </c>
      <c r="E90" s="14">
        <v>1</v>
      </c>
      <c r="F90" s="21">
        <v>201.54580000000001</v>
      </c>
      <c r="G90" s="21">
        <f t="shared" si="3"/>
        <v>189658</v>
      </c>
      <c r="H90" s="61" t="s">
        <v>116</v>
      </c>
      <c r="I90" s="25"/>
      <c r="J90" s="25"/>
      <c r="K90" s="25"/>
      <c r="L90" s="25"/>
      <c r="M90" s="24"/>
      <c r="N90" s="24"/>
    </row>
    <row r="91" spans="1:14" s="11" customFormat="1" ht="14.25" x14ac:dyDescent="0.2">
      <c r="A91" s="7" t="s">
        <v>36</v>
      </c>
      <c r="B91" s="7" t="s">
        <v>6</v>
      </c>
      <c r="C91" s="14">
        <v>0</v>
      </c>
      <c r="D91" s="14">
        <v>155270561</v>
      </c>
      <c r="E91" s="14">
        <v>1</v>
      </c>
      <c r="F91" s="21" t="s">
        <v>110</v>
      </c>
      <c r="G91" s="21">
        <f t="shared" si="3"/>
        <v>155270561</v>
      </c>
      <c r="H91" s="15"/>
      <c r="I91" s="25"/>
      <c r="J91" s="25"/>
      <c r="K91" s="25"/>
      <c r="L91" s="25"/>
      <c r="M91" s="24"/>
      <c r="N91" s="24"/>
    </row>
    <row r="92" spans="1:14" s="11" customFormat="1" ht="14.25" x14ac:dyDescent="0.2">
      <c r="A92" s="29"/>
      <c r="B92" s="29"/>
      <c r="C92" s="29"/>
      <c r="D92" s="29"/>
      <c r="E92" s="29"/>
      <c r="F92" s="29"/>
      <c r="G92" s="29"/>
      <c r="I92" s="25"/>
      <c r="J92" s="25"/>
      <c r="K92" s="25"/>
      <c r="L92" s="25"/>
      <c r="M92" s="24"/>
      <c r="N92" s="24"/>
    </row>
    <row r="93" spans="1:14" s="11" customFormat="1" ht="15" x14ac:dyDescent="0.2">
      <c r="A93" s="6" t="s">
        <v>62</v>
      </c>
      <c r="B93" s="6" t="s">
        <v>1</v>
      </c>
      <c r="C93" s="6" t="s">
        <v>2</v>
      </c>
      <c r="D93" s="6" t="s">
        <v>3</v>
      </c>
      <c r="E93" s="6" t="s">
        <v>4</v>
      </c>
      <c r="F93" s="12" t="s">
        <v>5</v>
      </c>
      <c r="G93" s="12" t="s">
        <v>117</v>
      </c>
      <c r="H93" s="6" t="s">
        <v>111</v>
      </c>
      <c r="I93" s="25"/>
      <c r="J93" s="25"/>
      <c r="K93" s="25"/>
      <c r="L93" s="25"/>
      <c r="M93" s="24"/>
      <c r="N93" s="24"/>
    </row>
    <row r="94" spans="1:14" s="11" customFormat="1" ht="14.25" x14ac:dyDescent="0.2">
      <c r="A94" s="7" t="s">
        <v>16</v>
      </c>
      <c r="B94" s="7">
        <v>15</v>
      </c>
      <c r="C94" s="14">
        <v>33365334</v>
      </c>
      <c r="D94" s="14">
        <v>33423862</v>
      </c>
      <c r="E94" s="14">
        <v>1</v>
      </c>
      <c r="F94" s="21" t="s">
        <v>7</v>
      </c>
      <c r="G94" s="21">
        <f t="shared" ref="G94:G125" si="4">D94-C94</f>
        <v>58528</v>
      </c>
      <c r="H94" s="61" t="s">
        <v>116</v>
      </c>
      <c r="I94" s="25"/>
      <c r="J94" s="25"/>
      <c r="K94" s="25"/>
      <c r="L94" s="25"/>
      <c r="M94" s="24"/>
      <c r="N94" s="24"/>
    </row>
    <row r="95" spans="1:14" s="11" customFormat="1" ht="15" x14ac:dyDescent="0.25">
      <c r="A95" s="7" t="s">
        <v>16</v>
      </c>
      <c r="B95" s="7">
        <v>17</v>
      </c>
      <c r="C95" s="14">
        <v>7434079</v>
      </c>
      <c r="D95" s="14">
        <v>7598742</v>
      </c>
      <c r="E95" s="14">
        <v>1</v>
      </c>
      <c r="F95" s="21" t="s">
        <v>7</v>
      </c>
      <c r="G95" s="21">
        <f t="shared" si="4"/>
        <v>164663</v>
      </c>
      <c r="H95" s="59"/>
      <c r="I95" s="25"/>
      <c r="J95" s="25"/>
      <c r="K95" s="25"/>
      <c r="L95" s="25"/>
      <c r="M95" s="24"/>
      <c r="N95" s="24"/>
    </row>
    <row r="96" spans="1:14" s="11" customFormat="1" ht="15" x14ac:dyDescent="0.25">
      <c r="A96" s="7" t="s">
        <v>37</v>
      </c>
      <c r="B96" s="7">
        <v>15</v>
      </c>
      <c r="C96" s="14">
        <v>33365334</v>
      </c>
      <c r="D96" s="14">
        <v>33423862</v>
      </c>
      <c r="E96" s="14">
        <v>1</v>
      </c>
      <c r="F96" s="21">
        <v>124.92959999999999</v>
      </c>
      <c r="G96" s="21">
        <f t="shared" si="4"/>
        <v>58528</v>
      </c>
      <c r="H96" s="59"/>
      <c r="I96" s="25"/>
      <c r="J96" s="25"/>
      <c r="K96" s="25"/>
      <c r="L96" s="25"/>
      <c r="M96" s="24"/>
      <c r="N96" s="24"/>
    </row>
    <row r="97" spans="1:14" s="11" customFormat="1" ht="15" x14ac:dyDescent="0.25">
      <c r="A97" s="7" t="s">
        <v>37</v>
      </c>
      <c r="B97" s="7">
        <v>17</v>
      </c>
      <c r="C97" s="14">
        <v>7434079</v>
      </c>
      <c r="D97" s="14">
        <v>7598742</v>
      </c>
      <c r="E97" s="14">
        <v>1</v>
      </c>
      <c r="F97" s="21" t="s">
        <v>7</v>
      </c>
      <c r="G97" s="21">
        <f t="shared" si="4"/>
        <v>164663</v>
      </c>
      <c r="H97" s="59"/>
      <c r="I97" s="25"/>
      <c r="J97" s="25"/>
      <c r="K97" s="25"/>
      <c r="L97" s="25"/>
      <c r="M97" s="24"/>
      <c r="N97" s="24"/>
    </row>
    <row r="98" spans="1:14" s="11" customFormat="1" ht="15" x14ac:dyDescent="0.25">
      <c r="A98" s="7" t="s">
        <v>38</v>
      </c>
      <c r="B98" s="7">
        <v>15</v>
      </c>
      <c r="C98" s="14">
        <v>33359574</v>
      </c>
      <c r="D98" s="14">
        <v>33423774</v>
      </c>
      <c r="E98" s="14">
        <v>1</v>
      </c>
      <c r="F98" s="21">
        <v>162.95840000000001</v>
      </c>
      <c r="G98" s="21">
        <f t="shared" si="4"/>
        <v>64200</v>
      </c>
      <c r="H98" s="59"/>
      <c r="I98" s="25"/>
      <c r="J98" s="25"/>
      <c r="K98" s="25"/>
      <c r="L98" s="25"/>
      <c r="M98" s="24"/>
      <c r="N98" s="24"/>
    </row>
    <row r="99" spans="1:14" s="11" customFormat="1" ht="15" x14ac:dyDescent="0.25">
      <c r="A99" s="7" t="s">
        <v>38</v>
      </c>
      <c r="B99" s="7">
        <v>17</v>
      </c>
      <c r="C99" s="14">
        <v>7434079</v>
      </c>
      <c r="D99" s="14">
        <v>7598742</v>
      </c>
      <c r="E99" s="14">
        <v>1</v>
      </c>
      <c r="F99" s="21">
        <v>307.52530000000002</v>
      </c>
      <c r="G99" s="21">
        <f t="shared" si="4"/>
        <v>164663</v>
      </c>
      <c r="H99" s="59"/>
      <c r="I99" s="25"/>
      <c r="J99" s="25"/>
      <c r="K99" s="25"/>
      <c r="L99" s="25"/>
      <c r="M99" s="24"/>
      <c r="N99" s="24"/>
    </row>
    <row r="100" spans="1:14" s="11" customFormat="1" ht="15" x14ac:dyDescent="0.25">
      <c r="A100" s="7" t="s">
        <v>25</v>
      </c>
      <c r="B100" s="7">
        <v>15</v>
      </c>
      <c r="C100" s="14">
        <v>33365334</v>
      </c>
      <c r="D100" s="14">
        <v>33423774</v>
      </c>
      <c r="E100" s="14">
        <v>1</v>
      </c>
      <c r="F100" s="21">
        <v>199.9128</v>
      </c>
      <c r="G100" s="21">
        <f t="shared" si="4"/>
        <v>58440</v>
      </c>
      <c r="H100" s="59"/>
      <c r="I100" s="25"/>
      <c r="J100" s="25"/>
      <c r="K100" s="25"/>
      <c r="L100" s="25"/>
      <c r="M100" s="24"/>
      <c r="N100" s="24"/>
    </row>
    <row r="101" spans="1:14" s="11" customFormat="1" ht="15" x14ac:dyDescent="0.25">
      <c r="A101" s="7" t="s">
        <v>25</v>
      </c>
      <c r="B101" s="7">
        <v>17</v>
      </c>
      <c r="C101" s="14">
        <v>7434079</v>
      </c>
      <c r="D101" s="14">
        <v>7606722</v>
      </c>
      <c r="E101" s="14">
        <v>1</v>
      </c>
      <c r="F101" s="21">
        <v>215.3981</v>
      </c>
      <c r="G101" s="21">
        <f t="shared" si="4"/>
        <v>172643</v>
      </c>
      <c r="H101" s="59"/>
      <c r="I101" s="25"/>
      <c r="J101" s="25"/>
      <c r="K101" s="25"/>
      <c r="L101" s="25"/>
      <c r="M101" s="24"/>
      <c r="N101" s="24"/>
    </row>
    <row r="102" spans="1:14" s="11" customFormat="1" ht="15" x14ac:dyDescent="0.25">
      <c r="A102" s="7" t="s">
        <v>39</v>
      </c>
      <c r="B102" s="7">
        <v>15</v>
      </c>
      <c r="C102" s="14">
        <v>33365334</v>
      </c>
      <c r="D102" s="14">
        <v>33423862</v>
      </c>
      <c r="E102" s="14">
        <v>1</v>
      </c>
      <c r="F102" s="21">
        <v>139.49359999999999</v>
      </c>
      <c r="G102" s="21">
        <f t="shared" si="4"/>
        <v>58528</v>
      </c>
      <c r="H102" s="59"/>
      <c r="I102" s="25"/>
      <c r="J102" s="25"/>
      <c r="K102" s="25"/>
      <c r="L102" s="25"/>
      <c r="M102" s="24"/>
      <c r="N102" s="24"/>
    </row>
    <row r="103" spans="1:14" s="11" customFormat="1" ht="15" x14ac:dyDescent="0.25">
      <c r="A103" s="7" t="s">
        <v>39</v>
      </c>
      <c r="B103" s="7">
        <v>17</v>
      </c>
      <c r="C103" s="14">
        <v>7434079</v>
      </c>
      <c r="D103" s="14">
        <v>7594710</v>
      </c>
      <c r="E103" s="14">
        <v>1</v>
      </c>
      <c r="F103" s="21">
        <v>145.75899999999999</v>
      </c>
      <c r="G103" s="21">
        <f t="shared" si="4"/>
        <v>160631</v>
      </c>
      <c r="H103" s="59"/>
      <c r="I103" s="25"/>
      <c r="J103" s="25"/>
      <c r="K103" s="25"/>
      <c r="L103" s="25"/>
      <c r="M103" s="24"/>
      <c r="N103" s="24"/>
    </row>
    <row r="104" spans="1:14" s="11" customFormat="1" ht="15" x14ac:dyDescent="0.25">
      <c r="A104" s="7" t="s">
        <v>40</v>
      </c>
      <c r="B104" s="7">
        <v>15</v>
      </c>
      <c r="C104" s="14">
        <v>33365334</v>
      </c>
      <c r="D104" s="14">
        <v>33423862</v>
      </c>
      <c r="E104" s="14">
        <v>1</v>
      </c>
      <c r="F104" s="21">
        <v>159.71879999999999</v>
      </c>
      <c r="G104" s="21">
        <f t="shared" si="4"/>
        <v>58528</v>
      </c>
      <c r="H104" s="59"/>
      <c r="I104" s="25"/>
      <c r="J104" s="25"/>
      <c r="K104" s="25"/>
      <c r="L104" s="25"/>
      <c r="M104" s="24"/>
      <c r="N104" s="24"/>
    </row>
    <row r="105" spans="1:14" s="11" customFormat="1" ht="15" x14ac:dyDescent="0.25">
      <c r="A105" s="7" t="s">
        <v>40</v>
      </c>
      <c r="B105" s="7">
        <v>17</v>
      </c>
      <c r="C105" s="14">
        <v>7434079</v>
      </c>
      <c r="D105" s="14">
        <v>7594710</v>
      </c>
      <c r="E105" s="14">
        <v>1</v>
      </c>
      <c r="F105" s="21">
        <v>304.57619999999997</v>
      </c>
      <c r="G105" s="21">
        <f t="shared" si="4"/>
        <v>160631</v>
      </c>
      <c r="H105" s="59"/>
      <c r="I105" s="25"/>
      <c r="J105" s="25"/>
      <c r="K105" s="25"/>
      <c r="L105" s="25"/>
      <c r="M105" s="24"/>
      <c r="N105" s="24"/>
    </row>
    <row r="106" spans="1:14" s="11" customFormat="1" ht="15" x14ac:dyDescent="0.25">
      <c r="A106" s="7" t="s">
        <v>28</v>
      </c>
      <c r="B106" s="7">
        <v>15</v>
      </c>
      <c r="C106" s="14">
        <v>33359574</v>
      </c>
      <c r="D106" s="14">
        <v>33423862</v>
      </c>
      <c r="E106" s="14">
        <v>1</v>
      </c>
      <c r="F106" s="21">
        <v>205.14250000000001</v>
      </c>
      <c r="G106" s="21">
        <f t="shared" si="4"/>
        <v>64288</v>
      </c>
      <c r="H106" s="59"/>
      <c r="I106" s="24"/>
      <c r="J106" s="24"/>
      <c r="K106" s="24"/>
      <c r="L106" s="24"/>
      <c r="M106" s="24"/>
      <c r="N106" s="24"/>
    </row>
    <row r="107" spans="1:14" s="11" customFormat="1" ht="15" x14ac:dyDescent="0.25">
      <c r="A107" s="7" t="s">
        <v>28</v>
      </c>
      <c r="B107" s="7">
        <v>17</v>
      </c>
      <c r="C107" s="14">
        <v>7434079</v>
      </c>
      <c r="D107" s="14">
        <v>7592560</v>
      </c>
      <c r="E107" s="14">
        <v>1</v>
      </c>
      <c r="F107" s="21">
        <v>291.5625</v>
      </c>
      <c r="G107" s="21">
        <f t="shared" si="4"/>
        <v>158481</v>
      </c>
      <c r="H107" s="59"/>
      <c r="I107" s="25"/>
      <c r="J107" s="25"/>
      <c r="K107" s="25"/>
      <c r="L107" s="25"/>
      <c r="M107" s="24"/>
      <c r="N107" s="24"/>
    </row>
    <row r="108" spans="1:14" s="11" customFormat="1" ht="15" x14ac:dyDescent="0.25">
      <c r="A108" s="7" t="s">
        <v>41</v>
      </c>
      <c r="B108" s="7">
        <v>15</v>
      </c>
      <c r="C108" s="14">
        <v>33359574</v>
      </c>
      <c r="D108" s="14">
        <v>33423862</v>
      </c>
      <c r="E108" s="14">
        <v>1</v>
      </c>
      <c r="F108" s="21">
        <v>109.30029999999999</v>
      </c>
      <c r="G108" s="21">
        <f t="shared" si="4"/>
        <v>64288</v>
      </c>
      <c r="H108" s="59"/>
      <c r="I108" s="25"/>
      <c r="J108" s="25"/>
      <c r="K108" s="25"/>
      <c r="L108" s="25"/>
      <c r="M108" s="24"/>
      <c r="N108" s="24"/>
    </row>
    <row r="109" spans="1:14" s="11" customFormat="1" ht="14.25" x14ac:dyDescent="0.2">
      <c r="A109" s="7" t="s">
        <v>41</v>
      </c>
      <c r="B109" s="7">
        <v>17</v>
      </c>
      <c r="C109" s="14">
        <v>7434079</v>
      </c>
      <c r="D109" s="14">
        <v>7597478</v>
      </c>
      <c r="E109" s="14">
        <v>1</v>
      </c>
      <c r="F109" s="21">
        <v>194.3391</v>
      </c>
      <c r="G109" s="21">
        <f t="shared" si="4"/>
        <v>163399</v>
      </c>
      <c r="H109" s="15" t="s">
        <v>116</v>
      </c>
      <c r="I109" s="25"/>
      <c r="J109" s="25"/>
      <c r="K109" s="25"/>
      <c r="L109" s="25"/>
      <c r="M109" s="24"/>
      <c r="N109" s="24"/>
    </row>
    <row r="110" spans="1:14" s="11" customFormat="1" ht="15" x14ac:dyDescent="0.25">
      <c r="A110" s="7" t="s">
        <v>41</v>
      </c>
      <c r="B110" s="7">
        <v>22</v>
      </c>
      <c r="C110" s="14">
        <v>41118962</v>
      </c>
      <c r="D110" s="14">
        <v>41768862</v>
      </c>
      <c r="E110" s="14">
        <v>1</v>
      </c>
      <c r="F110" s="21" t="s">
        <v>7</v>
      </c>
      <c r="G110" s="21">
        <f t="shared" si="4"/>
        <v>649900</v>
      </c>
      <c r="H110" s="59"/>
      <c r="I110" s="25"/>
      <c r="J110" s="25"/>
      <c r="K110" s="25"/>
      <c r="L110" s="25"/>
      <c r="M110" s="24"/>
      <c r="N110" s="24"/>
    </row>
    <row r="111" spans="1:14" s="11" customFormat="1" ht="15" x14ac:dyDescent="0.25">
      <c r="A111" s="7" t="s">
        <v>42</v>
      </c>
      <c r="B111" s="7">
        <v>15</v>
      </c>
      <c r="C111" s="14">
        <v>33365334</v>
      </c>
      <c r="D111" s="14">
        <v>33423862</v>
      </c>
      <c r="E111" s="14">
        <v>1</v>
      </c>
      <c r="F111" s="21">
        <v>157.0625</v>
      </c>
      <c r="G111" s="21">
        <f t="shared" si="4"/>
        <v>58528</v>
      </c>
      <c r="H111" s="59"/>
      <c r="I111" s="25"/>
      <c r="J111" s="25"/>
      <c r="K111" s="25"/>
      <c r="L111" s="25"/>
      <c r="M111" s="24"/>
      <c r="N111" s="24"/>
    </row>
    <row r="112" spans="1:14" s="11" customFormat="1" ht="15" x14ac:dyDescent="0.25">
      <c r="A112" s="7" t="s">
        <v>42</v>
      </c>
      <c r="B112" s="7">
        <v>17</v>
      </c>
      <c r="C112" s="14">
        <v>7434079</v>
      </c>
      <c r="D112" s="14">
        <v>7594710</v>
      </c>
      <c r="E112" s="14">
        <v>1</v>
      </c>
      <c r="F112" s="21">
        <v>329.84100000000001</v>
      </c>
      <c r="G112" s="21">
        <f t="shared" si="4"/>
        <v>160631</v>
      </c>
      <c r="H112" s="59"/>
      <c r="I112" s="25"/>
      <c r="J112" s="25"/>
      <c r="K112" s="25"/>
      <c r="L112" s="25"/>
      <c r="M112" s="24"/>
      <c r="N112" s="24"/>
    </row>
    <row r="113" spans="1:14" s="11" customFormat="1" ht="15" x14ac:dyDescent="0.25">
      <c r="A113" s="7" t="s">
        <v>42</v>
      </c>
      <c r="B113" s="7">
        <v>22</v>
      </c>
      <c r="C113" s="14">
        <v>41118962</v>
      </c>
      <c r="D113" s="14">
        <v>41768862</v>
      </c>
      <c r="E113" s="14">
        <v>1</v>
      </c>
      <c r="F113" s="21">
        <v>448.7901</v>
      </c>
      <c r="G113" s="21">
        <f t="shared" si="4"/>
        <v>649900</v>
      </c>
      <c r="H113" s="59"/>
      <c r="I113" s="25"/>
      <c r="J113" s="25"/>
      <c r="K113" s="25"/>
      <c r="L113" s="25"/>
      <c r="M113" s="24"/>
      <c r="N113" s="24"/>
    </row>
    <row r="114" spans="1:14" s="11" customFormat="1" ht="15" x14ac:dyDescent="0.25">
      <c r="A114" s="7" t="s">
        <v>31</v>
      </c>
      <c r="B114" s="7">
        <v>15</v>
      </c>
      <c r="C114" s="14">
        <v>33365334</v>
      </c>
      <c r="D114" s="14">
        <v>33423862</v>
      </c>
      <c r="E114" s="14">
        <v>1</v>
      </c>
      <c r="F114" s="21">
        <v>220.9648</v>
      </c>
      <c r="G114" s="21">
        <f t="shared" si="4"/>
        <v>58528</v>
      </c>
      <c r="H114" s="59"/>
      <c r="I114" s="25"/>
      <c r="J114" s="25"/>
      <c r="K114" s="25"/>
      <c r="L114" s="25"/>
      <c r="M114" s="24"/>
      <c r="N114" s="24"/>
    </row>
    <row r="115" spans="1:14" s="11" customFormat="1" ht="15" x14ac:dyDescent="0.25">
      <c r="A115" s="7" t="s">
        <v>31</v>
      </c>
      <c r="B115" s="7">
        <v>17</v>
      </c>
      <c r="C115" s="14">
        <v>7434079</v>
      </c>
      <c r="D115" s="14">
        <v>7592560</v>
      </c>
      <c r="E115" s="14">
        <v>1</v>
      </c>
      <c r="F115" s="21">
        <v>234.04390000000001</v>
      </c>
      <c r="G115" s="21">
        <f t="shared" si="4"/>
        <v>158481</v>
      </c>
      <c r="H115" s="59"/>
      <c r="I115" s="25"/>
      <c r="J115" s="25"/>
      <c r="K115" s="25"/>
      <c r="L115" s="25"/>
      <c r="M115" s="24"/>
      <c r="N115" s="24"/>
    </row>
    <row r="116" spans="1:14" s="11" customFormat="1" ht="15" x14ac:dyDescent="0.25">
      <c r="A116" s="7" t="s">
        <v>43</v>
      </c>
      <c r="B116" s="7">
        <v>15</v>
      </c>
      <c r="C116" s="14">
        <v>33365334</v>
      </c>
      <c r="D116" s="14">
        <v>33423862</v>
      </c>
      <c r="E116" s="14">
        <v>1</v>
      </c>
      <c r="F116" s="21">
        <v>149.7629</v>
      </c>
      <c r="G116" s="21">
        <f t="shared" si="4"/>
        <v>58528</v>
      </c>
      <c r="H116" s="59"/>
      <c r="I116" s="25"/>
      <c r="J116" s="25"/>
      <c r="K116" s="25"/>
      <c r="L116" s="25"/>
      <c r="M116" s="24"/>
      <c r="N116" s="24"/>
    </row>
    <row r="117" spans="1:14" s="11" customFormat="1" ht="15" x14ac:dyDescent="0.25">
      <c r="A117" s="7" t="s">
        <v>43</v>
      </c>
      <c r="B117" s="7">
        <v>17</v>
      </c>
      <c r="C117" s="14">
        <v>7434079</v>
      </c>
      <c r="D117" s="14">
        <v>7594710</v>
      </c>
      <c r="E117" s="14">
        <v>1</v>
      </c>
      <c r="F117" s="21">
        <v>305.21600000000001</v>
      </c>
      <c r="G117" s="21">
        <f t="shared" si="4"/>
        <v>160631</v>
      </c>
      <c r="H117" s="59"/>
      <c r="I117" s="25"/>
      <c r="J117" s="25"/>
      <c r="K117" s="25"/>
      <c r="L117" s="25"/>
      <c r="M117" s="24"/>
      <c r="N117" s="24"/>
    </row>
    <row r="118" spans="1:14" s="11" customFormat="1" ht="14.25" x14ac:dyDescent="0.2">
      <c r="A118" s="7" t="s">
        <v>33</v>
      </c>
      <c r="B118" s="7">
        <v>15</v>
      </c>
      <c r="C118" s="14">
        <v>33365334</v>
      </c>
      <c r="D118" s="14">
        <v>33423862</v>
      </c>
      <c r="E118" s="14">
        <v>1</v>
      </c>
      <c r="F118" s="21" t="s">
        <v>7</v>
      </c>
      <c r="G118" s="21">
        <f t="shared" si="4"/>
        <v>58528</v>
      </c>
      <c r="H118" s="61" t="s">
        <v>116</v>
      </c>
      <c r="I118" s="25"/>
      <c r="J118" s="25"/>
      <c r="K118" s="25"/>
      <c r="L118" s="25"/>
      <c r="M118" s="24"/>
      <c r="N118" s="24"/>
    </row>
    <row r="119" spans="1:14" s="11" customFormat="1" ht="15" x14ac:dyDescent="0.25">
      <c r="A119" s="7" t="s">
        <v>33</v>
      </c>
      <c r="B119" s="7">
        <v>17</v>
      </c>
      <c r="C119" s="14">
        <v>7434079</v>
      </c>
      <c r="D119" s="14">
        <v>7592560</v>
      </c>
      <c r="E119" s="14">
        <v>1</v>
      </c>
      <c r="F119" s="21" t="s">
        <v>7</v>
      </c>
      <c r="G119" s="21">
        <f t="shared" si="4"/>
        <v>158481</v>
      </c>
      <c r="H119" s="59"/>
      <c r="I119" s="25"/>
      <c r="J119" s="25"/>
      <c r="K119" s="25"/>
      <c r="L119" s="25"/>
      <c r="M119" s="24"/>
      <c r="N119" s="24"/>
    </row>
    <row r="120" spans="1:14" s="11" customFormat="1" ht="15" x14ac:dyDescent="0.25">
      <c r="A120" s="7" t="s">
        <v>44</v>
      </c>
      <c r="B120" s="7">
        <v>15</v>
      </c>
      <c r="C120" s="14">
        <v>33365334</v>
      </c>
      <c r="D120" s="14">
        <v>33423862</v>
      </c>
      <c r="E120" s="14">
        <v>1</v>
      </c>
      <c r="F120" s="21">
        <v>155.08529999999999</v>
      </c>
      <c r="G120" s="21">
        <f t="shared" si="4"/>
        <v>58528</v>
      </c>
      <c r="H120" s="59"/>
      <c r="I120" s="25"/>
      <c r="J120" s="25"/>
      <c r="K120" s="25"/>
      <c r="L120" s="25"/>
      <c r="M120" s="24"/>
      <c r="N120" s="24"/>
    </row>
    <row r="121" spans="1:14" s="11" customFormat="1" ht="15" x14ac:dyDescent="0.25">
      <c r="A121" s="7" t="s">
        <v>44</v>
      </c>
      <c r="B121" s="7">
        <v>17</v>
      </c>
      <c r="C121" s="14">
        <v>7434079</v>
      </c>
      <c r="D121" s="14">
        <v>7592560</v>
      </c>
      <c r="E121" s="14">
        <v>1</v>
      </c>
      <c r="F121" s="21">
        <v>288.88709999999998</v>
      </c>
      <c r="G121" s="21">
        <f t="shared" si="4"/>
        <v>158481</v>
      </c>
      <c r="H121" s="59"/>
      <c r="I121" s="25"/>
      <c r="J121" s="25"/>
      <c r="K121" s="25"/>
      <c r="L121" s="25"/>
      <c r="M121" s="24"/>
      <c r="N121" s="24"/>
    </row>
    <row r="122" spans="1:14" s="11" customFormat="1" ht="15" x14ac:dyDescent="0.25">
      <c r="A122" s="7" t="s">
        <v>35</v>
      </c>
      <c r="B122" s="7">
        <v>15</v>
      </c>
      <c r="C122" s="14">
        <v>33365334</v>
      </c>
      <c r="D122" s="14">
        <v>33423862</v>
      </c>
      <c r="E122" s="14">
        <v>1</v>
      </c>
      <c r="F122" s="21" t="s">
        <v>7</v>
      </c>
      <c r="G122" s="21">
        <f t="shared" si="4"/>
        <v>58528</v>
      </c>
      <c r="H122" s="59"/>
      <c r="I122" s="25"/>
      <c r="J122" s="25"/>
      <c r="K122" s="25"/>
      <c r="L122" s="25"/>
      <c r="M122" s="24"/>
      <c r="N122" s="24"/>
    </row>
    <row r="123" spans="1:14" s="11" customFormat="1" ht="14.25" x14ac:dyDescent="0.2">
      <c r="A123" s="7" t="s">
        <v>35</v>
      </c>
      <c r="B123" s="7">
        <v>17</v>
      </c>
      <c r="C123" s="14">
        <v>7434079</v>
      </c>
      <c r="D123" s="14">
        <v>7592560</v>
      </c>
      <c r="E123" s="14">
        <v>1</v>
      </c>
      <c r="F123" s="21" t="s">
        <v>7</v>
      </c>
      <c r="G123" s="21">
        <f t="shared" si="4"/>
        <v>158481</v>
      </c>
      <c r="H123" s="61" t="s">
        <v>116</v>
      </c>
      <c r="I123" s="25"/>
      <c r="J123" s="25"/>
      <c r="K123" s="25"/>
      <c r="L123" s="25"/>
      <c r="M123" s="24"/>
      <c r="N123" s="24"/>
    </row>
    <row r="124" spans="1:14" ht="15" x14ac:dyDescent="0.25">
      <c r="A124" s="7" t="s">
        <v>45</v>
      </c>
      <c r="B124" s="7">
        <v>15</v>
      </c>
      <c r="C124" s="14">
        <v>33359574</v>
      </c>
      <c r="D124" s="14">
        <v>33419322</v>
      </c>
      <c r="E124" s="14">
        <v>1</v>
      </c>
      <c r="F124" s="21">
        <v>175.1705</v>
      </c>
      <c r="G124" s="21">
        <f t="shared" si="4"/>
        <v>59748</v>
      </c>
      <c r="H124" s="59"/>
    </row>
    <row r="125" spans="1:14" ht="14.25" x14ac:dyDescent="0.2">
      <c r="A125" s="7" t="s">
        <v>45</v>
      </c>
      <c r="B125" s="7">
        <v>17</v>
      </c>
      <c r="C125" s="14">
        <v>7434079</v>
      </c>
      <c r="D125" s="14">
        <v>7594710</v>
      </c>
      <c r="E125" s="14">
        <v>1</v>
      </c>
      <c r="F125" s="21">
        <v>305.75420000000003</v>
      </c>
      <c r="G125" s="21">
        <f t="shared" si="4"/>
        <v>160631</v>
      </c>
      <c r="H125" s="15"/>
    </row>
    <row r="126" spans="1:14" ht="15" x14ac:dyDescent="0.25">
      <c r="A126"/>
      <c r="B126"/>
      <c r="C126" s="28"/>
      <c r="D126" s="28"/>
      <c r="E126" s="28"/>
      <c r="F126" s="28"/>
      <c r="G126" s="28"/>
    </row>
  </sheetData>
  <pageMargins left="0.7" right="0.7" top="0.75" bottom="0.75" header="0.3" footer="0.3"/>
  <pageSetup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G18" sqref="G18"/>
    </sheetView>
  </sheetViews>
  <sheetFormatPr defaultRowHeight="14.4" x14ac:dyDescent="0.3"/>
  <cols>
    <col min="1" max="1" width="16.33203125" customWidth="1"/>
    <col min="2" max="2" width="23" customWidth="1"/>
    <col min="3" max="3" width="9.88671875" customWidth="1"/>
    <col min="4" max="4" width="17.88671875" customWidth="1"/>
    <col min="5" max="5" width="17.109375" customWidth="1"/>
    <col min="6" max="6" width="10" customWidth="1"/>
    <col min="7" max="7" width="21.5546875" customWidth="1"/>
    <col min="8" max="8" width="14.109375" customWidth="1"/>
  </cols>
  <sheetData>
    <row r="1" spans="1:8" ht="20.25" x14ac:dyDescent="0.25">
      <c r="A1" s="54" t="s">
        <v>129</v>
      </c>
      <c r="B1" s="22"/>
      <c r="C1" s="3"/>
      <c r="D1" s="3"/>
      <c r="E1" s="3"/>
      <c r="F1" s="3"/>
      <c r="G1" s="3"/>
      <c r="H1" s="22"/>
    </row>
    <row r="2" spans="1:8" ht="15" x14ac:dyDescent="0.25">
      <c r="A2" s="17"/>
      <c r="B2" s="3"/>
      <c r="C2" s="3"/>
      <c r="D2" s="3"/>
      <c r="E2" s="3"/>
      <c r="F2" s="3"/>
      <c r="G2" s="3"/>
      <c r="H2" s="22"/>
    </row>
    <row r="3" spans="1:8" ht="15" x14ac:dyDescent="0.25">
      <c r="A3" s="37" t="s">
        <v>130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6" t="s">
        <v>117</v>
      </c>
    </row>
    <row r="4" spans="1:8" ht="15" x14ac:dyDescent="0.25">
      <c r="A4" s="31" t="s">
        <v>131</v>
      </c>
      <c r="B4" s="33" t="s">
        <v>132</v>
      </c>
      <c r="C4" s="38">
        <v>3</v>
      </c>
      <c r="D4" s="39">
        <v>100335088</v>
      </c>
      <c r="E4" s="39">
        <v>100448183</v>
      </c>
      <c r="F4" s="38">
        <v>3</v>
      </c>
      <c r="G4" s="40">
        <v>865.70979999999997</v>
      </c>
      <c r="H4" s="56">
        <f>E4-D4</f>
        <v>113095</v>
      </c>
    </row>
    <row r="5" spans="1:8" ht="15" x14ac:dyDescent="0.25">
      <c r="A5" s="31" t="s">
        <v>131</v>
      </c>
      <c r="B5" s="33" t="s">
        <v>132</v>
      </c>
      <c r="C5" s="38">
        <v>7</v>
      </c>
      <c r="D5" s="39">
        <v>100863238</v>
      </c>
      <c r="E5" s="39">
        <v>101005204</v>
      </c>
      <c r="F5" s="38">
        <v>3</v>
      </c>
      <c r="G5" s="41">
        <v>417.44900000000001</v>
      </c>
      <c r="H5" s="56">
        <f t="shared" ref="H5:H15" si="0">E5-D5</f>
        <v>141966</v>
      </c>
    </row>
    <row r="6" spans="1:8" ht="15" x14ac:dyDescent="0.25">
      <c r="A6" s="31" t="s">
        <v>131</v>
      </c>
      <c r="B6" s="33" t="s">
        <v>132</v>
      </c>
      <c r="C6" s="38">
        <v>7</v>
      </c>
      <c r="D6" s="39">
        <v>101063059</v>
      </c>
      <c r="E6" s="39">
        <v>101153000</v>
      </c>
      <c r="F6" s="38">
        <v>3</v>
      </c>
      <c r="G6" s="40">
        <v>510.31119999999999</v>
      </c>
      <c r="H6" s="56">
        <f t="shared" si="0"/>
        <v>89941</v>
      </c>
    </row>
    <row r="7" spans="1:8" ht="15" x14ac:dyDescent="0.25">
      <c r="A7" s="31" t="s">
        <v>131</v>
      </c>
      <c r="B7" s="33" t="s">
        <v>132</v>
      </c>
      <c r="C7" s="38">
        <v>10</v>
      </c>
      <c r="D7" s="39">
        <v>47140767</v>
      </c>
      <c r="E7" s="39">
        <v>47703869</v>
      </c>
      <c r="F7" s="38">
        <v>3</v>
      </c>
      <c r="G7" s="40">
        <v>987.99630000000002</v>
      </c>
      <c r="H7" s="56">
        <f t="shared" si="0"/>
        <v>563102</v>
      </c>
    </row>
    <row r="8" spans="1:8" ht="15" x14ac:dyDescent="0.25">
      <c r="A8" s="31" t="s">
        <v>133</v>
      </c>
      <c r="B8" s="33" t="s">
        <v>134</v>
      </c>
      <c r="C8" s="38">
        <v>3</v>
      </c>
      <c r="D8" s="39">
        <v>100335088</v>
      </c>
      <c r="E8" s="39">
        <v>100448183</v>
      </c>
      <c r="F8" s="38">
        <v>3</v>
      </c>
      <c r="G8" s="40">
        <v>764.2731</v>
      </c>
      <c r="H8" s="56">
        <f t="shared" si="0"/>
        <v>113095</v>
      </c>
    </row>
    <row r="9" spans="1:8" ht="15" x14ac:dyDescent="0.25">
      <c r="A9" s="31" t="s">
        <v>133</v>
      </c>
      <c r="B9" s="33" t="s">
        <v>134</v>
      </c>
      <c r="C9" s="38">
        <v>7</v>
      </c>
      <c r="D9" s="39">
        <v>100862392</v>
      </c>
      <c r="E9" s="39">
        <v>101154626</v>
      </c>
      <c r="F9" s="38">
        <v>3</v>
      </c>
      <c r="G9" s="40">
        <v>674.58540000000005</v>
      </c>
      <c r="H9" s="56">
        <f t="shared" si="0"/>
        <v>292234</v>
      </c>
    </row>
    <row r="10" spans="1:8" ht="15" x14ac:dyDescent="0.25">
      <c r="A10" s="31" t="s">
        <v>133</v>
      </c>
      <c r="B10" s="33" t="s">
        <v>134</v>
      </c>
      <c r="C10" s="38">
        <v>7</v>
      </c>
      <c r="D10" s="39">
        <v>101063059</v>
      </c>
      <c r="E10" s="39">
        <v>101153000</v>
      </c>
      <c r="F10" s="38">
        <v>3</v>
      </c>
      <c r="G10" s="40">
        <v>478.12950000000001</v>
      </c>
      <c r="H10" s="56">
        <f t="shared" si="0"/>
        <v>89941</v>
      </c>
    </row>
    <row r="11" spans="1:8" ht="15" x14ac:dyDescent="0.25">
      <c r="A11" s="31" t="s">
        <v>133</v>
      </c>
      <c r="B11" s="33" t="s">
        <v>134</v>
      </c>
      <c r="C11" s="38">
        <v>10</v>
      </c>
      <c r="D11" s="39">
        <v>47140767</v>
      </c>
      <c r="E11" s="39">
        <v>47703946</v>
      </c>
      <c r="F11" s="38">
        <v>3</v>
      </c>
      <c r="G11" s="40">
        <v>797.03409999999997</v>
      </c>
      <c r="H11" s="56">
        <f t="shared" si="0"/>
        <v>563179</v>
      </c>
    </row>
    <row r="12" spans="1:8" ht="15" x14ac:dyDescent="0.25">
      <c r="A12" s="31" t="s">
        <v>135</v>
      </c>
      <c r="B12" s="33" t="s">
        <v>136</v>
      </c>
      <c r="C12" s="38">
        <v>3</v>
      </c>
      <c r="D12" s="39">
        <v>100335088</v>
      </c>
      <c r="E12" s="39">
        <v>100448183</v>
      </c>
      <c r="F12" s="38">
        <v>3</v>
      </c>
      <c r="G12" s="40">
        <v>842.75810000000001</v>
      </c>
      <c r="H12" s="56">
        <f t="shared" si="0"/>
        <v>113095</v>
      </c>
    </row>
    <row r="13" spans="1:8" ht="15" x14ac:dyDescent="0.25">
      <c r="A13" s="31" t="s">
        <v>135</v>
      </c>
      <c r="B13" s="33" t="s">
        <v>136</v>
      </c>
      <c r="C13" s="38">
        <v>7</v>
      </c>
      <c r="D13" s="39">
        <v>100863238</v>
      </c>
      <c r="E13" s="39">
        <v>101153000</v>
      </c>
      <c r="F13" s="38">
        <v>3</v>
      </c>
      <c r="G13" s="40">
        <v>650.89020000000005</v>
      </c>
      <c r="H13" s="56">
        <f t="shared" si="0"/>
        <v>289762</v>
      </c>
    </row>
    <row r="14" spans="1:8" ht="15" x14ac:dyDescent="0.25">
      <c r="A14" s="31" t="s">
        <v>135</v>
      </c>
      <c r="B14" s="33" t="s">
        <v>136</v>
      </c>
      <c r="C14" s="38">
        <v>7</v>
      </c>
      <c r="D14" s="39">
        <v>101063059</v>
      </c>
      <c r="E14" s="39">
        <v>101153000</v>
      </c>
      <c r="F14" s="38">
        <v>3</v>
      </c>
      <c r="G14" s="40">
        <v>528.0684</v>
      </c>
      <c r="H14" s="56">
        <f t="shared" si="0"/>
        <v>89941</v>
      </c>
    </row>
    <row r="15" spans="1:8" ht="15" x14ac:dyDescent="0.25">
      <c r="A15" s="31" t="s">
        <v>135</v>
      </c>
      <c r="B15" s="33" t="s">
        <v>136</v>
      </c>
      <c r="C15" s="38">
        <v>10</v>
      </c>
      <c r="D15" s="39">
        <v>47140767</v>
      </c>
      <c r="E15" s="39">
        <v>47703869</v>
      </c>
      <c r="F15" s="38">
        <v>3</v>
      </c>
      <c r="G15" s="40">
        <v>834.20569999999998</v>
      </c>
      <c r="H15" s="56">
        <f t="shared" si="0"/>
        <v>563102</v>
      </c>
    </row>
    <row r="16" spans="1:8" ht="15" x14ac:dyDescent="0.25">
      <c r="A16" s="52"/>
      <c r="B16" s="53"/>
      <c r="C16" s="53"/>
      <c r="D16" s="53"/>
      <c r="E16" s="53"/>
      <c r="F16" s="53"/>
      <c r="G16" s="53"/>
    </row>
    <row r="17" spans="1:8" ht="15" x14ac:dyDescent="0.25">
      <c r="A17" s="37" t="s">
        <v>130</v>
      </c>
      <c r="B17" s="2" t="s">
        <v>56</v>
      </c>
      <c r="C17" s="2" t="s">
        <v>1</v>
      </c>
      <c r="D17" s="2" t="s">
        <v>2</v>
      </c>
      <c r="E17" s="2" t="s">
        <v>3</v>
      </c>
      <c r="F17" s="2" t="s">
        <v>4</v>
      </c>
      <c r="G17" s="2" t="s">
        <v>5</v>
      </c>
      <c r="H17" s="6" t="s">
        <v>117</v>
      </c>
    </row>
    <row r="18" spans="1:8" ht="15" x14ac:dyDescent="0.25">
      <c r="A18" s="31" t="s">
        <v>135</v>
      </c>
      <c r="B18" s="30" t="s">
        <v>137</v>
      </c>
      <c r="C18" s="38">
        <v>1</v>
      </c>
      <c r="D18" s="39">
        <v>167872017</v>
      </c>
      <c r="E18" s="39">
        <v>247225668</v>
      </c>
      <c r="F18" s="38">
        <v>3</v>
      </c>
      <c r="G18" s="40" t="s">
        <v>138</v>
      </c>
      <c r="H18" s="56">
        <f>E18-D18</f>
        <v>79353651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opLeftCell="A22" workbookViewId="0">
      <selection activeCell="H34" sqref="H34"/>
    </sheetView>
  </sheetViews>
  <sheetFormatPr defaultRowHeight="14.4" x14ac:dyDescent="0.3"/>
  <cols>
    <col min="1" max="1" width="15.5546875" customWidth="1"/>
    <col min="2" max="2" width="23.44140625" customWidth="1"/>
    <col min="3" max="3" width="9.6640625" customWidth="1"/>
    <col min="4" max="4" width="14.5546875" customWidth="1"/>
    <col min="5" max="5" width="15.5546875" customWidth="1"/>
    <col min="6" max="6" width="11.88671875" customWidth="1"/>
    <col min="7" max="7" width="14.33203125" customWidth="1"/>
    <col min="8" max="8" width="15.109375" customWidth="1"/>
  </cols>
  <sheetData>
    <row r="1" spans="1:8" ht="20.25" x14ac:dyDescent="0.25">
      <c r="A1" s="35" t="s">
        <v>139</v>
      </c>
      <c r="B1" s="36"/>
      <c r="C1" s="30"/>
      <c r="D1" s="30"/>
      <c r="E1" s="30"/>
      <c r="F1" s="30"/>
      <c r="G1" s="30"/>
      <c r="H1" s="51"/>
    </row>
    <row r="2" spans="1:8" ht="15" x14ac:dyDescent="0.25">
      <c r="A2" s="32"/>
      <c r="B2" s="30"/>
      <c r="C2" s="30"/>
      <c r="D2" s="30"/>
      <c r="E2" s="30"/>
      <c r="F2" s="30"/>
      <c r="G2" s="30"/>
      <c r="H2" s="51"/>
    </row>
    <row r="3" spans="1:8" ht="15" x14ac:dyDescent="0.25">
      <c r="A3" s="37" t="s">
        <v>130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6" t="s">
        <v>117</v>
      </c>
    </row>
    <row r="4" spans="1:8" ht="15" x14ac:dyDescent="0.25">
      <c r="A4" s="31" t="s">
        <v>131</v>
      </c>
      <c r="B4" s="33" t="s">
        <v>132</v>
      </c>
      <c r="C4" s="38">
        <v>3</v>
      </c>
      <c r="D4" s="39">
        <v>65188453</v>
      </c>
      <c r="E4" s="39">
        <v>65214685</v>
      </c>
      <c r="F4" s="38">
        <v>1</v>
      </c>
      <c r="G4" s="40">
        <v>129.60380000000001</v>
      </c>
      <c r="H4" s="57">
        <f>E4-D4</f>
        <v>26232</v>
      </c>
    </row>
    <row r="5" spans="1:8" ht="15" x14ac:dyDescent="0.25">
      <c r="A5" s="31" t="s">
        <v>131</v>
      </c>
      <c r="B5" s="33" t="s">
        <v>132</v>
      </c>
      <c r="C5" s="38">
        <v>5</v>
      </c>
      <c r="D5" s="39">
        <v>104432111</v>
      </c>
      <c r="E5" s="39">
        <v>104503745</v>
      </c>
      <c r="F5" s="38">
        <v>1</v>
      </c>
      <c r="G5" s="40">
        <v>156.11619999999999</v>
      </c>
      <c r="H5" s="57">
        <f t="shared" ref="H5:H31" si="0">E5-D5</f>
        <v>71634</v>
      </c>
    </row>
    <row r="6" spans="1:8" ht="15" x14ac:dyDescent="0.25">
      <c r="A6" s="31" t="s">
        <v>131</v>
      </c>
      <c r="B6" s="33" t="s">
        <v>132</v>
      </c>
      <c r="C6" s="38">
        <v>7</v>
      </c>
      <c r="D6" s="39">
        <v>29688760</v>
      </c>
      <c r="E6" s="39">
        <v>29690262</v>
      </c>
      <c r="F6" s="38">
        <v>0</v>
      </c>
      <c r="G6" s="42" t="s">
        <v>7</v>
      </c>
      <c r="H6" s="57">
        <f t="shared" si="0"/>
        <v>1502</v>
      </c>
    </row>
    <row r="7" spans="1:8" ht="15" x14ac:dyDescent="0.25">
      <c r="A7" s="31" t="s">
        <v>131</v>
      </c>
      <c r="B7" s="33" t="s">
        <v>132</v>
      </c>
      <c r="C7" s="38">
        <v>7</v>
      </c>
      <c r="D7" s="39">
        <v>146532528</v>
      </c>
      <c r="E7" s="39">
        <v>146569065</v>
      </c>
      <c r="F7" s="38">
        <v>1</v>
      </c>
      <c r="G7" s="40">
        <v>134.0668</v>
      </c>
      <c r="H7" s="57">
        <f t="shared" si="0"/>
        <v>36537</v>
      </c>
    </row>
    <row r="8" spans="1:8" ht="15" x14ac:dyDescent="0.25">
      <c r="A8" s="31" t="s">
        <v>131</v>
      </c>
      <c r="B8" s="33" t="s">
        <v>132</v>
      </c>
      <c r="C8" s="38">
        <v>7</v>
      </c>
      <c r="D8" s="39">
        <v>156387296</v>
      </c>
      <c r="E8" s="39">
        <v>156394396</v>
      </c>
      <c r="F8" s="38">
        <v>0</v>
      </c>
      <c r="G8" s="40">
        <v>939.11019999999996</v>
      </c>
      <c r="H8" s="57">
        <f t="shared" si="0"/>
        <v>7100</v>
      </c>
    </row>
    <row r="9" spans="1:8" ht="15" x14ac:dyDescent="0.25">
      <c r="A9" s="31" t="s">
        <v>131</v>
      </c>
      <c r="B9" s="33" t="s">
        <v>132</v>
      </c>
      <c r="C9" s="38">
        <v>10</v>
      </c>
      <c r="D9" s="39">
        <v>68477961</v>
      </c>
      <c r="E9" s="39">
        <v>68491213</v>
      </c>
      <c r="F9" s="38">
        <v>1</v>
      </c>
      <c r="G9" s="40">
        <v>125.71720000000001</v>
      </c>
      <c r="H9" s="57">
        <f t="shared" si="0"/>
        <v>13252</v>
      </c>
    </row>
    <row r="10" spans="1:8" ht="15" x14ac:dyDescent="0.25">
      <c r="A10" s="31" t="s">
        <v>131</v>
      </c>
      <c r="B10" s="33" t="s">
        <v>132</v>
      </c>
      <c r="C10" s="38">
        <v>12</v>
      </c>
      <c r="D10" s="39">
        <v>127308735</v>
      </c>
      <c r="E10" s="39">
        <v>127317495</v>
      </c>
      <c r="F10" s="38">
        <v>1</v>
      </c>
      <c r="G10" s="40">
        <v>101.6494</v>
      </c>
      <c r="H10" s="57">
        <f t="shared" si="0"/>
        <v>8760</v>
      </c>
    </row>
    <row r="11" spans="1:8" ht="15" x14ac:dyDescent="0.25">
      <c r="A11" s="31" t="s">
        <v>131</v>
      </c>
      <c r="B11" s="33" t="s">
        <v>132</v>
      </c>
      <c r="C11" s="38">
        <v>13</v>
      </c>
      <c r="D11" s="39">
        <v>70736064</v>
      </c>
      <c r="E11" s="39">
        <v>70774987</v>
      </c>
      <c r="F11" s="38">
        <v>1</v>
      </c>
      <c r="G11" s="40">
        <v>139.75470000000001</v>
      </c>
      <c r="H11" s="57">
        <f t="shared" si="0"/>
        <v>38923</v>
      </c>
    </row>
    <row r="12" spans="1:8" ht="15" x14ac:dyDescent="0.25">
      <c r="A12" s="31" t="s">
        <v>131</v>
      </c>
      <c r="B12" s="33" t="s">
        <v>132</v>
      </c>
      <c r="C12" s="38">
        <v>15</v>
      </c>
      <c r="D12" s="39">
        <v>25420151</v>
      </c>
      <c r="E12" s="39">
        <v>25430654</v>
      </c>
      <c r="F12" s="38">
        <v>1</v>
      </c>
      <c r="G12" s="40">
        <v>112.9333</v>
      </c>
      <c r="H12" s="57">
        <f t="shared" si="0"/>
        <v>10503</v>
      </c>
    </row>
    <row r="13" spans="1:8" ht="15" x14ac:dyDescent="0.25">
      <c r="A13" s="31" t="s">
        <v>131</v>
      </c>
      <c r="B13" s="33" t="s">
        <v>132</v>
      </c>
      <c r="C13" s="38">
        <v>22</v>
      </c>
      <c r="D13" s="39">
        <v>37745101</v>
      </c>
      <c r="E13" s="39">
        <v>37749536</v>
      </c>
      <c r="F13" s="38">
        <v>1</v>
      </c>
      <c r="G13" s="40">
        <v>105.6925</v>
      </c>
      <c r="H13" s="57">
        <f t="shared" si="0"/>
        <v>4435</v>
      </c>
    </row>
    <row r="14" spans="1:8" ht="15" x14ac:dyDescent="0.25">
      <c r="A14" s="31" t="s">
        <v>131</v>
      </c>
      <c r="B14" s="33" t="s">
        <v>132</v>
      </c>
      <c r="C14" s="31" t="s">
        <v>6</v>
      </c>
      <c r="D14" s="39">
        <v>96245135</v>
      </c>
      <c r="E14" s="39">
        <v>96415382</v>
      </c>
      <c r="F14" s="38">
        <v>1</v>
      </c>
      <c r="G14" s="40">
        <v>229.73609999999999</v>
      </c>
      <c r="H14" s="57">
        <f t="shared" si="0"/>
        <v>170247</v>
      </c>
    </row>
    <row r="15" spans="1:8" ht="15" x14ac:dyDescent="0.25">
      <c r="A15" s="31" t="s">
        <v>133</v>
      </c>
      <c r="B15" s="33" t="s">
        <v>134</v>
      </c>
      <c r="C15" s="38">
        <v>3</v>
      </c>
      <c r="D15" s="39">
        <v>175100614</v>
      </c>
      <c r="E15" s="39">
        <v>175405933</v>
      </c>
      <c r="F15" s="38">
        <v>1</v>
      </c>
      <c r="G15" s="41">
        <v>1228.729</v>
      </c>
      <c r="H15" s="57">
        <f t="shared" si="0"/>
        <v>305319</v>
      </c>
    </row>
    <row r="16" spans="1:8" ht="15" x14ac:dyDescent="0.25">
      <c r="A16" s="31" t="s">
        <v>133</v>
      </c>
      <c r="B16" s="33" t="s">
        <v>134</v>
      </c>
      <c r="C16" s="38">
        <v>5</v>
      </c>
      <c r="D16" s="39">
        <v>104432111</v>
      </c>
      <c r="E16" s="39">
        <v>104501134</v>
      </c>
      <c r="F16" s="38">
        <v>1</v>
      </c>
      <c r="G16" s="40">
        <v>178.2337</v>
      </c>
      <c r="H16" s="57">
        <f t="shared" si="0"/>
        <v>69023</v>
      </c>
    </row>
    <row r="17" spans="1:8" ht="15" x14ac:dyDescent="0.25">
      <c r="A17" s="43" t="s">
        <v>133</v>
      </c>
      <c r="B17" s="33" t="s">
        <v>134</v>
      </c>
      <c r="C17" s="44">
        <v>7</v>
      </c>
      <c r="D17" s="45">
        <v>29688760</v>
      </c>
      <c r="E17" s="45">
        <v>29690262</v>
      </c>
      <c r="F17" s="44">
        <v>0</v>
      </c>
      <c r="G17" s="42" t="s">
        <v>7</v>
      </c>
      <c r="H17" s="57">
        <f t="shared" si="0"/>
        <v>1502</v>
      </c>
    </row>
    <row r="18" spans="1:8" ht="15" x14ac:dyDescent="0.25">
      <c r="A18" s="31" t="s">
        <v>133</v>
      </c>
      <c r="B18" s="33" t="s">
        <v>134</v>
      </c>
      <c r="C18" s="38">
        <v>7</v>
      </c>
      <c r="D18" s="39">
        <v>156387296</v>
      </c>
      <c r="E18" s="39">
        <v>156394396</v>
      </c>
      <c r="F18" s="38">
        <v>0</v>
      </c>
      <c r="G18" s="41">
        <v>826.78200000000004</v>
      </c>
      <c r="H18" s="57">
        <f t="shared" si="0"/>
        <v>7100</v>
      </c>
    </row>
    <row r="19" spans="1:8" ht="15" x14ac:dyDescent="0.25">
      <c r="A19" s="43" t="s">
        <v>133</v>
      </c>
      <c r="B19" s="33" t="s">
        <v>134</v>
      </c>
      <c r="C19" s="44">
        <v>12</v>
      </c>
      <c r="D19" s="45">
        <v>127308735</v>
      </c>
      <c r="E19" s="45">
        <v>127317495</v>
      </c>
      <c r="F19" s="44">
        <v>1</v>
      </c>
      <c r="G19" s="46" t="s">
        <v>7</v>
      </c>
      <c r="H19" s="57">
        <f t="shared" si="0"/>
        <v>8760</v>
      </c>
    </row>
    <row r="20" spans="1:8" ht="15" x14ac:dyDescent="0.25">
      <c r="A20" s="31" t="s">
        <v>133</v>
      </c>
      <c r="B20" s="33" t="s">
        <v>134</v>
      </c>
      <c r="C20" s="38">
        <v>13</v>
      </c>
      <c r="D20" s="39">
        <v>70736064</v>
      </c>
      <c r="E20" s="39">
        <v>70773605</v>
      </c>
      <c r="F20" s="38">
        <v>1</v>
      </c>
      <c r="G20" s="40">
        <v>108.3115</v>
      </c>
      <c r="H20" s="57">
        <f t="shared" si="0"/>
        <v>37541</v>
      </c>
    </row>
    <row r="21" spans="1:8" ht="15" x14ac:dyDescent="0.25">
      <c r="A21" s="31" t="s">
        <v>133</v>
      </c>
      <c r="B21" s="33" t="s">
        <v>134</v>
      </c>
      <c r="C21" s="38">
        <v>15</v>
      </c>
      <c r="D21" s="39">
        <v>25419034</v>
      </c>
      <c r="E21" s="39">
        <v>25430654</v>
      </c>
      <c r="F21" s="38">
        <v>1</v>
      </c>
      <c r="G21" s="40">
        <v>129.51329999999999</v>
      </c>
      <c r="H21" s="57">
        <f t="shared" si="0"/>
        <v>11620</v>
      </c>
    </row>
    <row r="22" spans="1:8" ht="15" x14ac:dyDescent="0.25">
      <c r="A22" s="43" t="s">
        <v>133</v>
      </c>
      <c r="B22" s="33" t="s">
        <v>134</v>
      </c>
      <c r="C22" s="44">
        <v>22</v>
      </c>
      <c r="D22" s="45">
        <v>37745101</v>
      </c>
      <c r="E22" s="45">
        <v>37748394</v>
      </c>
      <c r="F22" s="44">
        <v>0</v>
      </c>
      <c r="G22" s="42">
        <v>195.4708</v>
      </c>
      <c r="H22" s="57">
        <f t="shared" si="0"/>
        <v>3293</v>
      </c>
    </row>
    <row r="23" spans="1:8" ht="15" x14ac:dyDescent="0.25">
      <c r="A23" s="31" t="s">
        <v>135</v>
      </c>
      <c r="B23" s="33" t="s">
        <v>136</v>
      </c>
      <c r="C23" s="38">
        <v>3</v>
      </c>
      <c r="D23" s="39">
        <v>65189293</v>
      </c>
      <c r="E23" s="39">
        <v>65214685</v>
      </c>
      <c r="F23" s="38">
        <v>1</v>
      </c>
      <c r="G23" s="40">
        <v>105.10469999999999</v>
      </c>
      <c r="H23" s="57">
        <f t="shared" si="0"/>
        <v>25392</v>
      </c>
    </row>
    <row r="24" spans="1:8" ht="15" x14ac:dyDescent="0.25">
      <c r="A24" s="31" t="s">
        <v>135</v>
      </c>
      <c r="B24" s="33" t="s">
        <v>136</v>
      </c>
      <c r="C24" s="38">
        <v>5</v>
      </c>
      <c r="D24" s="39">
        <v>104432111</v>
      </c>
      <c r="E24" s="39">
        <v>104501134</v>
      </c>
      <c r="F24" s="38">
        <v>1</v>
      </c>
      <c r="G24" s="40">
        <v>189.42179999999999</v>
      </c>
      <c r="H24" s="57">
        <f t="shared" si="0"/>
        <v>69023</v>
      </c>
    </row>
    <row r="25" spans="1:8" ht="15" x14ac:dyDescent="0.25">
      <c r="A25" s="31" t="s">
        <v>135</v>
      </c>
      <c r="B25" s="33" t="s">
        <v>136</v>
      </c>
      <c r="C25" s="38">
        <v>7</v>
      </c>
      <c r="D25" s="39">
        <v>29688760</v>
      </c>
      <c r="E25" s="39">
        <v>29690262</v>
      </c>
      <c r="F25" s="38">
        <v>0</v>
      </c>
      <c r="G25" s="40">
        <v>621.3768</v>
      </c>
      <c r="H25" s="57">
        <f t="shared" si="0"/>
        <v>1502</v>
      </c>
    </row>
    <row r="26" spans="1:8" ht="15" x14ac:dyDescent="0.25">
      <c r="A26" s="31" t="s">
        <v>135</v>
      </c>
      <c r="B26" s="33" t="s">
        <v>136</v>
      </c>
      <c r="C26" s="38">
        <v>7</v>
      </c>
      <c r="D26" s="39">
        <v>156387296</v>
      </c>
      <c r="E26" s="39">
        <v>156394396</v>
      </c>
      <c r="F26" s="38">
        <v>0</v>
      </c>
      <c r="G26" s="40">
        <v>904.30449999999996</v>
      </c>
      <c r="H26" s="57">
        <f t="shared" si="0"/>
        <v>7100</v>
      </c>
    </row>
    <row r="27" spans="1:8" ht="15" x14ac:dyDescent="0.25">
      <c r="A27" s="43" t="s">
        <v>135</v>
      </c>
      <c r="B27" s="33" t="s">
        <v>136</v>
      </c>
      <c r="C27" s="44">
        <v>12</v>
      </c>
      <c r="D27" s="45">
        <v>127308735</v>
      </c>
      <c r="E27" s="45">
        <v>127317495</v>
      </c>
      <c r="F27" s="44">
        <v>1</v>
      </c>
      <c r="G27" s="46" t="s">
        <v>7</v>
      </c>
      <c r="H27" s="57">
        <f t="shared" si="0"/>
        <v>8760</v>
      </c>
    </row>
    <row r="28" spans="1:8" ht="15" x14ac:dyDescent="0.25">
      <c r="A28" s="31" t="s">
        <v>135</v>
      </c>
      <c r="B28" s="33" t="s">
        <v>136</v>
      </c>
      <c r="C28" s="38">
        <v>13</v>
      </c>
      <c r="D28" s="39">
        <v>70736064</v>
      </c>
      <c r="E28" s="39">
        <v>70774987</v>
      </c>
      <c r="F28" s="38">
        <v>1</v>
      </c>
      <c r="G28" s="40">
        <v>208.38839999999999</v>
      </c>
      <c r="H28" s="57">
        <f t="shared" si="0"/>
        <v>38923</v>
      </c>
    </row>
    <row r="29" spans="1:8" ht="15" x14ac:dyDescent="0.25">
      <c r="A29" s="31" t="s">
        <v>135</v>
      </c>
      <c r="B29" s="33" t="s">
        <v>136</v>
      </c>
      <c r="C29" s="38">
        <v>15</v>
      </c>
      <c r="D29" s="39">
        <v>25419034</v>
      </c>
      <c r="E29" s="39">
        <v>25430654</v>
      </c>
      <c r="F29" s="38">
        <v>1</v>
      </c>
      <c r="G29" s="41">
        <v>145.613</v>
      </c>
      <c r="H29" s="57">
        <f t="shared" si="0"/>
        <v>11620</v>
      </c>
    </row>
    <row r="30" spans="1:8" ht="15" x14ac:dyDescent="0.25">
      <c r="A30" s="31" t="s">
        <v>135</v>
      </c>
      <c r="B30" s="33" t="s">
        <v>136</v>
      </c>
      <c r="C30" s="38">
        <v>20</v>
      </c>
      <c r="D30" s="39">
        <v>15134803</v>
      </c>
      <c r="E30" s="39">
        <v>15300435</v>
      </c>
      <c r="F30" s="38">
        <v>1</v>
      </c>
      <c r="G30" s="40">
        <v>778.68089999999995</v>
      </c>
      <c r="H30" s="57">
        <f t="shared" si="0"/>
        <v>165632</v>
      </c>
    </row>
    <row r="31" spans="1:8" ht="15" x14ac:dyDescent="0.25">
      <c r="A31" s="31" t="s">
        <v>135</v>
      </c>
      <c r="B31" s="33" t="s">
        <v>136</v>
      </c>
      <c r="C31" s="38">
        <v>22</v>
      </c>
      <c r="D31" s="39">
        <v>37745101</v>
      </c>
      <c r="E31" s="39">
        <v>37749613</v>
      </c>
      <c r="F31" s="38">
        <v>1</v>
      </c>
      <c r="G31" s="40">
        <v>102.8844</v>
      </c>
      <c r="H31" s="57">
        <f t="shared" si="0"/>
        <v>4512</v>
      </c>
    </row>
    <row r="32" spans="1:8" ht="15" x14ac:dyDescent="0.25">
      <c r="A32" s="34"/>
      <c r="B32" s="34"/>
      <c r="C32" s="34"/>
      <c r="D32" s="34"/>
      <c r="E32" s="34"/>
      <c r="F32" s="34"/>
      <c r="G32" s="34"/>
    </row>
    <row r="33" spans="1:8" ht="15" x14ac:dyDescent="0.25">
      <c r="A33" s="37" t="s">
        <v>130</v>
      </c>
      <c r="B33" s="2" t="s">
        <v>58</v>
      </c>
      <c r="C33" s="2" t="s">
        <v>1</v>
      </c>
      <c r="D33" s="2" t="s">
        <v>2</v>
      </c>
      <c r="E33" s="2" t="s">
        <v>3</v>
      </c>
      <c r="F33" s="2" t="s">
        <v>4</v>
      </c>
      <c r="G33" s="2" t="s">
        <v>5</v>
      </c>
      <c r="H33" s="6" t="s">
        <v>117</v>
      </c>
    </row>
    <row r="34" spans="1:8" ht="15" x14ac:dyDescent="0.25">
      <c r="A34" s="31" t="s">
        <v>135</v>
      </c>
      <c r="B34" s="33" t="s">
        <v>137</v>
      </c>
      <c r="C34" s="38">
        <v>5</v>
      </c>
      <c r="D34" s="39">
        <v>17599577</v>
      </c>
      <c r="E34" s="39">
        <v>17699375</v>
      </c>
      <c r="F34" s="38">
        <v>1</v>
      </c>
      <c r="G34" s="40">
        <v>265.20780000000002</v>
      </c>
      <c r="H34" s="56">
        <f>E34-D34</f>
        <v>99798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selection activeCell="H33" sqref="H33"/>
    </sheetView>
  </sheetViews>
  <sheetFormatPr defaultRowHeight="14.4" x14ac:dyDescent="0.3"/>
  <cols>
    <col min="1" max="1" width="16" customWidth="1"/>
    <col min="2" max="2" width="23.6640625" customWidth="1"/>
    <col min="3" max="3" width="10.44140625" customWidth="1"/>
    <col min="4" max="4" width="14.5546875" customWidth="1"/>
    <col min="5" max="5" width="13.88671875" customWidth="1"/>
    <col min="6" max="6" width="11.88671875" customWidth="1"/>
    <col min="7" max="7" width="21.88671875" customWidth="1"/>
    <col min="8" max="8" width="15.6640625" customWidth="1"/>
  </cols>
  <sheetData>
    <row r="1" spans="1:8" ht="20.25" x14ac:dyDescent="0.25">
      <c r="A1" s="35" t="s">
        <v>140</v>
      </c>
      <c r="B1" s="36"/>
      <c r="C1" s="30"/>
      <c r="D1" s="30"/>
      <c r="E1" s="30"/>
      <c r="F1" s="30"/>
      <c r="G1" s="30"/>
      <c r="H1" s="51"/>
    </row>
    <row r="2" spans="1:8" ht="15" x14ac:dyDescent="0.25">
      <c r="A2" s="32"/>
      <c r="B2" s="30"/>
      <c r="C2" s="30"/>
      <c r="D2" s="30"/>
      <c r="E2" s="30"/>
      <c r="F2" s="30"/>
      <c r="G2" s="30"/>
      <c r="H2" s="51"/>
    </row>
    <row r="3" spans="1:8" ht="15" x14ac:dyDescent="0.25">
      <c r="A3" s="37" t="s">
        <v>130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6" t="s">
        <v>117</v>
      </c>
    </row>
    <row r="4" spans="1:8" ht="15" x14ac:dyDescent="0.25">
      <c r="A4" s="31" t="s">
        <v>131</v>
      </c>
      <c r="B4" s="33" t="s">
        <v>132</v>
      </c>
      <c r="C4" s="38">
        <v>1</v>
      </c>
      <c r="D4" s="39">
        <v>92150820</v>
      </c>
      <c r="E4" s="39">
        <v>93521050</v>
      </c>
      <c r="F4" s="38">
        <v>2</v>
      </c>
      <c r="G4" s="41">
        <v>249.376</v>
      </c>
      <c r="H4" s="56">
        <f>E4-D4</f>
        <v>1370230</v>
      </c>
    </row>
    <row r="5" spans="1:8" ht="15" x14ac:dyDescent="0.25">
      <c r="A5" s="31" t="s">
        <v>131</v>
      </c>
      <c r="B5" s="33" t="s">
        <v>132</v>
      </c>
      <c r="C5" s="38">
        <v>3</v>
      </c>
      <c r="D5" s="39">
        <v>34719538</v>
      </c>
      <c r="E5" s="39">
        <v>36033247</v>
      </c>
      <c r="F5" s="38">
        <v>2</v>
      </c>
      <c r="G5" s="40">
        <v>296.86689999999999</v>
      </c>
      <c r="H5" s="56">
        <f t="shared" ref="H5:H30" si="0">E5-D5</f>
        <v>1313709</v>
      </c>
    </row>
    <row r="6" spans="1:8" ht="15" x14ac:dyDescent="0.25">
      <c r="A6" s="31" t="s">
        <v>131</v>
      </c>
      <c r="B6" s="33" t="s">
        <v>132</v>
      </c>
      <c r="C6" s="38">
        <v>4</v>
      </c>
      <c r="D6" s="39">
        <v>124570854</v>
      </c>
      <c r="E6" s="39">
        <v>125639863</v>
      </c>
      <c r="F6" s="38">
        <v>2</v>
      </c>
      <c r="G6" s="40">
        <v>224.12459999999999</v>
      </c>
      <c r="H6" s="56">
        <f t="shared" si="0"/>
        <v>1069009</v>
      </c>
    </row>
    <row r="7" spans="1:8" ht="15" x14ac:dyDescent="0.25">
      <c r="A7" s="31" t="s">
        <v>131</v>
      </c>
      <c r="B7" s="33" t="s">
        <v>132</v>
      </c>
      <c r="C7" s="38">
        <v>6</v>
      </c>
      <c r="D7" s="39">
        <v>118361035</v>
      </c>
      <c r="E7" s="39">
        <v>119466362</v>
      </c>
      <c r="F7" s="38">
        <v>2</v>
      </c>
      <c r="G7" s="41">
        <v>219.28800000000001</v>
      </c>
      <c r="H7" s="56">
        <f t="shared" si="0"/>
        <v>1105327</v>
      </c>
    </row>
    <row r="8" spans="1:8" ht="15" x14ac:dyDescent="0.25">
      <c r="A8" s="31" t="s">
        <v>131</v>
      </c>
      <c r="B8" s="33" t="s">
        <v>132</v>
      </c>
      <c r="C8" s="38">
        <v>7</v>
      </c>
      <c r="D8" s="39">
        <v>9989343</v>
      </c>
      <c r="E8" s="39">
        <v>11114460</v>
      </c>
      <c r="F8" s="38">
        <v>2</v>
      </c>
      <c r="G8" s="40">
        <v>351.37349999999998</v>
      </c>
      <c r="H8" s="56">
        <f t="shared" si="0"/>
        <v>1125117</v>
      </c>
    </row>
    <row r="9" spans="1:8" ht="15" x14ac:dyDescent="0.25">
      <c r="A9" s="31" t="s">
        <v>131</v>
      </c>
      <c r="B9" s="33" t="s">
        <v>132</v>
      </c>
      <c r="C9" s="38">
        <v>8</v>
      </c>
      <c r="D9" s="39">
        <v>75791283</v>
      </c>
      <c r="E9" s="39">
        <v>76975765</v>
      </c>
      <c r="F9" s="38">
        <v>2</v>
      </c>
      <c r="G9" s="40">
        <v>249.37440000000001</v>
      </c>
      <c r="H9" s="56">
        <f t="shared" si="0"/>
        <v>1184482</v>
      </c>
    </row>
    <row r="10" spans="1:8" ht="15" x14ac:dyDescent="0.25">
      <c r="A10" s="43" t="s">
        <v>131</v>
      </c>
      <c r="B10" s="33" t="s">
        <v>132</v>
      </c>
      <c r="C10" s="44">
        <v>14</v>
      </c>
      <c r="D10" s="45">
        <v>60312836</v>
      </c>
      <c r="E10" s="45">
        <v>61548671</v>
      </c>
      <c r="F10" s="44">
        <v>2</v>
      </c>
      <c r="G10" s="42" t="s">
        <v>7</v>
      </c>
      <c r="H10" s="56">
        <f t="shared" si="0"/>
        <v>1235835</v>
      </c>
    </row>
    <row r="11" spans="1:8" ht="15" x14ac:dyDescent="0.25">
      <c r="A11" s="31" t="s">
        <v>131</v>
      </c>
      <c r="B11" s="33" t="s">
        <v>132</v>
      </c>
      <c r="C11" s="38">
        <v>16</v>
      </c>
      <c r="D11" s="39">
        <v>14480035</v>
      </c>
      <c r="E11" s="39">
        <v>15886521</v>
      </c>
      <c r="F11" s="38">
        <v>2</v>
      </c>
      <c r="G11" s="40">
        <v>129.3509</v>
      </c>
      <c r="H11" s="56">
        <f t="shared" si="0"/>
        <v>1406486</v>
      </c>
    </row>
    <row r="12" spans="1:8" ht="15" x14ac:dyDescent="0.25">
      <c r="A12" s="47" t="s">
        <v>131</v>
      </c>
      <c r="B12" s="33" t="s">
        <v>132</v>
      </c>
      <c r="C12" s="31" t="s">
        <v>6</v>
      </c>
      <c r="D12" s="39">
        <v>98142480</v>
      </c>
      <c r="E12" s="39">
        <v>99254618</v>
      </c>
      <c r="F12" s="38">
        <v>2</v>
      </c>
      <c r="G12" s="48">
        <v>69.234889999999993</v>
      </c>
      <c r="H12" s="56">
        <f t="shared" si="0"/>
        <v>1112138</v>
      </c>
    </row>
    <row r="13" spans="1:8" ht="15" x14ac:dyDescent="0.25">
      <c r="A13" s="47" t="s">
        <v>133</v>
      </c>
      <c r="B13" s="33" t="s">
        <v>134</v>
      </c>
      <c r="C13" s="38">
        <v>1</v>
      </c>
      <c r="D13" s="39">
        <v>92150820</v>
      </c>
      <c r="E13" s="39">
        <v>93521050</v>
      </c>
      <c r="F13" s="38">
        <v>2</v>
      </c>
      <c r="G13" s="41">
        <v>249.47800000000001</v>
      </c>
      <c r="H13" s="56">
        <f>E13-D13</f>
        <v>1370230</v>
      </c>
    </row>
    <row r="14" spans="1:8" ht="15" x14ac:dyDescent="0.25">
      <c r="A14" s="47" t="s">
        <v>133</v>
      </c>
      <c r="B14" s="33" t="s">
        <v>134</v>
      </c>
      <c r="C14" s="38">
        <v>3</v>
      </c>
      <c r="D14" s="39">
        <v>34719538</v>
      </c>
      <c r="E14" s="39">
        <v>36033247</v>
      </c>
      <c r="F14" s="38">
        <v>2</v>
      </c>
      <c r="G14" s="41">
        <v>296.57600000000002</v>
      </c>
      <c r="H14" s="56">
        <f t="shared" si="0"/>
        <v>1313709</v>
      </c>
    </row>
    <row r="15" spans="1:8" ht="15" x14ac:dyDescent="0.25">
      <c r="A15" s="47" t="s">
        <v>133</v>
      </c>
      <c r="B15" s="33" t="s">
        <v>134</v>
      </c>
      <c r="C15" s="38">
        <v>4</v>
      </c>
      <c r="D15" s="39">
        <v>124570854</v>
      </c>
      <c r="E15" s="39">
        <v>125639863</v>
      </c>
      <c r="F15" s="38">
        <v>2</v>
      </c>
      <c r="G15" s="40">
        <v>224.4888</v>
      </c>
      <c r="H15" s="56">
        <f t="shared" si="0"/>
        <v>1069009</v>
      </c>
    </row>
    <row r="16" spans="1:8" ht="15" x14ac:dyDescent="0.25">
      <c r="A16" s="47" t="s">
        <v>133</v>
      </c>
      <c r="B16" s="33" t="s">
        <v>134</v>
      </c>
      <c r="C16" s="38">
        <v>6</v>
      </c>
      <c r="D16" s="39">
        <v>118361035</v>
      </c>
      <c r="E16" s="39">
        <v>119466362</v>
      </c>
      <c r="F16" s="38">
        <v>2</v>
      </c>
      <c r="G16" s="49">
        <v>218.77</v>
      </c>
      <c r="H16" s="56">
        <f t="shared" si="0"/>
        <v>1105327</v>
      </c>
    </row>
    <row r="17" spans="1:8" ht="15" x14ac:dyDescent="0.25">
      <c r="A17" s="47" t="s">
        <v>133</v>
      </c>
      <c r="B17" s="33" t="s">
        <v>134</v>
      </c>
      <c r="C17" s="44">
        <v>7</v>
      </c>
      <c r="D17" s="45">
        <v>9989343</v>
      </c>
      <c r="E17" s="45">
        <v>11114460</v>
      </c>
      <c r="F17" s="44">
        <v>2</v>
      </c>
      <c r="G17" s="50" t="s">
        <v>7</v>
      </c>
      <c r="H17" s="56">
        <f t="shared" si="0"/>
        <v>1125117</v>
      </c>
    </row>
    <row r="18" spans="1:8" ht="15" x14ac:dyDescent="0.25">
      <c r="A18" s="47" t="s">
        <v>133</v>
      </c>
      <c r="B18" s="33" t="s">
        <v>134</v>
      </c>
      <c r="C18" s="38">
        <v>8</v>
      </c>
      <c r="D18" s="39">
        <v>75791283</v>
      </c>
      <c r="E18" s="39">
        <v>76975765</v>
      </c>
      <c r="F18" s="38">
        <v>2</v>
      </c>
      <c r="G18" s="40">
        <v>249.10419999999999</v>
      </c>
      <c r="H18" s="56">
        <f t="shared" si="0"/>
        <v>1184482</v>
      </c>
    </row>
    <row r="19" spans="1:8" ht="15" x14ac:dyDescent="0.25">
      <c r="A19" s="47" t="s">
        <v>133</v>
      </c>
      <c r="B19" s="33" t="s">
        <v>134</v>
      </c>
      <c r="C19" s="38">
        <v>14</v>
      </c>
      <c r="D19" s="39">
        <v>60312836</v>
      </c>
      <c r="E19" s="39">
        <v>61548671</v>
      </c>
      <c r="F19" s="38">
        <v>2</v>
      </c>
      <c r="G19" s="40">
        <v>135.24289999999999</v>
      </c>
      <c r="H19" s="56">
        <f t="shared" si="0"/>
        <v>1235835</v>
      </c>
    </row>
    <row r="20" spans="1:8" ht="15" x14ac:dyDescent="0.25">
      <c r="A20" s="47" t="s">
        <v>133</v>
      </c>
      <c r="B20" s="33" t="s">
        <v>134</v>
      </c>
      <c r="C20" s="38">
        <v>16</v>
      </c>
      <c r="D20" s="39">
        <v>14480035</v>
      </c>
      <c r="E20" s="39">
        <v>15853610</v>
      </c>
      <c r="F20" s="38">
        <v>2</v>
      </c>
      <c r="G20" s="40">
        <v>114.5686</v>
      </c>
      <c r="H20" s="56">
        <f t="shared" si="0"/>
        <v>1373575</v>
      </c>
    </row>
    <row r="21" spans="1:8" x14ac:dyDescent="0.3">
      <c r="A21" s="47" t="s">
        <v>133</v>
      </c>
      <c r="B21" s="33" t="s">
        <v>134</v>
      </c>
      <c r="C21" s="31" t="s">
        <v>6</v>
      </c>
      <c r="D21" s="39">
        <v>98142480</v>
      </c>
      <c r="E21" s="39">
        <v>99254618</v>
      </c>
      <c r="F21" s="38">
        <v>2</v>
      </c>
      <c r="G21" s="48">
        <v>69.234889999999993</v>
      </c>
      <c r="H21" s="56">
        <f t="shared" si="0"/>
        <v>1112138</v>
      </c>
    </row>
    <row r="22" spans="1:8" x14ac:dyDescent="0.3">
      <c r="A22" s="31" t="s">
        <v>135</v>
      </c>
      <c r="B22" s="33" t="s">
        <v>136</v>
      </c>
      <c r="C22" s="38">
        <v>1</v>
      </c>
      <c r="D22" s="39">
        <v>92150820</v>
      </c>
      <c r="E22" s="39">
        <v>93521050</v>
      </c>
      <c r="F22" s="38">
        <v>2</v>
      </c>
      <c r="G22" s="40">
        <v>249.69880000000001</v>
      </c>
      <c r="H22" s="56">
        <f t="shared" si="0"/>
        <v>1370230</v>
      </c>
    </row>
    <row r="23" spans="1:8" x14ac:dyDescent="0.3">
      <c r="A23" s="31" t="s">
        <v>135</v>
      </c>
      <c r="B23" s="33" t="s">
        <v>136</v>
      </c>
      <c r="C23" s="38">
        <v>3</v>
      </c>
      <c r="D23" s="39">
        <v>34719538</v>
      </c>
      <c r="E23" s="39">
        <v>36033247</v>
      </c>
      <c r="F23" s="38">
        <v>2</v>
      </c>
      <c r="G23" s="40">
        <v>296.68079999999998</v>
      </c>
      <c r="H23" s="56">
        <f t="shared" si="0"/>
        <v>1313709</v>
      </c>
    </row>
    <row r="24" spans="1:8" x14ac:dyDescent="0.3">
      <c r="A24" s="31" t="s">
        <v>135</v>
      </c>
      <c r="B24" s="33" t="s">
        <v>136</v>
      </c>
      <c r="C24" s="38">
        <v>4</v>
      </c>
      <c r="D24" s="39">
        <v>124570854</v>
      </c>
      <c r="E24" s="39">
        <v>125639863</v>
      </c>
      <c r="F24" s="38">
        <v>2</v>
      </c>
      <c r="G24" s="40">
        <v>224.7533</v>
      </c>
      <c r="H24" s="56">
        <f t="shared" si="0"/>
        <v>1069009</v>
      </c>
    </row>
    <row r="25" spans="1:8" x14ac:dyDescent="0.3">
      <c r="A25" s="31" t="s">
        <v>135</v>
      </c>
      <c r="B25" s="33" t="s">
        <v>136</v>
      </c>
      <c r="C25" s="38">
        <v>6</v>
      </c>
      <c r="D25" s="39">
        <v>118361035</v>
      </c>
      <c r="E25" s="39">
        <v>119466362</v>
      </c>
      <c r="F25" s="38">
        <v>2</v>
      </c>
      <c r="G25" s="40">
        <v>219.4999</v>
      </c>
      <c r="H25" s="56">
        <f t="shared" si="0"/>
        <v>1105327</v>
      </c>
    </row>
    <row r="26" spans="1:8" x14ac:dyDescent="0.3">
      <c r="A26" s="31" t="s">
        <v>135</v>
      </c>
      <c r="B26" s="33" t="s">
        <v>136</v>
      </c>
      <c r="C26" s="38">
        <v>7</v>
      </c>
      <c r="D26" s="39">
        <v>9989343</v>
      </c>
      <c r="E26" s="39">
        <v>11114460</v>
      </c>
      <c r="F26" s="38">
        <v>2</v>
      </c>
      <c r="G26" s="40">
        <v>351.75920000000002</v>
      </c>
      <c r="H26" s="56">
        <f t="shared" si="0"/>
        <v>1125117</v>
      </c>
    </row>
    <row r="27" spans="1:8" x14ac:dyDescent="0.3">
      <c r="A27" s="31" t="s">
        <v>135</v>
      </c>
      <c r="B27" s="33" t="s">
        <v>136</v>
      </c>
      <c r="C27" s="38">
        <v>8</v>
      </c>
      <c r="D27" s="39">
        <v>75791283</v>
      </c>
      <c r="E27" s="39">
        <v>76975765</v>
      </c>
      <c r="F27" s="38">
        <v>2</v>
      </c>
      <c r="G27" s="40">
        <v>248.96789999999999</v>
      </c>
      <c r="H27" s="56">
        <f t="shared" si="0"/>
        <v>1184482</v>
      </c>
    </row>
    <row r="28" spans="1:8" x14ac:dyDescent="0.3">
      <c r="A28" s="43" t="s">
        <v>135</v>
      </c>
      <c r="B28" s="33" t="s">
        <v>136</v>
      </c>
      <c r="C28" s="44">
        <v>14</v>
      </c>
      <c r="D28" s="45">
        <v>60312836</v>
      </c>
      <c r="E28" s="45">
        <v>61548671</v>
      </c>
      <c r="F28" s="44">
        <v>2</v>
      </c>
      <c r="G28" s="42" t="s">
        <v>7</v>
      </c>
      <c r="H28" s="56">
        <f t="shared" si="0"/>
        <v>1235835</v>
      </c>
    </row>
    <row r="29" spans="1:8" x14ac:dyDescent="0.3">
      <c r="A29" s="31" t="s">
        <v>135</v>
      </c>
      <c r="B29" s="33" t="s">
        <v>136</v>
      </c>
      <c r="C29" s="38">
        <v>16</v>
      </c>
      <c r="D29" s="39">
        <v>14480035</v>
      </c>
      <c r="E29" s="39">
        <v>15886521</v>
      </c>
      <c r="F29" s="38">
        <v>2</v>
      </c>
      <c r="G29" s="40">
        <v>129.53980000000001</v>
      </c>
      <c r="H29" s="56">
        <f t="shared" si="0"/>
        <v>1406486</v>
      </c>
    </row>
    <row r="30" spans="1:8" x14ac:dyDescent="0.3">
      <c r="A30" s="31" t="s">
        <v>135</v>
      </c>
      <c r="B30" s="33" t="s">
        <v>136</v>
      </c>
      <c r="C30" s="31" t="s">
        <v>6</v>
      </c>
      <c r="D30" s="39">
        <v>98142480</v>
      </c>
      <c r="E30" s="39">
        <v>99254618</v>
      </c>
      <c r="F30" s="38">
        <v>2</v>
      </c>
      <c r="G30" s="48">
        <v>69.294759999999997</v>
      </c>
      <c r="H30" s="56">
        <f t="shared" si="0"/>
        <v>1112138</v>
      </c>
    </row>
    <row r="31" spans="1:8" x14ac:dyDescent="0.3">
      <c r="A31" s="34"/>
      <c r="B31" s="34"/>
      <c r="C31" s="34"/>
      <c r="D31" s="34"/>
      <c r="E31" s="34"/>
      <c r="F31" s="34"/>
      <c r="G31" s="34"/>
    </row>
    <row r="32" spans="1:8" x14ac:dyDescent="0.3">
      <c r="A32" s="37" t="s">
        <v>130</v>
      </c>
      <c r="B32" s="2" t="s">
        <v>56</v>
      </c>
      <c r="C32" s="2" t="s">
        <v>1</v>
      </c>
      <c r="D32" s="2" t="s">
        <v>2</v>
      </c>
      <c r="E32" s="2" t="s">
        <v>3</v>
      </c>
      <c r="F32" s="2" t="s">
        <v>4</v>
      </c>
      <c r="G32" s="2" t="s">
        <v>5</v>
      </c>
      <c r="H32" s="6" t="s">
        <v>117</v>
      </c>
    </row>
    <row r="33" spans="1:8" x14ac:dyDescent="0.3">
      <c r="A33" s="31" t="s">
        <v>131</v>
      </c>
      <c r="B33" s="33" t="s">
        <v>137</v>
      </c>
      <c r="C33" s="38">
        <v>17</v>
      </c>
      <c r="D33" s="39">
        <v>30331751</v>
      </c>
      <c r="E33" s="39">
        <v>79395689</v>
      </c>
      <c r="F33" s="38">
        <v>2</v>
      </c>
      <c r="G33" s="40" t="s">
        <v>141</v>
      </c>
      <c r="H33" s="56">
        <f>E33-D33</f>
        <v>49063938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WA09 Duplications</vt:lpstr>
      <vt:lpstr>WA09 Deletions</vt:lpstr>
      <vt:lpstr>HDF51iPS Duplications</vt:lpstr>
      <vt:lpstr>HDFiPs Deletions</vt:lpstr>
      <vt:lpstr>HDFiPS LOH</vt:lpstr>
      <vt:lpstr>Sheet4</vt:lpstr>
      <vt:lpstr>'WA09 Deletions'!Print_Area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Franza</dc:creator>
  <cp:lastModifiedBy>llaurent</cp:lastModifiedBy>
  <dcterms:created xsi:type="dcterms:W3CDTF">2011-06-23T05:30:22Z</dcterms:created>
  <dcterms:modified xsi:type="dcterms:W3CDTF">2014-09-04T05:27:45Z</dcterms:modified>
</cp:coreProperties>
</file>