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miller/Documents/Cu_paper/Revisions_v3/"/>
    </mc:Choice>
  </mc:AlternateContent>
  <xr:revisionPtr revIDLastSave="0" documentId="8_{CC9AEAE5-285A-7748-9529-0644E921A85C}" xr6:coauthVersionLast="36" xr6:coauthVersionMax="36" xr10:uidLastSave="{00000000-0000-0000-0000-000000000000}"/>
  <bookViews>
    <workbookView xWindow="2560" yWindow="7560" windowWidth="27980" windowHeight="14480" xr2:uid="{52D7A34B-C9B6-4E4D-B4E3-4C5AB0B94E45}"/>
  </bookViews>
  <sheets>
    <sheet name="Sheet1" sheetId="1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6" i="1" l="1"/>
  <c r="AR12" i="1" l="1"/>
  <c r="AS12" i="1"/>
  <c r="AT12" i="1"/>
  <c r="AU12" i="1"/>
  <c r="AV12" i="1"/>
  <c r="AW12" i="1"/>
  <c r="AX12" i="1"/>
  <c r="AY12" i="1"/>
  <c r="AR13" i="1"/>
  <c r="AS13" i="1"/>
  <c r="AT13" i="1"/>
  <c r="AU13" i="1"/>
  <c r="AV13" i="1"/>
  <c r="AW13" i="1"/>
  <c r="AX13" i="1"/>
  <c r="AY13" i="1"/>
  <c r="AR14" i="1"/>
  <c r="AS14" i="1"/>
  <c r="AT14" i="1"/>
  <c r="AU14" i="1"/>
  <c r="AV14" i="1"/>
  <c r="AW14" i="1"/>
  <c r="AX14" i="1"/>
  <c r="AY14" i="1"/>
  <c r="AR15" i="1"/>
  <c r="AS15" i="1"/>
  <c r="AT15" i="1"/>
  <c r="AU15" i="1"/>
  <c r="AV15" i="1"/>
  <c r="AW15" i="1"/>
  <c r="AX15" i="1"/>
  <c r="AY15" i="1"/>
  <c r="AR16" i="1"/>
  <c r="AS16" i="1"/>
  <c r="AT16" i="1"/>
  <c r="AU16" i="1"/>
  <c r="AV16" i="1"/>
  <c r="AW16" i="1"/>
  <c r="AX16" i="1"/>
  <c r="AY16" i="1"/>
  <c r="AR17" i="1"/>
  <c r="AS17" i="1"/>
  <c r="AT17" i="1"/>
  <c r="AU17" i="1"/>
  <c r="AV17" i="1"/>
  <c r="AW17" i="1"/>
  <c r="AX17" i="1"/>
  <c r="AY17" i="1"/>
  <c r="AR18" i="1"/>
  <c r="AS18" i="1"/>
  <c r="AT18" i="1"/>
  <c r="AU18" i="1"/>
  <c r="AV18" i="1"/>
  <c r="AW18" i="1"/>
  <c r="AX18" i="1"/>
  <c r="AY18" i="1"/>
  <c r="AR19" i="1"/>
  <c r="AS19" i="1"/>
  <c r="AT19" i="1"/>
  <c r="AU19" i="1"/>
  <c r="AV19" i="1"/>
  <c r="AW19" i="1"/>
  <c r="AX19" i="1"/>
  <c r="AY19" i="1"/>
  <c r="AR20" i="1"/>
  <c r="AS20" i="1"/>
  <c r="AT20" i="1"/>
  <c r="AU20" i="1"/>
  <c r="AV20" i="1"/>
  <c r="AW20" i="1"/>
  <c r="AX20" i="1"/>
  <c r="AY20" i="1"/>
  <c r="AR21" i="1"/>
  <c r="AS21" i="1"/>
  <c r="AT21" i="1"/>
  <c r="AU21" i="1"/>
  <c r="AV21" i="1"/>
  <c r="AW21" i="1"/>
  <c r="AX21" i="1"/>
  <c r="AY21" i="1"/>
  <c r="AR22" i="1"/>
  <c r="AS22" i="1"/>
  <c r="AT22" i="1"/>
  <c r="AU22" i="1"/>
  <c r="AV22" i="1"/>
  <c r="AW22" i="1"/>
  <c r="AX22" i="1"/>
  <c r="AY22" i="1"/>
  <c r="AR23" i="1"/>
  <c r="AS23" i="1"/>
  <c r="AT23" i="1"/>
  <c r="AU23" i="1"/>
  <c r="AV23" i="1"/>
  <c r="AW23" i="1"/>
  <c r="AX23" i="1"/>
  <c r="AY23" i="1"/>
  <c r="AR24" i="1"/>
  <c r="AS24" i="1"/>
  <c r="AT24" i="1"/>
  <c r="AU24" i="1"/>
  <c r="AV24" i="1"/>
  <c r="AW24" i="1"/>
  <c r="AX24" i="1"/>
  <c r="AY24" i="1"/>
  <c r="AR25" i="1"/>
  <c r="AS25" i="1"/>
  <c r="AT25" i="1"/>
  <c r="AU25" i="1"/>
  <c r="AV25" i="1"/>
  <c r="AW25" i="1"/>
  <c r="AX25" i="1"/>
  <c r="AY25" i="1"/>
  <c r="AR26" i="1"/>
  <c r="AS26" i="1"/>
  <c r="AT26" i="1"/>
  <c r="AU26" i="1"/>
  <c r="AV26" i="1"/>
  <c r="AW26" i="1"/>
  <c r="AX26" i="1"/>
  <c r="AY26" i="1"/>
  <c r="AR27" i="1"/>
  <c r="AS27" i="1"/>
  <c r="AT27" i="1"/>
  <c r="AU27" i="1"/>
  <c r="AV27" i="1"/>
  <c r="AW27" i="1"/>
  <c r="AX27" i="1"/>
  <c r="AY27" i="1"/>
  <c r="AR28" i="1"/>
  <c r="AS28" i="1"/>
  <c r="AT28" i="1"/>
  <c r="AU28" i="1"/>
  <c r="AV28" i="1"/>
  <c r="AW28" i="1"/>
  <c r="AX28" i="1"/>
  <c r="AY28" i="1"/>
  <c r="AR29" i="1"/>
  <c r="AS29" i="1"/>
  <c r="AT29" i="1"/>
  <c r="AU29" i="1"/>
  <c r="AV29" i="1"/>
  <c r="AW29" i="1"/>
  <c r="AX29" i="1"/>
  <c r="AY29" i="1"/>
  <c r="AR30" i="1"/>
  <c r="AS30" i="1"/>
  <c r="AT30" i="1"/>
  <c r="AU30" i="1"/>
  <c r="AV30" i="1"/>
  <c r="AW30" i="1"/>
  <c r="AX30" i="1"/>
  <c r="AY30" i="1"/>
  <c r="AR31" i="1"/>
  <c r="AS31" i="1"/>
  <c r="AT31" i="1"/>
  <c r="AU31" i="1"/>
  <c r="AV31" i="1"/>
  <c r="AW31" i="1"/>
  <c r="AX31" i="1"/>
  <c r="AY31" i="1"/>
  <c r="AR32" i="1"/>
  <c r="AS32" i="1"/>
  <c r="AT32" i="1"/>
  <c r="AU32" i="1"/>
  <c r="AV32" i="1"/>
  <c r="AW32" i="1"/>
  <c r="AX32" i="1"/>
  <c r="AY32" i="1"/>
  <c r="AR33" i="1"/>
  <c r="AS33" i="1"/>
  <c r="AT33" i="1"/>
  <c r="AU33" i="1"/>
  <c r="AV33" i="1"/>
  <c r="AW33" i="1"/>
  <c r="AX33" i="1"/>
  <c r="AY33" i="1"/>
  <c r="AR34" i="1"/>
  <c r="AS34" i="1"/>
  <c r="AT34" i="1"/>
  <c r="AU34" i="1"/>
  <c r="AV34" i="1"/>
  <c r="AW34" i="1"/>
  <c r="AX34" i="1"/>
  <c r="AY34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12" i="1"/>
  <c r="AZ31" i="1" l="1"/>
  <c r="AZ13" i="1"/>
  <c r="BD13" i="1" s="1"/>
  <c r="AZ25" i="1"/>
  <c r="BH25" i="1" s="1"/>
  <c r="BE31" i="1"/>
  <c r="BB31" i="1"/>
  <c r="BF31" i="1"/>
  <c r="BG31" i="1"/>
  <c r="BF13" i="1"/>
  <c r="BG13" i="1"/>
  <c r="AZ34" i="1"/>
  <c r="BH34" i="1" s="1"/>
  <c r="AZ28" i="1"/>
  <c r="BI28" i="1" s="1"/>
  <c r="AZ22" i="1"/>
  <c r="BH22" i="1" s="1"/>
  <c r="AZ16" i="1"/>
  <c r="BJ16" i="1" s="1"/>
  <c r="AZ33" i="1"/>
  <c r="BE33" i="1" s="1"/>
  <c r="BH31" i="1"/>
  <c r="AZ27" i="1"/>
  <c r="BD27" i="1" s="1"/>
  <c r="AZ26" i="1"/>
  <c r="BH26" i="1" s="1"/>
  <c r="AZ21" i="1"/>
  <c r="BF21" i="1" s="1"/>
  <c r="AZ20" i="1"/>
  <c r="BH20" i="1" s="1"/>
  <c r="AZ19" i="1"/>
  <c r="BI19" i="1" s="1"/>
  <c r="AZ15" i="1"/>
  <c r="BF15" i="1" s="1"/>
  <c r="AZ30" i="1"/>
  <c r="BG30" i="1" s="1"/>
  <c r="AZ24" i="1"/>
  <c r="BE24" i="1" s="1"/>
  <c r="AZ18" i="1"/>
  <c r="BJ18" i="1" s="1"/>
  <c r="BJ31" i="1"/>
  <c r="BD31" i="1"/>
  <c r="BJ13" i="1"/>
  <c r="AZ32" i="1"/>
  <c r="BG32" i="1" s="1"/>
  <c r="AZ14" i="1"/>
  <c r="BG14" i="1" s="1"/>
  <c r="AZ12" i="1"/>
  <c r="BJ12" i="1" s="1"/>
  <c r="AZ29" i="1"/>
  <c r="BC29" i="1" s="1"/>
  <c r="AZ23" i="1"/>
  <c r="BG23" i="1" s="1"/>
  <c r="BB23" i="1"/>
  <c r="AZ17" i="1"/>
  <c r="BC17" i="1" s="1"/>
  <c r="BI31" i="1"/>
  <c r="BC31" i="1"/>
  <c r="BC13" i="1"/>
  <c r="BB13" i="1" l="1"/>
  <c r="BD18" i="1"/>
  <c r="BG12" i="1"/>
  <c r="BB18" i="1"/>
  <c r="BE13" i="1"/>
  <c r="BI13" i="1"/>
  <c r="BB29" i="1"/>
  <c r="BH13" i="1"/>
  <c r="BK13" i="1" s="1"/>
  <c r="BE18" i="1"/>
  <c r="BC22" i="1"/>
  <c r="BB17" i="1"/>
  <c r="BB12" i="1"/>
  <c r="BJ25" i="1"/>
  <c r="BF18" i="1"/>
  <c r="BI25" i="1"/>
  <c r="BH29" i="1"/>
  <c r="BD22" i="1"/>
  <c r="BD16" i="1"/>
  <c r="BG29" i="1"/>
  <c r="BJ22" i="1"/>
  <c r="BC20" i="1"/>
  <c r="BC16" i="1"/>
  <c r="BD25" i="1"/>
  <c r="BB25" i="1"/>
  <c r="BH28" i="1"/>
  <c r="BH17" i="1"/>
  <c r="BG17" i="1"/>
  <c r="BC28" i="1"/>
  <c r="BD12" i="1"/>
  <c r="BC34" i="1"/>
  <c r="BF12" i="1"/>
  <c r="BG25" i="1"/>
  <c r="BE12" i="1"/>
  <c r="BG20" i="1"/>
  <c r="BI34" i="1"/>
  <c r="BF25" i="1"/>
  <c r="BI16" i="1"/>
  <c r="BF30" i="1"/>
  <c r="BI22" i="1"/>
  <c r="BB22" i="1"/>
  <c r="BC19" i="1"/>
  <c r="BJ19" i="1"/>
  <c r="BE25" i="1"/>
  <c r="BE15" i="1"/>
  <c r="BC25" i="1"/>
  <c r="BF27" i="1"/>
  <c r="BD14" i="1"/>
  <c r="BE14" i="1"/>
  <c r="BI14" i="1"/>
  <c r="BJ14" i="1"/>
  <c r="BB14" i="1"/>
  <c r="BH24" i="1"/>
  <c r="BI24" i="1"/>
  <c r="BC24" i="1"/>
  <c r="BB24" i="1"/>
  <c r="BH21" i="1"/>
  <c r="BI21" i="1"/>
  <c r="BB21" i="1"/>
  <c r="BC21" i="1"/>
  <c r="BH33" i="1"/>
  <c r="BI33" i="1"/>
  <c r="BC33" i="1"/>
  <c r="BB33" i="1"/>
  <c r="BC14" i="1"/>
  <c r="BG21" i="1"/>
  <c r="BD23" i="1"/>
  <c r="BE23" i="1"/>
  <c r="BJ23" i="1"/>
  <c r="BI23" i="1"/>
  <c r="BD32" i="1"/>
  <c r="BB32" i="1"/>
  <c r="BE32" i="1"/>
  <c r="BI32" i="1"/>
  <c r="BJ32" i="1"/>
  <c r="BH30" i="1"/>
  <c r="BI30" i="1"/>
  <c r="BC30" i="1"/>
  <c r="BB30" i="1"/>
  <c r="BD21" i="1"/>
  <c r="BB26" i="1"/>
  <c r="BD26" i="1"/>
  <c r="BI26" i="1"/>
  <c r="BJ26" i="1"/>
  <c r="BE26" i="1"/>
  <c r="BF29" i="1"/>
  <c r="BD33" i="1"/>
  <c r="BF28" i="1"/>
  <c r="BE28" i="1"/>
  <c r="BG28" i="1"/>
  <c r="BG33" i="1"/>
  <c r="BG24" i="1"/>
  <c r="BH15" i="1"/>
  <c r="BI15" i="1"/>
  <c r="BB15" i="1"/>
  <c r="BC15" i="1"/>
  <c r="BF14" i="1"/>
  <c r="BE19" i="1"/>
  <c r="BF19" i="1"/>
  <c r="BG19" i="1"/>
  <c r="BJ21" i="1"/>
  <c r="BF26" i="1"/>
  <c r="BD30" i="1"/>
  <c r="BB28" i="1"/>
  <c r="BB19" i="1"/>
  <c r="BJ33" i="1"/>
  <c r="BE30" i="1"/>
  <c r="BF23" i="1"/>
  <c r="BJ30" i="1"/>
  <c r="BF34" i="1"/>
  <c r="BG34" i="1"/>
  <c r="BJ34" i="1"/>
  <c r="BD34" i="1"/>
  <c r="BE34" i="1"/>
  <c r="BC32" i="1"/>
  <c r="BD29" i="1"/>
  <c r="BE29" i="1"/>
  <c r="BI29" i="1"/>
  <c r="BJ29" i="1"/>
  <c r="BH19" i="1"/>
  <c r="BE16" i="1"/>
  <c r="BF16" i="1"/>
  <c r="BG16" i="1"/>
  <c r="BG26" i="1"/>
  <c r="BH23" i="1"/>
  <c r="BD28" i="1"/>
  <c r="BH32" i="1"/>
  <c r="BH16" i="1"/>
  <c r="BD20" i="1"/>
  <c r="BE20" i="1"/>
  <c r="BB20" i="1"/>
  <c r="BI20" i="1"/>
  <c r="BJ20" i="1"/>
  <c r="BD24" i="1"/>
  <c r="BB16" i="1"/>
  <c r="BB34" i="1"/>
  <c r="BC26" i="1"/>
  <c r="BG15" i="1"/>
  <c r="BK31" i="1"/>
  <c r="BE21" i="1"/>
  <c r="BJ15" i="1"/>
  <c r="BH27" i="1"/>
  <c r="BB27" i="1"/>
  <c r="BI27" i="1"/>
  <c r="BC27" i="1"/>
  <c r="BC23" i="1"/>
  <c r="BE27" i="1"/>
  <c r="BD17" i="1"/>
  <c r="BE17" i="1"/>
  <c r="BI17" i="1"/>
  <c r="BJ17" i="1"/>
  <c r="BH12" i="1"/>
  <c r="BC12" i="1"/>
  <c r="BI12" i="1"/>
  <c r="BH14" i="1"/>
  <c r="BD19" i="1"/>
  <c r="BF24" i="1"/>
  <c r="BJ28" i="1"/>
  <c r="BH18" i="1"/>
  <c r="BI18" i="1"/>
  <c r="BC18" i="1"/>
  <c r="BD15" i="1"/>
  <c r="BF17" i="1"/>
  <c r="BF20" i="1"/>
  <c r="BJ24" i="1"/>
  <c r="BJ27" i="1"/>
  <c r="BF32" i="1"/>
  <c r="BE22" i="1"/>
  <c r="BF22" i="1"/>
  <c r="BG22" i="1"/>
  <c r="BF33" i="1"/>
  <c r="BG27" i="1"/>
  <c r="BG18" i="1"/>
  <c r="BK16" i="1" l="1"/>
  <c r="BK25" i="1"/>
  <c r="BK17" i="1"/>
  <c r="BK18" i="1"/>
  <c r="BK12" i="1"/>
  <c r="BK23" i="1"/>
  <c r="BK29" i="1"/>
  <c r="BK22" i="1"/>
  <c r="BK30" i="1"/>
  <c r="BK32" i="1"/>
  <c r="BK24" i="1"/>
  <c r="BK15" i="1"/>
  <c r="BK27" i="1"/>
  <c r="BK20" i="1"/>
  <c r="BK19" i="1"/>
  <c r="BK26" i="1"/>
  <c r="BK21" i="1"/>
  <c r="BK34" i="1"/>
  <c r="BK28" i="1"/>
  <c r="BK33" i="1"/>
  <c r="BK14" i="1"/>
  <c r="N12" i="1" l="1"/>
  <c r="O12" i="1"/>
  <c r="P12" i="1"/>
  <c r="R12" i="1"/>
  <c r="U12" i="1"/>
  <c r="N13" i="1"/>
  <c r="O13" i="1"/>
  <c r="P13" i="1"/>
  <c r="R13" i="1"/>
  <c r="U13" i="1"/>
  <c r="N14" i="1"/>
  <c r="O14" i="1"/>
  <c r="P14" i="1"/>
  <c r="R14" i="1"/>
  <c r="U14" i="1"/>
  <c r="N15" i="1"/>
  <c r="O15" i="1"/>
  <c r="P15" i="1"/>
  <c r="R15" i="1"/>
  <c r="U15" i="1"/>
  <c r="N16" i="1"/>
  <c r="O16" i="1"/>
  <c r="P16" i="1"/>
  <c r="R16" i="1"/>
  <c r="U16" i="1"/>
  <c r="N17" i="1"/>
  <c r="O17" i="1"/>
  <c r="P17" i="1"/>
  <c r="R17" i="1"/>
  <c r="U17" i="1"/>
  <c r="N18" i="1"/>
  <c r="O18" i="1"/>
  <c r="P18" i="1"/>
  <c r="R18" i="1"/>
  <c r="U18" i="1"/>
  <c r="N19" i="1"/>
  <c r="O19" i="1"/>
  <c r="P19" i="1"/>
  <c r="R19" i="1"/>
  <c r="U19" i="1"/>
  <c r="N20" i="1"/>
  <c r="O20" i="1"/>
  <c r="P20" i="1"/>
  <c r="R20" i="1"/>
  <c r="U20" i="1"/>
  <c r="N21" i="1"/>
  <c r="O21" i="1"/>
  <c r="P21" i="1"/>
  <c r="R21" i="1"/>
  <c r="U21" i="1"/>
  <c r="N22" i="1"/>
  <c r="O22" i="1"/>
  <c r="P22" i="1"/>
  <c r="R22" i="1"/>
  <c r="U22" i="1"/>
  <c r="N23" i="1"/>
  <c r="O23" i="1"/>
  <c r="P23" i="1"/>
  <c r="R23" i="1"/>
  <c r="U23" i="1"/>
  <c r="N24" i="1"/>
  <c r="O24" i="1"/>
  <c r="P24" i="1"/>
  <c r="R24" i="1"/>
  <c r="U24" i="1"/>
  <c r="N25" i="1"/>
  <c r="O25" i="1"/>
  <c r="P25" i="1"/>
  <c r="R25" i="1"/>
  <c r="U25" i="1"/>
  <c r="N26" i="1"/>
  <c r="O26" i="1"/>
  <c r="P26" i="1"/>
  <c r="R26" i="1"/>
  <c r="U26" i="1"/>
  <c r="N27" i="1"/>
  <c r="O27" i="1"/>
  <c r="P27" i="1"/>
  <c r="R27" i="1"/>
  <c r="U27" i="1"/>
  <c r="N28" i="1"/>
  <c r="O28" i="1"/>
  <c r="P28" i="1"/>
  <c r="R28" i="1"/>
  <c r="U28" i="1"/>
  <c r="N29" i="1"/>
  <c r="O29" i="1"/>
  <c r="P29" i="1"/>
  <c r="R29" i="1"/>
  <c r="U29" i="1"/>
  <c r="N30" i="1"/>
  <c r="O30" i="1"/>
  <c r="P30" i="1"/>
  <c r="R30" i="1"/>
  <c r="U30" i="1"/>
  <c r="N31" i="1"/>
  <c r="O31" i="1"/>
  <c r="P31" i="1"/>
  <c r="R31" i="1"/>
  <c r="U31" i="1"/>
  <c r="N32" i="1"/>
  <c r="O32" i="1"/>
  <c r="P32" i="1"/>
  <c r="R32" i="1"/>
  <c r="U32" i="1"/>
  <c r="N33" i="1"/>
  <c r="O33" i="1"/>
  <c r="P33" i="1"/>
  <c r="R33" i="1"/>
  <c r="U33" i="1"/>
  <c r="N34" i="1"/>
  <c r="O34" i="1"/>
  <c r="P34" i="1"/>
  <c r="R34" i="1"/>
  <c r="U34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12" i="1"/>
  <c r="I5" i="1"/>
  <c r="T27" i="1" s="1"/>
  <c r="H5" i="1"/>
  <c r="S12" i="1" s="1"/>
  <c r="F5" i="1"/>
  <c r="Q13" i="1" s="1"/>
  <c r="S26" i="1" l="1"/>
  <c r="S19" i="1"/>
  <c r="S29" i="1"/>
  <c r="S34" i="1"/>
  <c r="S32" i="1"/>
  <c r="S31" i="1"/>
  <c r="Q33" i="1"/>
  <c r="S17" i="1"/>
  <c r="S28" i="1"/>
  <c r="Q21" i="1"/>
  <c r="Q20" i="1"/>
  <c r="Q18" i="1"/>
  <c r="S16" i="1"/>
  <c r="S14" i="1"/>
  <c r="S13" i="1"/>
  <c r="Q23" i="1"/>
  <c r="Q17" i="1"/>
  <c r="Q15" i="1"/>
  <c r="Q30" i="1"/>
  <c r="S23" i="1"/>
  <c r="Q32" i="1"/>
  <c r="Q14" i="1"/>
  <c r="V14" i="1" s="1"/>
  <c r="Y14" i="1" s="1"/>
  <c r="Q12" i="1"/>
  <c r="Q29" i="1"/>
  <c r="Q27" i="1"/>
  <c r="S25" i="1"/>
  <c r="Q26" i="1"/>
  <c r="Q24" i="1"/>
  <c r="S22" i="1"/>
  <c r="S20" i="1"/>
  <c r="T32" i="1"/>
  <c r="T29" i="1"/>
  <c r="T26" i="1"/>
  <c r="T23" i="1"/>
  <c r="T20" i="1"/>
  <c r="T17" i="1"/>
  <c r="T14" i="1"/>
  <c r="T28" i="1"/>
  <c r="T25" i="1"/>
  <c r="T22" i="1"/>
  <c r="T19" i="1"/>
  <c r="T16" i="1"/>
  <c r="T13" i="1"/>
  <c r="T31" i="1"/>
  <c r="T30" i="1"/>
  <c r="T24" i="1"/>
  <c r="T21" i="1"/>
  <c r="T18" i="1"/>
  <c r="T15" i="1"/>
  <c r="T12" i="1"/>
  <c r="T34" i="1"/>
  <c r="T33" i="1"/>
  <c r="Q34" i="1"/>
  <c r="S33" i="1"/>
  <c r="Q31" i="1"/>
  <c r="S30" i="1"/>
  <c r="Q28" i="1"/>
  <c r="S27" i="1"/>
  <c r="Q25" i="1"/>
  <c r="S24" i="1"/>
  <c r="Q22" i="1"/>
  <c r="S21" i="1"/>
  <c r="Q19" i="1"/>
  <c r="S18" i="1"/>
  <c r="Q16" i="1"/>
  <c r="S15" i="1"/>
  <c r="V17" i="1" l="1"/>
  <c r="AB17" i="1" s="1"/>
  <c r="V22" i="1"/>
  <c r="AD22" i="1" s="1"/>
  <c r="V32" i="1"/>
  <c r="AF32" i="1" s="1"/>
  <c r="AD14" i="1"/>
  <c r="V31" i="1"/>
  <c r="AD31" i="1" s="1"/>
  <c r="Y17" i="1"/>
  <c r="X17" i="1"/>
  <c r="V16" i="1"/>
  <c r="AC16" i="1" s="1"/>
  <c r="V25" i="1"/>
  <c r="AA25" i="1" s="1"/>
  <c r="AB14" i="1"/>
  <c r="V19" i="1"/>
  <c r="AC19" i="1" s="1"/>
  <c r="V15" i="1"/>
  <c r="AE15" i="1" s="1"/>
  <c r="AE16" i="1"/>
  <c r="V21" i="1"/>
  <c r="AE21" i="1" s="1"/>
  <c r="V28" i="1"/>
  <c r="AE28" i="1" s="1"/>
  <c r="Z17" i="1"/>
  <c r="AF17" i="1"/>
  <c r="AA17" i="1"/>
  <c r="X14" i="1"/>
  <c r="Z14" i="1"/>
  <c r="AF14" i="1"/>
  <c r="AA14" i="1"/>
  <c r="V27" i="1"/>
  <c r="AD27" i="1" s="1"/>
  <c r="V34" i="1"/>
  <c r="AB34" i="1" s="1"/>
  <c r="AC14" i="1"/>
  <c r="V23" i="1"/>
  <c r="V24" i="1"/>
  <c r="V20" i="1"/>
  <c r="V33" i="1"/>
  <c r="AE33" i="1" s="1"/>
  <c r="AE14" i="1"/>
  <c r="Z22" i="1"/>
  <c r="V29" i="1"/>
  <c r="AE29" i="1" s="1"/>
  <c r="AD17" i="1"/>
  <c r="V30" i="1"/>
  <c r="AF22" i="1"/>
  <c r="V18" i="1"/>
  <c r="V26" i="1"/>
  <c r="AE17" i="1"/>
  <c r="AC17" i="1"/>
  <c r="V12" i="1"/>
  <c r="AE12" i="1" s="1"/>
  <c r="V13" i="1"/>
  <c r="AC25" i="1" l="1"/>
  <c r="AE22" i="1"/>
  <c r="AA22" i="1"/>
  <c r="AC22" i="1"/>
  <c r="Y25" i="1"/>
  <c r="Y32" i="1"/>
  <c r="AB32" i="1"/>
  <c r="AE32" i="1"/>
  <c r="AF16" i="1"/>
  <c r="AB16" i="1"/>
  <c r="AC31" i="1"/>
  <c r="AE31" i="1"/>
  <c r="AB22" i="1"/>
  <c r="X22" i="1"/>
  <c r="Y22" i="1"/>
  <c r="AF19" i="1"/>
  <c r="X32" i="1"/>
  <c r="Y19" i="1"/>
  <c r="AA32" i="1"/>
  <c r="Z32" i="1"/>
  <c r="AC32" i="1"/>
  <c r="AB25" i="1"/>
  <c r="Z19" i="1"/>
  <c r="AD19" i="1"/>
  <c r="AB31" i="1"/>
  <c r="AA19" i="1"/>
  <c r="AB19" i="1"/>
  <c r="X19" i="1"/>
  <c r="Z31" i="1"/>
  <c r="Y31" i="1"/>
  <c r="AE19" i="1"/>
  <c r="AA31" i="1"/>
  <c r="X31" i="1"/>
  <c r="AF31" i="1"/>
  <c r="AI14" i="1"/>
  <c r="AI17" i="1"/>
  <c r="AD32" i="1"/>
  <c r="AF25" i="1"/>
  <c r="AD25" i="1"/>
  <c r="X25" i="1"/>
  <c r="AJ25" i="1" s="1"/>
  <c r="AM14" i="1"/>
  <c r="AN14" i="1"/>
  <c r="AN17" i="1"/>
  <c r="AM17" i="1"/>
  <c r="Z25" i="1"/>
  <c r="AE25" i="1"/>
  <c r="Y16" i="1"/>
  <c r="AG17" i="1"/>
  <c r="X16" i="1"/>
  <c r="Z16" i="1"/>
  <c r="AJ17" i="1"/>
  <c r="AD16" i="1"/>
  <c r="AA16" i="1"/>
  <c r="AA23" i="1"/>
  <c r="Z23" i="1"/>
  <c r="AF23" i="1"/>
  <c r="AD23" i="1"/>
  <c r="AB23" i="1"/>
  <c r="AC23" i="1"/>
  <c r="X23" i="1"/>
  <c r="Y23" i="1"/>
  <c r="AE23" i="1"/>
  <c r="Y18" i="1"/>
  <c r="AC18" i="1"/>
  <c r="Z18" i="1"/>
  <c r="AF18" i="1"/>
  <c r="AA18" i="1"/>
  <c r="AB18" i="1"/>
  <c r="X18" i="1"/>
  <c r="X33" i="1"/>
  <c r="AF33" i="1"/>
  <c r="Y33" i="1"/>
  <c r="AA33" i="1"/>
  <c r="Z33" i="1"/>
  <c r="AC33" i="1"/>
  <c r="AB33" i="1"/>
  <c r="Y24" i="1"/>
  <c r="AC24" i="1"/>
  <c r="AA24" i="1"/>
  <c r="Z24" i="1"/>
  <c r="AF24" i="1"/>
  <c r="X24" i="1"/>
  <c r="AB24" i="1"/>
  <c r="X26" i="1"/>
  <c r="Z26" i="1"/>
  <c r="AF26" i="1"/>
  <c r="AA26" i="1"/>
  <c r="AD26" i="1"/>
  <c r="AB26" i="1"/>
  <c r="AC26" i="1"/>
  <c r="Y26" i="1"/>
  <c r="X34" i="1"/>
  <c r="AA34" i="1"/>
  <c r="Z34" i="1"/>
  <c r="AD34" i="1"/>
  <c r="AC34" i="1"/>
  <c r="Y34" i="1"/>
  <c r="AF34" i="1"/>
  <c r="AC13" i="1"/>
  <c r="X13" i="1"/>
  <c r="AA13" i="1"/>
  <c r="AD13" i="1"/>
  <c r="Z13" i="1"/>
  <c r="AF13" i="1"/>
  <c r="Y13" i="1"/>
  <c r="AB13" i="1"/>
  <c r="Y30" i="1"/>
  <c r="AC30" i="1"/>
  <c r="Z30" i="1"/>
  <c r="AF30" i="1"/>
  <c r="AA30" i="1"/>
  <c r="AB30" i="1"/>
  <c r="X30" i="1"/>
  <c r="X20" i="1"/>
  <c r="Z20" i="1"/>
  <c r="AF20" i="1"/>
  <c r="AA20" i="1"/>
  <c r="Y20" i="1"/>
  <c r="AD20" i="1"/>
  <c r="AC20" i="1"/>
  <c r="AB20" i="1"/>
  <c r="AJ14" i="1"/>
  <c r="AG14" i="1"/>
  <c r="AE26" i="1"/>
  <c r="AD24" i="1"/>
  <c r="AE30" i="1"/>
  <c r="X27" i="1"/>
  <c r="AE27" i="1"/>
  <c r="AC27" i="1"/>
  <c r="AA27" i="1"/>
  <c r="AB27" i="1"/>
  <c r="Z27" i="1"/>
  <c r="AF27" i="1"/>
  <c r="Y27" i="1"/>
  <c r="AE24" i="1"/>
  <c r="X28" i="1"/>
  <c r="AA28" i="1"/>
  <c r="Z28" i="1"/>
  <c r="AF28" i="1"/>
  <c r="AC28" i="1"/>
  <c r="Y28" i="1"/>
  <c r="AD28" i="1"/>
  <c r="AD18" i="1"/>
  <c r="X15" i="1"/>
  <c r="Y15" i="1"/>
  <c r="AB15" i="1"/>
  <c r="AC15" i="1"/>
  <c r="Z15" i="1"/>
  <c r="AF15" i="1"/>
  <c r="AA15" i="1"/>
  <c r="AD15" i="1"/>
  <c r="Y12" i="1"/>
  <c r="AA12" i="1"/>
  <c r="AB12" i="1"/>
  <c r="Z12" i="1"/>
  <c r="X12" i="1"/>
  <c r="AD12" i="1"/>
  <c r="AC12" i="1"/>
  <c r="AF12" i="1"/>
  <c r="AD30" i="1"/>
  <c r="AE34" i="1"/>
  <c r="X21" i="1"/>
  <c r="Y21" i="1"/>
  <c r="AC21" i="1"/>
  <c r="AF21" i="1"/>
  <c r="Z21" i="1"/>
  <c r="AB21" i="1"/>
  <c r="AA21" i="1"/>
  <c r="AE13" i="1"/>
  <c r="AE20" i="1"/>
  <c r="Z29" i="1"/>
  <c r="AF29" i="1"/>
  <c r="AA29" i="1"/>
  <c r="X29" i="1"/>
  <c r="AD29" i="1"/>
  <c r="Y29" i="1"/>
  <c r="AB29" i="1"/>
  <c r="AC29" i="1"/>
  <c r="AD21" i="1"/>
  <c r="AB28" i="1"/>
  <c r="AE18" i="1"/>
  <c r="AD33" i="1"/>
  <c r="AJ32" i="1" l="1"/>
  <c r="AM22" i="1"/>
  <c r="AO17" i="1"/>
  <c r="AJ22" i="1"/>
  <c r="AI22" i="1"/>
  <c r="AN22" i="1"/>
  <c r="AI32" i="1"/>
  <c r="AN32" i="1"/>
  <c r="AG22" i="1"/>
  <c r="AK17" i="1"/>
  <c r="AG32" i="1"/>
  <c r="AN31" i="1"/>
  <c r="AJ19" i="1"/>
  <c r="AK14" i="1"/>
  <c r="AM32" i="1"/>
  <c r="AM19" i="1"/>
  <c r="AM31" i="1"/>
  <c r="AI31" i="1"/>
  <c r="AI16" i="1"/>
  <c r="AJ16" i="1"/>
  <c r="AK16" i="1" s="1"/>
  <c r="AJ31" i="1"/>
  <c r="AI19" i="1"/>
  <c r="AN19" i="1"/>
  <c r="AG31" i="1"/>
  <c r="AG19" i="1"/>
  <c r="AI25" i="1"/>
  <c r="AK25" i="1" s="1"/>
  <c r="AM27" i="1"/>
  <c r="AN27" i="1"/>
  <c r="AM26" i="1"/>
  <c r="AN26" i="1"/>
  <c r="AM18" i="1"/>
  <c r="AN18" i="1"/>
  <c r="AM25" i="1"/>
  <c r="AN25" i="1"/>
  <c r="AM34" i="1"/>
  <c r="AN34" i="1"/>
  <c r="AM24" i="1"/>
  <c r="AN24" i="1"/>
  <c r="AN12" i="1"/>
  <c r="AM12" i="1"/>
  <c r="AG16" i="1"/>
  <c r="AG25" i="1"/>
  <c r="AM13" i="1"/>
  <c r="AN13" i="1"/>
  <c r="AN29" i="1"/>
  <c r="AM29" i="1"/>
  <c r="AM33" i="1"/>
  <c r="AN33" i="1"/>
  <c r="AO14" i="1"/>
  <c r="AM20" i="1"/>
  <c r="AN20" i="1"/>
  <c r="AM21" i="1"/>
  <c r="AN21" i="1"/>
  <c r="AM15" i="1"/>
  <c r="AN15" i="1"/>
  <c r="AN30" i="1"/>
  <c r="AM30" i="1"/>
  <c r="AN28" i="1"/>
  <c r="AM28" i="1"/>
  <c r="AI27" i="1"/>
  <c r="AI20" i="1"/>
  <c r="AI34" i="1"/>
  <c r="AN23" i="1"/>
  <c r="AM23" i="1"/>
  <c r="AI23" i="1"/>
  <c r="AM16" i="1"/>
  <c r="AN16" i="1"/>
  <c r="AI30" i="1"/>
  <c r="AI12" i="1"/>
  <c r="AI26" i="1"/>
  <c r="AI21" i="1"/>
  <c r="AI15" i="1"/>
  <c r="AI13" i="1"/>
  <c r="AI29" i="1"/>
  <c r="AI28" i="1"/>
  <c r="AI24" i="1"/>
  <c r="AI33" i="1"/>
  <c r="AI18" i="1"/>
  <c r="AG13" i="1"/>
  <c r="AJ13" i="1"/>
  <c r="AJ26" i="1"/>
  <c r="AG26" i="1"/>
  <c r="AJ18" i="1"/>
  <c r="AG18" i="1"/>
  <c r="AJ29" i="1"/>
  <c r="AG29" i="1"/>
  <c r="AJ28" i="1"/>
  <c r="AG28" i="1"/>
  <c r="AJ34" i="1"/>
  <c r="AG34" i="1"/>
  <c r="AJ21" i="1"/>
  <c r="AG21" i="1"/>
  <c r="AJ12" i="1"/>
  <c r="AG12" i="1"/>
  <c r="AK32" i="1"/>
  <c r="AJ27" i="1"/>
  <c r="AG27" i="1"/>
  <c r="AJ20" i="1"/>
  <c r="AG20" i="1"/>
  <c r="AJ23" i="1"/>
  <c r="AG23" i="1"/>
  <c r="AJ15" i="1"/>
  <c r="AG15" i="1"/>
  <c r="AJ30" i="1"/>
  <c r="AG30" i="1"/>
  <c r="AJ24" i="1"/>
  <c r="AG24" i="1"/>
  <c r="AJ33" i="1"/>
  <c r="AG33" i="1"/>
  <c r="AO32" i="1" l="1"/>
  <c r="AK22" i="1"/>
  <c r="AO22" i="1"/>
  <c r="AK31" i="1"/>
  <c r="AO19" i="1"/>
  <c r="AO29" i="1"/>
  <c r="AO12" i="1"/>
  <c r="AO25" i="1"/>
  <c r="AO27" i="1"/>
  <c r="AK19" i="1"/>
  <c r="AO31" i="1"/>
  <c r="AK27" i="1"/>
  <c r="AO26" i="1"/>
  <c r="AK18" i="1"/>
  <c r="AO30" i="1"/>
  <c r="AK24" i="1"/>
  <c r="AK26" i="1"/>
  <c r="AO20" i="1"/>
  <c r="AK20" i="1"/>
  <c r="AO23" i="1"/>
  <c r="AO28" i="1"/>
  <c r="AO18" i="1"/>
  <c r="AO24" i="1"/>
  <c r="AK12" i="1"/>
  <c r="AO15" i="1"/>
  <c r="AO34" i="1"/>
  <c r="AO21" i="1"/>
  <c r="AO13" i="1"/>
  <c r="AO33" i="1"/>
  <c r="AO16" i="1"/>
  <c r="AK33" i="1"/>
  <c r="AK30" i="1"/>
  <c r="AK15" i="1"/>
  <c r="AK29" i="1"/>
  <c r="AK13" i="1"/>
  <c r="AK23" i="1"/>
  <c r="AK34" i="1"/>
  <c r="AK21" i="1"/>
  <c r="AK28" i="1"/>
</calcChain>
</file>

<file path=xl/sharedStrings.xml><?xml version="1.0" encoding="utf-8"?>
<sst xmlns="http://schemas.openxmlformats.org/spreadsheetml/2006/main" count="110" uniqueCount="53">
  <si>
    <t>AnDi</t>
  </si>
  <si>
    <t>CMAS7G</t>
  </si>
  <si>
    <t>Longhi2</t>
  </si>
  <si>
    <t>Longhi3</t>
  </si>
  <si>
    <t>Longhi4</t>
  </si>
  <si>
    <t>Osborn1</t>
  </si>
  <si>
    <t>Osborn3</t>
  </si>
  <si>
    <t>Osborn4</t>
  </si>
  <si>
    <t>Osborn5</t>
  </si>
  <si>
    <t>Osborn6</t>
  </si>
  <si>
    <t>CAS1</t>
  </si>
  <si>
    <t>CAS4</t>
  </si>
  <si>
    <t>CAS5</t>
  </si>
  <si>
    <t>Granite</t>
  </si>
  <si>
    <t>Hydrous granite</t>
  </si>
  <si>
    <t>MORB</t>
  </si>
  <si>
    <t>Andesite</t>
  </si>
  <si>
    <t>Composition</t>
  </si>
  <si>
    <t>MgO</t>
  </si>
  <si>
    <t>CaO</t>
  </si>
  <si>
    <t>FeO</t>
  </si>
  <si>
    <r>
      <t xml:space="preserve">Na1 </t>
    </r>
    <r>
      <rPr>
        <i/>
        <sz val="12"/>
        <color theme="1"/>
        <rFont val="Calibri"/>
        <family val="2"/>
        <scheme val="minor"/>
      </rPr>
      <t>(CMAS7G)</t>
    </r>
  </si>
  <si>
    <r>
      <t xml:space="preserve">Na2 </t>
    </r>
    <r>
      <rPr>
        <i/>
        <sz val="12"/>
        <color theme="1"/>
        <rFont val="Calibri"/>
        <family val="2"/>
        <scheme val="minor"/>
      </rPr>
      <t>(CAS4)</t>
    </r>
  </si>
  <si>
    <r>
      <t xml:space="preserve">Na3 </t>
    </r>
    <r>
      <rPr>
        <i/>
        <sz val="12"/>
        <color theme="1"/>
        <rFont val="Calibri"/>
        <family val="2"/>
        <scheme val="minor"/>
      </rPr>
      <t>(Longhi2)</t>
    </r>
  </si>
  <si>
    <r>
      <t xml:space="preserve">Na4 </t>
    </r>
    <r>
      <rPr>
        <i/>
        <sz val="12"/>
        <color theme="1"/>
        <rFont val="Calibri"/>
        <family val="2"/>
        <scheme val="minor"/>
      </rPr>
      <t>(Longhi3)</t>
    </r>
  </si>
  <si>
    <r>
      <t xml:space="preserve">Na5 </t>
    </r>
    <r>
      <rPr>
        <i/>
        <sz val="12"/>
        <color theme="1"/>
        <rFont val="Calibri"/>
        <family val="2"/>
        <scheme val="minor"/>
      </rPr>
      <t>(Longhi4)</t>
    </r>
  </si>
  <si>
    <r>
      <t xml:space="preserve">Na6 </t>
    </r>
    <r>
      <rPr>
        <i/>
        <sz val="12"/>
        <color theme="1"/>
        <rFont val="Calibri"/>
        <family val="2"/>
        <scheme val="minor"/>
      </rPr>
      <t>(Osborn5)</t>
    </r>
  </si>
  <si>
    <r>
      <t>SiO</t>
    </r>
    <r>
      <rPr>
        <b/>
        <vertAlign val="subscript"/>
        <sz val="12"/>
        <color rgb="FF000000"/>
        <rFont val="Calibri"/>
        <family val="2"/>
        <scheme val="minor"/>
      </rPr>
      <t>2</t>
    </r>
  </si>
  <si>
    <r>
      <t>Al</t>
    </r>
    <r>
      <rPr>
        <b/>
        <vertAlign val="subscript"/>
        <sz val="12"/>
        <color rgb="FF000000"/>
        <rFont val="Calibri"/>
        <family val="2"/>
        <scheme val="minor"/>
      </rPr>
      <t>2</t>
    </r>
    <r>
      <rPr>
        <b/>
        <sz val="12"/>
        <color rgb="FF000000"/>
        <rFont val="Calibri"/>
        <family val="2"/>
        <scheme val="minor"/>
      </rPr>
      <t>O</t>
    </r>
    <r>
      <rPr>
        <b/>
        <vertAlign val="subscript"/>
        <sz val="12"/>
        <color rgb="FF000000"/>
        <rFont val="Calibri"/>
        <family val="2"/>
        <scheme val="minor"/>
      </rPr>
      <t>3</t>
    </r>
  </si>
  <si>
    <r>
      <t>TiO</t>
    </r>
    <r>
      <rPr>
        <b/>
        <vertAlign val="subscript"/>
        <sz val="12"/>
        <color rgb="FF000000"/>
        <rFont val="Calibri"/>
        <family val="2"/>
        <scheme val="minor"/>
      </rPr>
      <t>2</t>
    </r>
  </si>
  <si>
    <r>
      <t>Na</t>
    </r>
    <r>
      <rPr>
        <b/>
        <vertAlign val="subscript"/>
        <sz val="12"/>
        <color rgb="FF000000"/>
        <rFont val="Calibri"/>
        <family val="2"/>
        <scheme val="minor"/>
      </rPr>
      <t>2</t>
    </r>
    <r>
      <rPr>
        <b/>
        <sz val="12"/>
        <color rgb="FF000000"/>
        <rFont val="Calibri"/>
        <family val="2"/>
        <scheme val="minor"/>
      </rPr>
      <t>O</t>
    </r>
  </si>
  <si>
    <r>
      <t>K</t>
    </r>
    <r>
      <rPr>
        <b/>
        <vertAlign val="subscript"/>
        <sz val="12"/>
        <color rgb="FF000000"/>
        <rFont val="Calibri"/>
        <family val="2"/>
        <scheme val="minor"/>
      </rPr>
      <t>2</t>
    </r>
    <r>
      <rPr>
        <b/>
        <sz val="12"/>
        <color rgb="FF000000"/>
        <rFont val="Calibri"/>
        <family val="2"/>
        <scheme val="minor"/>
      </rPr>
      <t>O</t>
    </r>
  </si>
  <si>
    <r>
      <t>H</t>
    </r>
    <r>
      <rPr>
        <b/>
        <vertAlign val="subscript"/>
        <sz val="12"/>
        <color rgb="FF000000"/>
        <rFont val="Calibri"/>
        <family val="2"/>
        <scheme val="minor"/>
      </rPr>
      <t>2</t>
    </r>
    <r>
      <rPr>
        <b/>
        <sz val="12"/>
        <color rgb="FF000000"/>
        <rFont val="Calibri"/>
        <family val="2"/>
        <scheme val="minor"/>
      </rPr>
      <t>O</t>
    </r>
  </si>
  <si>
    <t>Optical basicity</t>
  </si>
  <si>
    <t>No of oxygens</t>
  </si>
  <si>
    <t>Single cation mass</t>
  </si>
  <si>
    <t xml:space="preserve">Molar mass </t>
  </si>
  <si>
    <t>Sum</t>
  </si>
  <si>
    <t>Moles</t>
  </si>
  <si>
    <t>Wt. %</t>
  </si>
  <si>
    <t>NBO/T calculation</t>
  </si>
  <si>
    <t>YNB</t>
  </si>
  <si>
    <t>Xt</t>
  </si>
  <si>
    <t>NBO/T</t>
  </si>
  <si>
    <t>Optical basicity calculation</t>
  </si>
  <si>
    <t>Opb *mole fraction*no' of oxygens</t>
  </si>
  <si>
    <t>mole fraction*no' of oxygens</t>
  </si>
  <si>
    <t>Single cation moles</t>
  </si>
  <si>
    <t>Single cation mole fractions</t>
  </si>
  <si>
    <t>Mole fractions</t>
  </si>
  <si>
    <t>NBO/T and Optical basicity calculation following Appendix 1 and 2 in Mills 1993</t>
  </si>
  <si>
    <t>NBO/T, Optical basicity and Single Cation Mole Fractions Calculations</t>
  </si>
  <si>
    <t>Optical basicity of oxides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</si>
</sst>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vertAlign val="subscript"/>
      <sz val="12"/>
      <color rgb="FF000000"/>
      <name val="Calibri"/>
      <family val="2"/>
      <scheme val="minor"/>
    </font>
    <font>
      <sz val="12"/>
      <color rgb="FF202124"/>
      <name val="Calibri"/>
      <family val="2"/>
      <scheme val="minor"/>
    </font>
    <font>
      <b/>
      <sz val="14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/>
    <xf numFmtId="0" fontId="6" fillId="0" borderId="0" xfId="0" applyFont="1"/>
    <xf numFmtId="0" fontId="2" fillId="0" borderId="0" xfId="0" applyFont="1"/>
    <xf numFmtId="0" fontId="0" fillId="0" borderId="0" xfId="0" applyFont="1" applyFill="1" applyBorder="1" applyAlignment="1"/>
    <xf numFmtId="0" fontId="1" fillId="2" borderId="0" xfId="0" applyFont="1" applyFill="1" applyBorder="1" applyAlignment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64" fontId="0" fillId="0" borderId="0" xfId="0" applyNumberFormat="1" applyFont="1" applyBorder="1" applyAlignment="1"/>
    <xf numFmtId="0" fontId="1" fillId="2" borderId="0" xfId="0" applyFont="1" applyFill="1"/>
    <xf numFmtId="164" fontId="0" fillId="0" borderId="0" xfId="0" applyNumberFormat="1" applyFont="1" applyFill="1" applyBorder="1" applyAlignment="1"/>
    <xf numFmtId="0" fontId="1" fillId="0" borderId="0" xfId="0" applyFont="1"/>
    <xf numFmtId="0" fontId="7" fillId="0" borderId="0" xfId="0" applyFont="1" applyBorder="1" applyAlignment="1"/>
    <xf numFmtId="2" fontId="0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4F96C-CB19-2C41-90FC-A26D8E5FDDA5}">
  <dimension ref="A1:BT38"/>
  <sheetViews>
    <sheetView tabSelected="1" workbookViewId="0">
      <pane xSplit="1" ySplit="2" topLeftCell="B24" activePane="bottomRight" state="frozen"/>
      <selection pane="topRight" activeCell="B1" sqref="B1"/>
      <selection pane="bottomLeft" activeCell="A3" sqref="A3"/>
      <selection pane="bottomRight" activeCell="D34" sqref="D34"/>
    </sheetView>
  </sheetViews>
  <sheetFormatPr baseColWidth="10" defaultColWidth="19.6640625" defaultRowHeight="16"/>
  <cols>
    <col min="1" max="1" width="22.83203125" style="3" customWidth="1"/>
    <col min="2" max="38" width="19.6640625" style="3"/>
    <col min="39" max="39" width="32.1640625" style="3" customWidth="1"/>
    <col min="40" max="40" width="27.83203125" style="3" customWidth="1"/>
    <col min="41" max="16384" width="19.6640625" style="3"/>
  </cols>
  <sheetData>
    <row r="1" spans="1:72" ht="19">
      <c r="A1" s="17" t="s">
        <v>51</v>
      </c>
    </row>
    <row r="2" spans="1:72">
      <c r="A2" s="3" t="s">
        <v>50</v>
      </c>
    </row>
    <row r="4" spans="1:72" ht="18">
      <c r="B4" s="4" t="s">
        <v>27</v>
      </c>
      <c r="C4" s="4" t="s">
        <v>28</v>
      </c>
      <c r="D4" s="4" t="s">
        <v>18</v>
      </c>
      <c r="E4" s="4" t="s">
        <v>19</v>
      </c>
      <c r="F4" s="4" t="s">
        <v>20</v>
      </c>
      <c r="G4" s="4" t="s">
        <v>29</v>
      </c>
      <c r="H4" s="4" t="s">
        <v>30</v>
      </c>
      <c r="I4" s="4" t="s">
        <v>31</v>
      </c>
      <c r="J4" s="4" t="s">
        <v>32</v>
      </c>
    </row>
    <row r="5" spans="1:72">
      <c r="A5" s="16" t="s">
        <v>36</v>
      </c>
      <c r="B5">
        <v>60.084299999999999</v>
      </c>
      <c r="C5">
        <v>101.96127799999999</v>
      </c>
      <c r="D5">
        <v>40.304400000000001</v>
      </c>
      <c r="E5">
        <v>56.077399999999997</v>
      </c>
      <c r="F5">
        <f>55.8+15.998</f>
        <v>71.798000000000002</v>
      </c>
      <c r="G5">
        <v>79.865799999999993</v>
      </c>
      <c r="H5">
        <f>22.989769*2+15.999</f>
        <v>61.978538</v>
      </c>
      <c r="I5">
        <f>39.0983*2+15.999</f>
        <v>94.195599999999999</v>
      </c>
      <c r="J5" s="6">
        <v>18.015280000000001</v>
      </c>
      <c r="K5"/>
    </row>
    <row r="6" spans="1:72">
      <c r="A6" s="16" t="s">
        <v>35</v>
      </c>
      <c r="B6" s="7">
        <v>60.084299999999999</v>
      </c>
      <c r="C6" s="7">
        <v>50.979500000000002</v>
      </c>
      <c r="D6" s="7">
        <v>40.304400000000001</v>
      </c>
      <c r="E6" s="7">
        <v>56.077399999999997</v>
      </c>
      <c r="F6">
        <v>71.798000000000002</v>
      </c>
      <c r="G6">
        <v>79.864999999999995</v>
      </c>
      <c r="H6">
        <v>30.988500000000002</v>
      </c>
      <c r="I6">
        <v>47.097799999999999</v>
      </c>
      <c r="J6" s="6">
        <v>70.970500000000001</v>
      </c>
      <c r="K6"/>
    </row>
    <row r="7" spans="1:72">
      <c r="A7" s="5" t="s">
        <v>52</v>
      </c>
      <c r="B7">
        <v>0.48</v>
      </c>
      <c r="C7">
        <v>0.6</v>
      </c>
      <c r="D7">
        <v>0.78</v>
      </c>
      <c r="E7">
        <v>1</v>
      </c>
      <c r="F7">
        <v>1</v>
      </c>
      <c r="G7">
        <v>0.75</v>
      </c>
      <c r="H7">
        <v>1.1499999999999999</v>
      </c>
      <c r="I7">
        <v>1.4</v>
      </c>
      <c r="J7">
        <v>0.4</v>
      </c>
    </row>
    <row r="8" spans="1:72">
      <c r="A8" s="5" t="s">
        <v>34</v>
      </c>
      <c r="B8">
        <v>2</v>
      </c>
      <c r="C8">
        <v>3</v>
      </c>
      <c r="D8">
        <v>1</v>
      </c>
      <c r="E8">
        <v>1</v>
      </c>
      <c r="F8">
        <v>1</v>
      </c>
      <c r="G8">
        <v>2</v>
      </c>
      <c r="H8">
        <v>1</v>
      </c>
      <c r="I8">
        <v>1</v>
      </c>
      <c r="J8">
        <v>1</v>
      </c>
    </row>
    <row r="10" spans="1:72">
      <c r="A10" s="9" t="s">
        <v>39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M10" s="9" t="s">
        <v>38</v>
      </c>
      <c r="N10" s="10"/>
      <c r="O10" s="10"/>
      <c r="P10" s="10"/>
      <c r="Q10" s="10"/>
      <c r="R10" s="10"/>
      <c r="S10" s="10"/>
      <c r="T10" s="10"/>
      <c r="U10" s="10"/>
      <c r="V10" s="10"/>
      <c r="X10" s="9" t="s">
        <v>49</v>
      </c>
      <c r="Y10" s="10"/>
      <c r="Z10" s="10"/>
      <c r="AA10" s="10"/>
      <c r="AB10" s="10"/>
      <c r="AC10" s="10"/>
      <c r="AD10" s="10"/>
      <c r="AE10" s="10"/>
      <c r="AF10" s="10"/>
      <c r="AG10" s="10"/>
      <c r="AI10" s="9" t="s">
        <v>40</v>
      </c>
      <c r="AJ10" s="9"/>
      <c r="AK10" s="9"/>
      <c r="AL10" s="5"/>
      <c r="AM10" s="9" t="s">
        <v>44</v>
      </c>
      <c r="AN10" s="9"/>
      <c r="AO10" s="9"/>
      <c r="AQ10" s="9" t="s">
        <v>47</v>
      </c>
      <c r="AR10" s="10"/>
      <c r="AS10" s="10"/>
      <c r="AT10" s="10"/>
      <c r="AU10" s="10"/>
      <c r="AV10" s="10"/>
      <c r="AW10" s="10"/>
      <c r="AX10" s="10"/>
      <c r="AY10" s="10"/>
      <c r="AZ10" s="10"/>
      <c r="BB10" s="9" t="s">
        <v>48</v>
      </c>
      <c r="BC10" s="10"/>
      <c r="BD10" s="10"/>
      <c r="BE10" s="10"/>
      <c r="BF10" s="10"/>
      <c r="BG10" s="10"/>
      <c r="BH10" s="10"/>
      <c r="BI10" s="10"/>
      <c r="BJ10" s="10"/>
      <c r="BK10" s="10"/>
    </row>
    <row r="11" spans="1:72" s="5" customFormat="1" ht="18">
      <c r="A11" s="11" t="s">
        <v>17</v>
      </c>
      <c r="B11" s="12" t="s">
        <v>27</v>
      </c>
      <c r="C11" s="12" t="s">
        <v>28</v>
      </c>
      <c r="D11" s="12" t="s">
        <v>18</v>
      </c>
      <c r="E11" s="12" t="s">
        <v>19</v>
      </c>
      <c r="F11" s="12" t="s">
        <v>20</v>
      </c>
      <c r="G11" s="12" t="s">
        <v>29</v>
      </c>
      <c r="H11" s="12" t="s">
        <v>30</v>
      </c>
      <c r="I11" s="12" t="s">
        <v>31</v>
      </c>
      <c r="J11" s="12" t="s">
        <v>32</v>
      </c>
      <c r="K11" s="9" t="s">
        <v>37</v>
      </c>
      <c r="M11" s="12" t="s">
        <v>27</v>
      </c>
      <c r="N11" s="12" t="s">
        <v>28</v>
      </c>
      <c r="O11" s="12" t="s">
        <v>18</v>
      </c>
      <c r="P11" s="12" t="s">
        <v>19</v>
      </c>
      <c r="Q11" s="12" t="s">
        <v>20</v>
      </c>
      <c r="R11" s="12" t="s">
        <v>29</v>
      </c>
      <c r="S11" s="12" t="s">
        <v>30</v>
      </c>
      <c r="T11" s="12" t="s">
        <v>31</v>
      </c>
      <c r="U11" s="12" t="s">
        <v>32</v>
      </c>
      <c r="V11" s="9" t="s">
        <v>37</v>
      </c>
      <c r="X11" s="12" t="s">
        <v>27</v>
      </c>
      <c r="Y11" s="12" t="s">
        <v>28</v>
      </c>
      <c r="Z11" s="12" t="s">
        <v>18</v>
      </c>
      <c r="AA11" s="12" t="s">
        <v>19</v>
      </c>
      <c r="AB11" s="12" t="s">
        <v>20</v>
      </c>
      <c r="AC11" s="12" t="s">
        <v>29</v>
      </c>
      <c r="AD11" s="12" t="s">
        <v>30</v>
      </c>
      <c r="AE11" s="12" t="s">
        <v>31</v>
      </c>
      <c r="AF11" s="12" t="s">
        <v>32</v>
      </c>
      <c r="AG11" s="9" t="s">
        <v>37</v>
      </c>
      <c r="AI11" s="14" t="s">
        <v>41</v>
      </c>
      <c r="AJ11" s="14" t="s">
        <v>42</v>
      </c>
      <c r="AK11" s="14" t="s">
        <v>43</v>
      </c>
      <c r="AM11" s="9" t="s">
        <v>45</v>
      </c>
      <c r="AN11" s="9" t="s">
        <v>46</v>
      </c>
      <c r="AO11" s="9" t="s">
        <v>33</v>
      </c>
      <c r="AQ11" s="12" t="s">
        <v>27</v>
      </c>
      <c r="AR11" s="12" t="s">
        <v>28</v>
      </c>
      <c r="AS11" s="12" t="s">
        <v>18</v>
      </c>
      <c r="AT11" s="12" t="s">
        <v>19</v>
      </c>
      <c r="AU11" s="12" t="s">
        <v>20</v>
      </c>
      <c r="AV11" s="12" t="s">
        <v>29</v>
      </c>
      <c r="AW11" s="12" t="s">
        <v>30</v>
      </c>
      <c r="AX11" s="12" t="s">
        <v>31</v>
      </c>
      <c r="AY11" s="12" t="s">
        <v>32</v>
      </c>
      <c r="AZ11" s="9" t="s">
        <v>37</v>
      </c>
      <c r="BB11" s="12" t="s">
        <v>27</v>
      </c>
      <c r="BC11" s="12" t="s">
        <v>28</v>
      </c>
      <c r="BD11" s="12" t="s">
        <v>18</v>
      </c>
      <c r="BE11" s="12" t="s">
        <v>19</v>
      </c>
      <c r="BF11" s="12" t="s">
        <v>20</v>
      </c>
      <c r="BG11" s="12" t="s">
        <v>29</v>
      </c>
      <c r="BH11" s="12" t="s">
        <v>30</v>
      </c>
      <c r="BI11" s="12" t="s">
        <v>31</v>
      </c>
      <c r="BJ11" s="12" t="s">
        <v>32</v>
      </c>
      <c r="BK11" s="9" t="s">
        <v>37</v>
      </c>
      <c r="BM11" s="12" t="s">
        <v>27</v>
      </c>
      <c r="BN11" s="12" t="s">
        <v>28</v>
      </c>
      <c r="BO11" s="12" t="s">
        <v>18</v>
      </c>
      <c r="BP11" s="12" t="s">
        <v>19</v>
      </c>
      <c r="BQ11" s="12" t="s">
        <v>30</v>
      </c>
      <c r="BR11" s="12" t="s">
        <v>31</v>
      </c>
      <c r="BS11" s="12" t="s">
        <v>32</v>
      </c>
      <c r="BT11" s="9" t="s">
        <v>37</v>
      </c>
    </row>
    <row r="12" spans="1:72">
      <c r="A12" s="1" t="s">
        <v>0</v>
      </c>
      <c r="B12" s="2">
        <v>48.6</v>
      </c>
      <c r="C12" s="2">
        <v>17.5</v>
      </c>
      <c r="D12" s="2">
        <v>10.7</v>
      </c>
      <c r="E12" s="2">
        <v>23.2</v>
      </c>
      <c r="F12" s="1"/>
      <c r="G12" s="1"/>
      <c r="H12" s="1"/>
      <c r="I12" s="1"/>
      <c r="J12" s="1"/>
      <c r="K12" s="18">
        <f>SUM(B12:J12)</f>
        <v>100</v>
      </c>
      <c r="M12" s="13">
        <f t="shared" ref="M12:M34" si="0">B12/B$5</f>
        <v>0.80886354671686289</v>
      </c>
      <c r="N12" s="13">
        <f t="shared" ref="N12:N34" si="1">C12/C$5</f>
        <v>0.17163378434703419</v>
      </c>
      <c r="O12" s="13">
        <f t="shared" ref="O12:O34" si="2">D12/D$5</f>
        <v>0.26547969948690464</v>
      </c>
      <c r="P12" s="13">
        <f t="shared" ref="P12:P34" si="3">E12/E$5</f>
        <v>0.41371390257037594</v>
      </c>
      <c r="Q12" s="13">
        <f t="shared" ref="Q12:Q34" si="4">F12/F$5</f>
        <v>0</v>
      </c>
      <c r="R12" s="13">
        <f t="shared" ref="R12:R34" si="5">G12/G$5</f>
        <v>0</v>
      </c>
      <c r="S12" s="13">
        <f t="shared" ref="S12:S34" si="6">H12/H$5</f>
        <v>0</v>
      </c>
      <c r="T12" s="13">
        <f t="shared" ref="T12:T34" si="7">I12/I$5</f>
        <v>0</v>
      </c>
      <c r="U12" s="13">
        <f t="shared" ref="U12:U34" si="8">J12/J$5</f>
        <v>0</v>
      </c>
      <c r="V12" s="15">
        <f>SUM(M12:U12)</f>
        <v>1.6596909331211778</v>
      </c>
      <c r="W12" s="13"/>
      <c r="X12" s="13">
        <f t="shared" ref="X12:X34" si="9">M12/$V12</f>
        <v>0.48735793548967105</v>
      </c>
      <c r="Y12" s="13">
        <f t="shared" ref="Y12:Y34" si="10">N12/$V12</f>
        <v>0.10341309994642407</v>
      </c>
      <c r="Z12" s="13">
        <f t="shared" ref="Z12:Z34" si="11">O12/$V12</f>
        <v>0.15995731144210654</v>
      </c>
      <c r="AA12" s="13">
        <f t="shared" ref="AA12:AA34" si="12">P12/$V12</f>
        <v>0.24927165312179828</v>
      </c>
      <c r="AB12" s="13">
        <f t="shared" ref="AB12:AB34" si="13">Q12/$V12</f>
        <v>0</v>
      </c>
      <c r="AC12" s="13">
        <f t="shared" ref="AC12:AC34" si="14">R12/$V12</f>
        <v>0</v>
      </c>
      <c r="AD12" s="13">
        <f t="shared" ref="AD12:AD34" si="15">S12/$V12</f>
        <v>0</v>
      </c>
      <c r="AE12" s="13">
        <f t="shared" ref="AE12:AE34" si="16">T12/$V12</f>
        <v>0</v>
      </c>
      <c r="AF12" s="13">
        <f t="shared" ref="AF12:AF34" si="17">U12/$V12</f>
        <v>0</v>
      </c>
      <c r="AG12" s="8">
        <f>SUM(X12:AF12)</f>
        <v>1</v>
      </c>
      <c r="AI12" s="13">
        <f t="shared" ref="AI12:AI34" si="18">2*(AA12+Z12+AB12+AD12+AE12+AF12)-2*Y12</f>
        <v>0.61163172923496145</v>
      </c>
      <c r="AJ12" s="13">
        <f t="shared" ref="AJ12:AJ34" si="19">X12+2*Y12+AC12</f>
        <v>0.69418413538251922</v>
      </c>
      <c r="AK12" s="13">
        <f>AI12/AJ12</f>
        <v>0.88107995855873522</v>
      </c>
      <c r="AM12" s="13">
        <f t="shared" ref="AM12:AM34" si="20">B$7*B$8*X12+C$7*C$8*Y12+D$7*D$8*Z12+E$7*E$8*AA12+F$7*F$8*AB12+G$7*G$8*AC12+H$7*H$8*AD12+I$7*I$8*AE12+J$7*J$8*AF12</f>
        <v>1.0280455540202889</v>
      </c>
      <c r="AN12" s="13">
        <f t="shared" ref="AN12:AN34" si="21">B$8*X12+C$8*Y12+D$8*Z12+E$8*AA12+F$8*AB12+G$8*AC12+H$8*AD12+I$8*AE12+J$8*AF12</f>
        <v>1.6941841353825191</v>
      </c>
      <c r="AO12" s="13">
        <f>AM12/AN12</f>
        <v>0.60680862991800655</v>
      </c>
      <c r="AQ12" s="13">
        <f>B12/B$6</f>
        <v>0.80886354671686289</v>
      </c>
      <c r="AR12" s="13">
        <f t="shared" ref="AR12:AY27" si="22">C12/C$6</f>
        <v>0.34327523808589727</v>
      </c>
      <c r="AS12" s="13">
        <f t="shared" si="22"/>
        <v>0.26547969948690464</v>
      </c>
      <c r="AT12" s="13">
        <f t="shared" si="22"/>
        <v>0.41371390257037594</v>
      </c>
      <c r="AU12" s="13">
        <f t="shared" si="22"/>
        <v>0</v>
      </c>
      <c r="AV12" s="13">
        <f t="shared" si="22"/>
        <v>0</v>
      </c>
      <c r="AW12" s="13">
        <f t="shared" si="22"/>
        <v>0</v>
      </c>
      <c r="AX12" s="13">
        <f t="shared" si="22"/>
        <v>0</v>
      </c>
      <c r="AY12" s="13">
        <f t="shared" si="22"/>
        <v>0</v>
      </c>
      <c r="AZ12" s="15">
        <f>SUM(AQ12:AY12)</f>
        <v>1.8313323868600409</v>
      </c>
      <c r="BA12" s="13"/>
      <c r="BB12" s="13">
        <f>AQ12/$AZ12</f>
        <v>0.44168035934957783</v>
      </c>
      <c r="BC12" s="13">
        <f t="shared" ref="BC12:BJ27" si="23">AR12/$AZ12</f>
        <v>0.18744562185921304</v>
      </c>
      <c r="BD12" s="13">
        <f t="shared" si="23"/>
        <v>0.14496532764436598</v>
      </c>
      <c r="BE12" s="13">
        <f t="shared" si="23"/>
        <v>0.22590869114684309</v>
      </c>
      <c r="BF12" s="13">
        <f t="shared" si="23"/>
        <v>0</v>
      </c>
      <c r="BG12" s="13">
        <f t="shared" si="23"/>
        <v>0</v>
      </c>
      <c r="BH12" s="13">
        <f t="shared" si="23"/>
        <v>0</v>
      </c>
      <c r="BI12" s="13">
        <f t="shared" si="23"/>
        <v>0</v>
      </c>
      <c r="BJ12" s="13">
        <f t="shared" si="23"/>
        <v>0</v>
      </c>
      <c r="BK12" s="8">
        <f>SUM(BB12:BJ12)</f>
        <v>0.99999999999999989</v>
      </c>
      <c r="BM12" s="13">
        <v>0.44215395834202886</v>
      </c>
      <c r="BN12" s="13">
        <v>0.1865743471315664</v>
      </c>
      <c r="BO12" s="13">
        <v>0.14512076908897498</v>
      </c>
      <c r="BP12" s="13">
        <v>0.22615092543742971</v>
      </c>
      <c r="BQ12" s="13">
        <v>0</v>
      </c>
      <c r="BR12" s="15">
        <v>0</v>
      </c>
      <c r="BS12" s="3">
        <v>0</v>
      </c>
      <c r="BT12" s="3">
        <v>1</v>
      </c>
    </row>
    <row r="13" spans="1:72">
      <c r="A13" s="1" t="s">
        <v>1</v>
      </c>
      <c r="B13" s="2">
        <v>59.5</v>
      </c>
      <c r="C13" s="2">
        <v>13.8</v>
      </c>
      <c r="D13" s="2">
        <v>2.5</v>
      </c>
      <c r="E13" s="2">
        <v>24.2</v>
      </c>
      <c r="F13" s="1"/>
      <c r="G13" s="1"/>
      <c r="H13" s="1"/>
      <c r="I13" s="1"/>
      <c r="J13" s="1"/>
      <c r="K13" s="18">
        <f t="shared" ref="K13:K34" si="24">SUM(B13:J13)</f>
        <v>100</v>
      </c>
      <c r="M13" s="13">
        <f t="shared" si="0"/>
        <v>0.99027532982825794</v>
      </c>
      <c r="N13" s="13">
        <f t="shared" si="1"/>
        <v>0.13534549851366126</v>
      </c>
      <c r="O13" s="13">
        <f t="shared" si="2"/>
        <v>6.2027967169837536E-2</v>
      </c>
      <c r="P13" s="13">
        <f t="shared" si="3"/>
        <v>0.4315463983708232</v>
      </c>
      <c r="Q13" s="13">
        <f t="shared" si="4"/>
        <v>0</v>
      </c>
      <c r="R13" s="13">
        <f t="shared" si="5"/>
        <v>0</v>
      </c>
      <c r="S13" s="13">
        <f t="shared" si="6"/>
        <v>0</v>
      </c>
      <c r="T13" s="13">
        <f t="shared" si="7"/>
        <v>0</v>
      </c>
      <c r="U13" s="13">
        <f t="shared" si="8"/>
        <v>0</v>
      </c>
      <c r="V13" s="15">
        <f t="shared" ref="V13:V34" si="25">SUM(M13:U13)</f>
        <v>1.6191951938825799</v>
      </c>
      <c r="W13" s="13"/>
      <c r="X13" s="13">
        <f t="shared" si="9"/>
        <v>0.61158489944237715</v>
      </c>
      <c r="Y13" s="13">
        <f t="shared" si="10"/>
        <v>8.3588130093891683E-2</v>
      </c>
      <c r="Z13" s="13">
        <f t="shared" si="11"/>
        <v>3.830789975426252E-2</v>
      </c>
      <c r="AA13" s="13">
        <f t="shared" si="12"/>
        <v>0.26651907070946868</v>
      </c>
      <c r="AB13" s="13">
        <f t="shared" si="13"/>
        <v>0</v>
      </c>
      <c r="AC13" s="13">
        <f t="shared" si="14"/>
        <v>0</v>
      </c>
      <c r="AD13" s="13">
        <f t="shared" si="15"/>
        <v>0</v>
      </c>
      <c r="AE13" s="13">
        <f t="shared" si="16"/>
        <v>0</v>
      </c>
      <c r="AF13" s="13">
        <f t="shared" si="17"/>
        <v>0</v>
      </c>
      <c r="AG13" s="8">
        <f t="shared" ref="AG13:AG34" si="26">SUM(X13:AF13)</f>
        <v>1</v>
      </c>
      <c r="AI13" s="13">
        <f t="shared" si="18"/>
        <v>0.44247768073967902</v>
      </c>
      <c r="AJ13" s="13">
        <f t="shared" si="19"/>
        <v>0.77876115963016046</v>
      </c>
      <c r="AK13" s="13">
        <f t="shared" ref="AK13:AK34" si="27">AI13/AJ13</f>
        <v>0.56818149604406953</v>
      </c>
      <c r="AM13" s="13">
        <f t="shared" si="20"/>
        <v>1.0339793701514806</v>
      </c>
      <c r="AN13" s="13">
        <f t="shared" si="21"/>
        <v>1.7787611596301607</v>
      </c>
      <c r="AO13" s="13">
        <f t="shared" ref="AO13:AO34" si="28">AM13/AN13</f>
        <v>0.58129185278953643</v>
      </c>
      <c r="AQ13" s="13">
        <f t="shared" ref="AQ13:AQ34" si="29">B13/B$6</f>
        <v>0.99027532982825794</v>
      </c>
      <c r="AR13" s="13">
        <f t="shared" si="22"/>
        <v>0.27069704489059326</v>
      </c>
      <c r="AS13" s="13">
        <f t="shared" si="22"/>
        <v>6.2027967169837536E-2</v>
      </c>
      <c r="AT13" s="13">
        <f t="shared" si="22"/>
        <v>0.4315463983708232</v>
      </c>
      <c r="AU13" s="13">
        <f t="shared" si="22"/>
        <v>0</v>
      </c>
      <c r="AV13" s="13">
        <f t="shared" si="22"/>
        <v>0</v>
      </c>
      <c r="AW13" s="13">
        <f t="shared" si="22"/>
        <v>0</v>
      </c>
      <c r="AX13" s="13">
        <f t="shared" si="22"/>
        <v>0</v>
      </c>
      <c r="AY13" s="13">
        <f t="shared" si="22"/>
        <v>0</v>
      </c>
      <c r="AZ13" s="15">
        <f t="shared" ref="AZ13:AZ34" si="30">SUM(AQ13:AY13)</f>
        <v>1.7545467402595121</v>
      </c>
      <c r="BA13" s="13"/>
      <c r="BB13" s="13">
        <f t="shared" ref="BB13:BB34" si="31">AQ13/$AZ13</f>
        <v>0.56440521480880468</v>
      </c>
      <c r="BC13" s="13">
        <f t="shared" si="23"/>
        <v>0.15428317677678677</v>
      </c>
      <c r="BD13" s="13">
        <f t="shared" si="23"/>
        <v>3.5352701496377967E-2</v>
      </c>
      <c r="BE13" s="13">
        <f t="shared" si="23"/>
        <v>0.24595890691803052</v>
      </c>
      <c r="BF13" s="13">
        <f t="shared" si="23"/>
        <v>0</v>
      </c>
      <c r="BG13" s="13">
        <f t="shared" si="23"/>
        <v>0</v>
      </c>
      <c r="BH13" s="13">
        <f t="shared" si="23"/>
        <v>0</v>
      </c>
      <c r="BI13" s="13">
        <f t="shared" si="23"/>
        <v>0</v>
      </c>
      <c r="BJ13" s="13">
        <f t="shared" si="23"/>
        <v>0</v>
      </c>
      <c r="BK13" s="8">
        <f t="shared" ref="BK13:BK34" si="32">SUM(BB13:BJ13)</f>
        <v>1</v>
      </c>
      <c r="BM13" s="13">
        <v>0.56481801981553903</v>
      </c>
      <c r="BN13" s="13">
        <v>0.15413696550430703</v>
      </c>
      <c r="BO13" s="13">
        <v>3.5319198404340529E-2</v>
      </c>
      <c r="BP13" s="13">
        <v>0.24572581627581336</v>
      </c>
      <c r="BQ13" s="13">
        <v>0</v>
      </c>
      <c r="BR13" s="8">
        <v>0</v>
      </c>
      <c r="BS13" s="3">
        <v>0</v>
      </c>
      <c r="BT13" s="3">
        <v>0.99999999999999989</v>
      </c>
    </row>
    <row r="14" spans="1:72">
      <c r="A14" s="1" t="s">
        <v>2</v>
      </c>
      <c r="B14" s="2">
        <v>48</v>
      </c>
      <c r="C14" s="2">
        <v>16</v>
      </c>
      <c r="D14" s="2">
        <v>5.5</v>
      </c>
      <c r="E14" s="2">
        <v>30.5</v>
      </c>
      <c r="F14" s="1"/>
      <c r="G14" s="1"/>
      <c r="H14" s="1"/>
      <c r="I14" s="1"/>
      <c r="J14" s="1"/>
      <c r="K14" s="18">
        <f t="shared" si="24"/>
        <v>100</v>
      </c>
      <c r="M14" s="13">
        <f t="shared" si="0"/>
        <v>0.79887757700430895</v>
      </c>
      <c r="N14" s="13">
        <f t="shared" si="1"/>
        <v>0.15692231711728841</v>
      </c>
      <c r="O14" s="13">
        <f t="shared" si="2"/>
        <v>0.13646152777364257</v>
      </c>
      <c r="P14" s="13">
        <f t="shared" si="3"/>
        <v>0.54389112191364086</v>
      </c>
      <c r="Q14" s="13">
        <f t="shared" si="4"/>
        <v>0</v>
      </c>
      <c r="R14" s="13">
        <f t="shared" si="5"/>
        <v>0</v>
      </c>
      <c r="S14" s="13">
        <f t="shared" si="6"/>
        <v>0</v>
      </c>
      <c r="T14" s="13">
        <f t="shared" si="7"/>
        <v>0</v>
      </c>
      <c r="U14" s="13">
        <f t="shared" si="8"/>
        <v>0</v>
      </c>
      <c r="V14" s="15">
        <f t="shared" si="25"/>
        <v>1.6361525438088809</v>
      </c>
      <c r="W14" s="13"/>
      <c r="X14" s="13">
        <f t="shared" si="9"/>
        <v>0.48826595052351424</v>
      </c>
      <c r="Y14" s="13">
        <f t="shared" si="10"/>
        <v>9.5909343973503314E-2</v>
      </c>
      <c r="Z14" s="13">
        <f t="shared" si="11"/>
        <v>8.3403915050589958E-2</v>
      </c>
      <c r="AA14" s="13">
        <f t="shared" si="12"/>
        <v>0.33242079045239248</v>
      </c>
      <c r="AB14" s="13">
        <f t="shared" si="13"/>
        <v>0</v>
      </c>
      <c r="AC14" s="13">
        <f t="shared" si="14"/>
        <v>0</v>
      </c>
      <c r="AD14" s="13">
        <f t="shared" si="15"/>
        <v>0</v>
      </c>
      <c r="AE14" s="13">
        <f t="shared" si="16"/>
        <v>0</v>
      </c>
      <c r="AF14" s="13">
        <f t="shared" si="17"/>
        <v>0</v>
      </c>
      <c r="AG14" s="8">
        <f t="shared" si="26"/>
        <v>1</v>
      </c>
      <c r="AI14" s="13">
        <f t="shared" si="18"/>
        <v>0.63983072305895827</v>
      </c>
      <c r="AJ14" s="13">
        <f t="shared" si="19"/>
        <v>0.68008463847052081</v>
      </c>
      <c r="AK14" s="13">
        <f t="shared" si="27"/>
        <v>0.94081043279834731</v>
      </c>
      <c r="AM14" s="13">
        <f t="shared" si="20"/>
        <v>1.0388479758467324</v>
      </c>
      <c r="AN14" s="13">
        <f t="shared" si="21"/>
        <v>1.6800846384705208</v>
      </c>
      <c r="AO14" s="13">
        <f t="shared" si="28"/>
        <v>0.61833073885638068</v>
      </c>
      <c r="AQ14" s="13">
        <f t="shared" si="29"/>
        <v>0.79887757700430895</v>
      </c>
      <c r="AR14" s="13">
        <f t="shared" si="22"/>
        <v>0.3138516462499632</v>
      </c>
      <c r="AS14" s="13">
        <f t="shared" si="22"/>
        <v>0.13646152777364257</v>
      </c>
      <c r="AT14" s="13">
        <f t="shared" si="22"/>
        <v>0.54389112191364086</v>
      </c>
      <c r="AU14" s="13">
        <f t="shared" si="22"/>
        <v>0</v>
      </c>
      <c r="AV14" s="13">
        <f t="shared" si="22"/>
        <v>0</v>
      </c>
      <c r="AW14" s="13">
        <f t="shared" si="22"/>
        <v>0</v>
      </c>
      <c r="AX14" s="13">
        <f t="shared" si="22"/>
        <v>0</v>
      </c>
      <c r="AY14" s="13">
        <f t="shared" si="22"/>
        <v>0</v>
      </c>
      <c r="AZ14" s="15">
        <f t="shared" si="30"/>
        <v>1.7930818729415556</v>
      </c>
      <c r="BA14" s="13"/>
      <c r="BB14" s="13">
        <f t="shared" si="31"/>
        <v>0.44553324031643249</v>
      </c>
      <c r="BC14" s="13">
        <f t="shared" si="23"/>
        <v>0.17503475495800352</v>
      </c>
      <c r="BD14" s="13">
        <f t="shared" si="23"/>
        <v>7.6104460054451983E-2</v>
      </c>
      <c r="BE14" s="13">
        <f t="shared" si="23"/>
        <v>0.303327544671112</v>
      </c>
      <c r="BF14" s="13">
        <f t="shared" si="23"/>
        <v>0</v>
      </c>
      <c r="BG14" s="13">
        <f t="shared" si="23"/>
        <v>0</v>
      </c>
      <c r="BH14" s="13">
        <f t="shared" si="23"/>
        <v>0</v>
      </c>
      <c r="BI14" s="13">
        <f t="shared" si="23"/>
        <v>0</v>
      </c>
      <c r="BJ14" s="13">
        <f t="shared" si="23"/>
        <v>0</v>
      </c>
      <c r="BK14" s="8">
        <f t="shared" si="32"/>
        <v>1</v>
      </c>
      <c r="BM14" s="13">
        <v>0.44504637417238119</v>
      </c>
      <c r="BN14" s="13">
        <v>0.175936253682419</v>
      </c>
      <c r="BO14" s="13">
        <v>7.6021295249542029E-2</v>
      </c>
      <c r="BP14" s="13">
        <v>0.30299607689565783</v>
      </c>
      <c r="BQ14" s="13">
        <v>0</v>
      </c>
      <c r="BR14" s="8">
        <v>0</v>
      </c>
      <c r="BS14" s="3">
        <v>0</v>
      </c>
      <c r="BT14" s="3">
        <v>1</v>
      </c>
    </row>
    <row r="15" spans="1:72">
      <c r="A15" s="1" t="s">
        <v>3</v>
      </c>
      <c r="B15" s="2">
        <v>62.7</v>
      </c>
      <c r="C15" s="2">
        <v>18.100000000000001</v>
      </c>
      <c r="D15" s="2">
        <v>9.1999999999999993</v>
      </c>
      <c r="E15" s="2">
        <v>10</v>
      </c>
      <c r="F15" s="1"/>
      <c r="G15" s="1"/>
      <c r="H15" s="1"/>
      <c r="I15" s="1"/>
      <c r="J15" s="1"/>
      <c r="K15" s="18">
        <f t="shared" si="24"/>
        <v>100.00000000000001</v>
      </c>
      <c r="M15" s="13">
        <f t="shared" si="0"/>
        <v>1.0435338349618786</v>
      </c>
      <c r="N15" s="13">
        <f t="shared" si="1"/>
        <v>0.17751837123893252</v>
      </c>
      <c r="O15" s="13">
        <f t="shared" si="2"/>
        <v>0.22826291918500211</v>
      </c>
      <c r="P15" s="13">
        <f t="shared" si="3"/>
        <v>0.1783249580044724</v>
      </c>
      <c r="Q15" s="13">
        <f t="shared" si="4"/>
        <v>0</v>
      </c>
      <c r="R15" s="13">
        <f t="shared" si="5"/>
        <v>0</v>
      </c>
      <c r="S15" s="13">
        <f t="shared" si="6"/>
        <v>0</v>
      </c>
      <c r="T15" s="13">
        <f t="shared" si="7"/>
        <v>0</v>
      </c>
      <c r="U15" s="13">
        <f t="shared" si="8"/>
        <v>0</v>
      </c>
      <c r="V15" s="15">
        <f t="shared" si="25"/>
        <v>1.6276400833902855</v>
      </c>
      <c r="W15" s="13"/>
      <c r="X15" s="13">
        <f t="shared" si="9"/>
        <v>0.64113304016712003</v>
      </c>
      <c r="Y15" s="13">
        <f t="shared" si="10"/>
        <v>0.1090648805288522</v>
      </c>
      <c r="Z15" s="13">
        <f t="shared" si="11"/>
        <v>0.14024164280197798</v>
      </c>
      <c r="AA15" s="13">
        <f t="shared" si="12"/>
        <v>0.10956043650204979</v>
      </c>
      <c r="AB15" s="13">
        <f t="shared" si="13"/>
        <v>0</v>
      </c>
      <c r="AC15" s="13">
        <f t="shared" si="14"/>
        <v>0</v>
      </c>
      <c r="AD15" s="13">
        <f t="shared" si="15"/>
        <v>0</v>
      </c>
      <c r="AE15" s="13">
        <f t="shared" si="16"/>
        <v>0</v>
      </c>
      <c r="AF15" s="13">
        <f t="shared" si="17"/>
        <v>0</v>
      </c>
      <c r="AG15" s="8">
        <f t="shared" si="26"/>
        <v>1</v>
      </c>
      <c r="AI15" s="13">
        <f t="shared" si="18"/>
        <v>0.28147439755035109</v>
      </c>
      <c r="AJ15" s="13">
        <f t="shared" si="19"/>
        <v>0.85926280122482446</v>
      </c>
      <c r="AK15" s="13">
        <f t="shared" si="27"/>
        <v>0.32757661235785751</v>
      </c>
      <c r="AM15" s="13">
        <f t="shared" si="20"/>
        <v>1.0307534213999616</v>
      </c>
      <c r="AN15" s="13">
        <f t="shared" si="21"/>
        <v>1.8592628012248242</v>
      </c>
      <c r="AO15" s="13">
        <f t="shared" si="28"/>
        <v>0.55438823426195238</v>
      </c>
      <c r="AQ15" s="13">
        <f t="shared" si="29"/>
        <v>1.0435338349618786</v>
      </c>
      <c r="AR15" s="13">
        <f t="shared" si="22"/>
        <v>0.35504467482027091</v>
      </c>
      <c r="AS15" s="13">
        <f t="shared" si="22"/>
        <v>0.22826291918500211</v>
      </c>
      <c r="AT15" s="13">
        <f t="shared" si="22"/>
        <v>0.1783249580044724</v>
      </c>
      <c r="AU15" s="13">
        <f t="shared" si="22"/>
        <v>0</v>
      </c>
      <c r="AV15" s="13">
        <f t="shared" si="22"/>
        <v>0</v>
      </c>
      <c r="AW15" s="13">
        <f t="shared" si="22"/>
        <v>0</v>
      </c>
      <c r="AX15" s="13">
        <f t="shared" si="22"/>
        <v>0</v>
      </c>
      <c r="AY15" s="13">
        <f t="shared" si="22"/>
        <v>0</v>
      </c>
      <c r="AZ15" s="15">
        <f t="shared" si="30"/>
        <v>1.8051663869716239</v>
      </c>
      <c r="BA15" s="13"/>
      <c r="BB15" s="13">
        <f t="shared" si="31"/>
        <v>0.57808180037770796</v>
      </c>
      <c r="BC15" s="13">
        <f t="shared" si="23"/>
        <v>0.19668252044948586</v>
      </c>
      <c r="BD15" s="13">
        <f t="shared" si="23"/>
        <v>0.12644979478481186</v>
      </c>
      <c r="BE15" s="13">
        <f t="shared" si="23"/>
        <v>9.8785884387994405E-2</v>
      </c>
      <c r="BF15" s="13">
        <f t="shared" si="23"/>
        <v>0</v>
      </c>
      <c r="BG15" s="13">
        <f t="shared" si="23"/>
        <v>0</v>
      </c>
      <c r="BH15" s="13">
        <f t="shared" si="23"/>
        <v>0</v>
      </c>
      <c r="BI15" s="13">
        <f t="shared" si="23"/>
        <v>0</v>
      </c>
      <c r="BJ15" s="13">
        <f t="shared" si="23"/>
        <v>0</v>
      </c>
      <c r="BK15" s="8">
        <f t="shared" si="32"/>
        <v>1</v>
      </c>
      <c r="BM15" s="13">
        <v>0.57808180037770796</v>
      </c>
      <c r="BN15" s="13">
        <v>0.19668252044948586</v>
      </c>
      <c r="BO15" s="13">
        <v>0.12644979478481186</v>
      </c>
      <c r="BP15" s="13">
        <v>9.8785884387994405E-2</v>
      </c>
      <c r="BQ15" s="13">
        <v>0</v>
      </c>
      <c r="BR15" s="8">
        <v>0</v>
      </c>
      <c r="BS15" s="3">
        <v>0</v>
      </c>
      <c r="BT15" s="3">
        <v>1</v>
      </c>
    </row>
    <row r="16" spans="1:72">
      <c r="A16" s="1" t="s">
        <v>4</v>
      </c>
      <c r="B16" s="2">
        <v>62.4</v>
      </c>
      <c r="C16" s="2">
        <v>15.5</v>
      </c>
      <c r="D16" s="2">
        <v>5.3</v>
      </c>
      <c r="E16" s="2">
        <v>16.8</v>
      </c>
      <c r="F16" s="1"/>
      <c r="G16" s="1"/>
      <c r="H16" s="1"/>
      <c r="I16" s="1"/>
      <c r="J16" s="1"/>
      <c r="K16" s="18">
        <f t="shared" si="24"/>
        <v>100</v>
      </c>
      <c r="M16" s="13">
        <f t="shared" si="0"/>
        <v>1.0385408501056017</v>
      </c>
      <c r="N16" s="13">
        <f t="shared" si="1"/>
        <v>0.15201849470737314</v>
      </c>
      <c r="O16" s="13">
        <f t="shared" si="2"/>
        <v>0.13149929040005556</v>
      </c>
      <c r="P16" s="13">
        <f t="shared" si="3"/>
        <v>0.29958592944751367</v>
      </c>
      <c r="Q16" s="13">
        <f t="shared" si="4"/>
        <v>0</v>
      </c>
      <c r="R16" s="13">
        <f t="shared" si="5"/>
        <v>0</v>
      </c>
      <c r="S16" s="13">
        <f t="shared" si="6"/>
        <v>0</v>
      </c>
      <c r="T16" s="13">
        <f t="shared" si="7"/>
        <v>0</v>
      </c>
      <c r="U16" s="13">
        <f t="shared" si="8"/>
        <v>0</v>
      </c>
      <c r="V16" s="15">
        <f t="shared" si="25"/>
        <v>1.621644564660544</v>
      </c>
      <c r="W16" s="13"/>
      <c r="X16" s="13">
        <f t="shared" si="9"/>
        <v>0.64042446337369718</v>
      </c>
      <c r="Y16" s="13">
        <f t="shared" si="10"/>
        <v>9.3743412101649354E-2</v>
      </c>
      <c r="Z16" s="13">
        <f t="shared" si="11"/>
        <v>8.1090081800744104E-2</v>
      </c>
      <c r="AA16" s="13">
        <f t="shared" si="12"/>
        <v>0.1847420427239094</v>
      </c>
      <c r="AB16" s="13">
        <f t="shared" si="13"/>
        <v>0</v>
      </c>
      <c r="AC16" s="13">
        <f t="shared" si="14"/>
        <v>0</v>
      </c>
      <c r="AD16" s="13">
        <f t="shared" si="15"/>
        <v>0</v>
      </c>
      <c r="AE16" s="13">
        <f t="shared" si="16"/>
        <v>0</v>
      </c>
      <c r="AF16" s="13">
        <f t="shared" si="17"/>
        <v>0</v>
      </c>
      <c r="AG16" s="8">
        <f t="shared" si="26"/>
        <v>1</v>
      </c>
      <c r="AI16" s="13">
        <f t="shared" si="18"/>
        <v>0.34417742484600827</v>
      </c>
      <c r="AJ16" s="13">
        <f t="shared" si="19"/>
        <v>0.82791128757699584</v>
      </c>
      <c r="AK16" s="13">
        <f t="shared" si="27"/>
        <v>0.41571775866626259</v>
      </c>
      <c r="AM16" s="13">
        <f t="shared" si="20"/>
        <v>1.0315379331502079</v>
      </c>
      <c r="AN16" s="13">
        <f t="shared" si="21"/>
        <v>1.8279112875769961</v>
      </c>
      <c r="AO16" s="13">
        <f t="shared" si="28"/>
        <v>0.5643260371336577</v>
      </c>
      <c r="AQ16" s="13">
        <f t="shared" si="29"/>
        <v>1.0385408501056017</v>
      </c>
      <c r="AR16" s="13">
        <f t="shared" si="22"/>
        <v>0.30404378230465184</v>
      </c>
      <c r="AS16" s="13">
        <f t="shared" si="22"/>
        <v>0.13149929040005556</v>
      </c>
      <c r="AT16" s="13">
        <f t="shared" si="22"/>
        <v>0.29958592944751367</v>
      </c>
      <c r="AU16" s="13">
        <f t="shared" si="22"/>
        <v>0</v>
      </c>
      <c r="AV16" s="13">
        <f t="shared" si="22"/>
        <v>0</v>
      </c>
      <c r="AW16" s="13">
        <f t="shared" si="22"/>
        <v>0</v>
      </c>
      <c r="AX16" s="13">
        <f t="shared" si="22"/>
        <v>0</v>
      </c>
      <c r="AY16" s="13">
        <f t="shared" si="22"/>
        <v>0</v>
      </c>
      <c r="AZ16" s="15">
        <f t="shared" si="30"/>
        <v>1.7736698522578227</v>
      </c>
      <c r="BA16" s="13"/>
      <c r="BB16" s="13">
        <f t="shared" si="31"/>
        <v>0.58553222223604562</v>
      </c>
      <c r="BC16" s="13">
        <f t="shared" si="23"/>
        <v>0.17142073081842951</v>
      </c>
      <c r="BD16" s="13">
        <f t="shared" si="23"/>
        <v>7.4139665977104668E-2</v>
      </c>
      <c r="BE16" s="13">
        <f t="shared" si="23"/>
        <v>0.16890738096842023</v>
      </c>
      <c r="BF16" s="13">
        <f t="shared" si="23"/>
        <v>0</v>
      </c>
      <c r="BG16" s="13">
        <f t="shared" si="23"/>
        <v>0</v>
      </c>
      <c r="BH16" s="13">
        <f t="shared" si="23"/>
        <v>0</v>
      </c>
      <c r="BI16" s="13">
        <f t="shared" si="23"/>
        <v>0</v>
      </c>
      <c r="BJ16" s="13">
        <f t="shared" si="23"/>
        <v>0</v>
      </c>
      <c r="BK16" s="8">
        <f t="shared" si="32"/>
        <v>1</v>
      </c>
      <c r="BM16" s="13">
        <v>0.58553222223604562</v>
      </c>
      <c r="BN16" s="13">
        <v>0.17142073081842951</v>
      </c>
      <c r="BO16" s="13">
        <v>7.4139665977104668E-2</v>
      </c>
      <c r="BP16" s="13">
        <v>0.16890738096842023</v>
      </c>
      <c r="BQ16" s="13">
        <v>0</v>
      </c>
      <c r="BR16" s="8">
        <v>0</v>
      </c>
      <c r="BS16" s="3">
        <v>0</v>
      </c>
      <c r="BT16" s="3">
        <v>1</v>
      </c>
    </row>
    <row r="17" spans="1:72">
      <c r="A17" s="1" t="s">
        <v>5</v>
      </c>
      <c r="B17" s="2">
        <v>42.3</v>
      </c>
      <c r="C17" s="2">
        <v>21</v>
      </c>
      <c r="D17" s="2">
        <v>7.9</v>
      </c>
      <c r="E17" s="2">
        <v>28.8</v>
      </c>
      <c r="F17" s="1"/>
      <c r="G17" s="1"/>
      <c r="H17" s="1"/>
      <c r="I17" s="1"/>
      <c r="J17" s="1"/>
      <c r="K17" s="18">
        <f t="shared" si="24"/>
        <v>100</v>
      </c>
      <c r="M17" s="13">
        <f t="shared" si="0"/>
        <v>0.70401086473504726</v>
      </c>
      <c r="N17" s="13">
        <f t="shared" si="1"/>
        <v>0.20596054121644103</v>
      </c>
      <c r="O17" s="13">
        <f t="shared" si="2"/>
        <v>0.19600837625668663</v>
      </c>
      <c r="P17" s="13">
        <f t="shared" si="3"/>
        <v>0.51357587905288049</v>
      </c>
      <c r="Q17" s="13">
        <f t="shared" si="4"/>
        <v>0</v>
      </c>
      <c r="R17" s="13">
        <f t="shared" si="5"/>
        <v>0</v>
      </c>
      <c r="S17" s="13">
        <f t="shared" si="6"/>
        <v>0</v>
      </c>
      <c r="T17" s="13">
        <f t="shared" si="7"/>
        <v>0</v>
      </c>
      <c r="U17" s="13">
        <f t="shared" si="8"/>
        <v>0</v>
      </c>
      <c r="V17" s="15">
        <f t="shared" si="25"/>
        <v>1.6195556612610553</v>
      </c>
      <c r="W17" s="13"/>
      <c r="X17" s="13">
        <f t="shared" si="9"/>
        <v>0.43469383706570125</v>
      </c>
      <c r="Y17" s="13">
        <f t="shared" si="10"/>
        <v>0.12717101742342793</v>
      </c>
      <c r="Z17" s="13">
        <f t="shared" si="11"/>
        <v>0.12102602025055818</v>
      </c>
      <c r="AA17" s="13">
        <f t="shared" si="12"/>
        <v>0.31710912526031265</v>
      </c>
      <c r="AB17" s="13">
        <f t="shared" si="13"/>
        <v>0</v>
      </c>
      <c r="AC17" s="13">
        <f t="shared" si="14"/>
        <v>0</v>
      </c>
      <c r="AD17" s="13">
        <f t="shared" si="15"/>
        <v>0</v>
      </c>
      <c r="AE17" s="13">
        <f t="shared" si="16"/>
        <v>0</v>
      </c>
      <c r="AF17" s="13">
        <f t="shared" si="17"/>
        <v>0</v>
      </c>
      <c r="AG17" s="8">
        <f t="shared" si="26"/>
        <v>1</v>
      </c>
      <c r="AI17" s="13">
        <f t="shared" si="18"/>
        <v>0.62192825617488579</v>
      </c>
      <c r="AJ17" s="13">
        <f t="shared" si="19"/>
        <v>0.68903587191255711</v>
      </c>
      <c r="AK17" s="13">
        <f t="shared" si="27"/>
        <v>0.90260649920678193</v>
      </c>
      <c r="AM17" s="13">
        <f t="shared" si="20"/>
        <v>1.0577233360009917</v>
      </c>
      <c r="AN17" s="13">
        <f t="shared" si="21"/>
        <v>1.6890358719125571</v>
      </c>
      <c r="AO17" s="13">
        <f t="shared" si="28"/>
        <v>0.62622905385857364</v>
      </c>
      <c r="AQ17" s="13">
        <f t="shared" si="29"/>
        <v>0.70401086473504726</v>
      </c>
      <c r="AR17" s="13">
        <f t="shared" si="22"/>
        <v>0.41193028570307672</v>
      </c>
      <c r="AS17" s="13">
        <f t="shared" si="22"/>
        <v>0.19600837625668663</v>
      </c>
      <c r="AT17" s="13">
        <f t="shared" si="22"/>
        <v>0.51357587905288049</v>
      </c>
      <c r="AU17" s="13">
        <f t="shared" si="22"/>
        <v>0</v>
      </c>
      <c r="AV17" s="13">
        <f t="shared" si="22"/>
        <v>0</v>
      </c>
      <c r="AW17" s="13">
        <f t="shared" si="22"/>
        <v>0</v>
      </c>
      <c r="AX17" s="13">
        <f t="shared" si="22"/>
        <v>0</v>
      </c>
      <c r="AY17" s="13">
        <f t="shared" si="22"/>
        <v>0</v>
      </c>
      <c r="AZ17" s="15">
        <f t="shared" si="30"/>
        <v>1.8255254057476913</v>
      </c>
      <c r="BA17" s="13"/>
      <c r="BB17" s="13">
        <f t="shared" si="31"/>
        <v>0.38564835225982591</v>
      </c>
      <c r="BC17" s="13">
        <f t="shared" si="23"/>
        <v>0.22565026178551592</v>
      </c>
      <c r="BD17" s="13">
        <f t="shared" si="23"/>
        <v>0.1073709386018686</v>
      </c>
      <c r="BE17" s="13">
        <f t="shared" si="23"/>
        <v>0.28133044735278945</v>
      </c>
      <c r="BF17" s="13">
        <f t="shared" si="23"/>
        <v>0</v>
      </c>
      <c r="BG17" s="13">
        <f t="shared" si="23"/>
        <v>0</v>
      </c>
      <c r="BH17" s="13">
        <f t="shared" si="23"/>
        <v>0</v>
      </c>
      <c r="BI17" s="13">
        <f t="shared" si="23"/>
        <v>0</v>
      </c>
      <c r="BJ17" s="13">
        <f t="shared" si="23"/>
        <v>0</v>
      </c>
      <c r="BK17" s="8">
        <f t="shared" si="32"/>
        <v>0.99999999999999989</v>
      </c>
      <c r="BM17" s="13">
        <v>0.38564835225982591</v>
      </c>
      <c r="BN17" s="13">
        <v>0.22565026178551592</v>
      </c>
      <c r="BO17" s="13">
        <v>0.1073709386018686</v>
      </c>
      <c r="BP17" s="13">
        <v>0.28133044735278945</v>
      </c>
      <c r="BQ17" s="13">
        <v>0</v>
      </c>
      <c r="BR17" s="8">
        <v>0</v>
      </c>
      <c r="BS17" s="3">
        <v>0</v>
      </c>
      <c r="BT17" s="3">
        <v>0.99999999999999989</v>
      </c>
    </row>
    <row r="18" spans="1:72">
      <c r="A18" s="1" t="s">
        <v>6</v>
      </c>
      <c r="B18" s="2">
        <v>47.1</v>
      </c>
      <c r="C18" s="2">
        <v>17.899999999999999</v>
      </c>
      <c r="D18" s="2">
        <v>13.4</v>
      </c>
      <c r="E18" s="2">
        <v>21.6</v>
      </c>
      <c r="F18" s="1"/>
      <c r="G18" s="1"/>
      <c r="H18" s="1"/>
      <c r="I18" s="1"/>
      <c r="J18" s="1"/>
      <c r="K18" s="18">
        <f t="shared" si="24"/>
        <v>100</v>
      </c>
      <c r="M18" s="13">
        <f t="shared" si="0"/>
        <v>0.78389862243547814</v>
      </c>
      <c r="N18" s="13">
        <f t="shared" si="1"/>
        <v>0.17555684227496637</v>
      </c>
      <c r="O18" s="13">
        <f t="shared" si="2"/>
        <v>0.33246990403032922</v>
      </c>
      <c r="P18" s="13">
        <f t="shared" si="3"/>
        <v>0.3851819092896604</v>
      </c>
      <c r="Q18" s="13">
        <f t="shared" si="4"/>
        <v>0</v>
      </c>
      <c r="R18" s="13">
        <f t="shared" si="5"/>
        <v>0</v>
      </c>
      <c r="S18" s="13">
        <f t="shared" si="6"/>
        <v>0</v>
      </c>
      <c r="T18" s="13">
        <f t="shared" si="7"/>
        <v>0</v>
      </c>
      <c r="U18" s="13">
        <f t="shared" si="8"/>
        <v>0</v>
      </c>
      <c r="V18" s="15">
        <f t="shared" si="25"/>
        <v>1.6771072780304341</v>
      </c>
      <c r="W18" s="13"/>
      <c r="X18" s="13">
        <f t="shared" si="9"/>
        <v>0.46741113863394307</v>
      </c>
      <c r="Y18" s="13">
        <f t="shared" si="10"/>
        <v>0.10467836170929823</v>
      </c>
      <c r="Z18" s="13">
        <f t="shared" si="11"/>
        <v>0.19824009375284338</v>
      </c>
      <c r="AA18" s="13">
        <f t="shared" si="12"/>
        <v>0.22967040590391533</v>
      </c>
      <c r="AB18" s="13">
        <f t="shared" si="13"/>
        <v>0</v>
      </c>
      <c r="AC18" s="13">
        <f t="shared" si="14"/>
        <v>0</v>
      </c>
      <c r="AD18" s="13">
        <f t="shared" si="15"/>
        <v>0</v>
      </c>
      <c r="AE18" s="13">
        <f t="shared" si="16"/>
        <v>0</v>
      </c>
      <c r="AF18" s="13">
        <f t="shared" si="17"/>
        <v>0</v>
      </c>
      <c r="AG18" s="8">
        <f t="shared" si="26"/>
        <v>1</v>
      </c>
      <c r="AI18" s="13">
        <f t="shared" si="18"/>
        <v>0.64646427589492095</v>
      </c>
      <c r="AJ18" s="13">
        <f t="shared" si="19"/>
        <v>0.67676786205253947</v>
      </c>
      <c r="AK18" s="13">
        <f t="shared" si="27"/>
        <v>0.95522307151862662</v>
      </c>
      <c r="AM18" s="13">
        <f t="shared" si="20"/>
        <v>1.0214334231964552</v>
      </c>
      <c r="AN18" s="13">
        <f t="shared" si="21"/>
        <v>1.6767678620525397</v>
      </c>
      <c r="AO18" s="13">
        <f t="shared" si="28"/>
        <v>0.60916805856841361</v>
      </c>
      <c r="AQ18" s="13">
        <f t="shared" si="29"/>
        <v>0.78389862243547814</v>
      </c>
      <c r="AR18" s="13">
        <f t="shared" si="22"/>
        <v>0.35112152924214629</v>
      </c>
      <c r="AS18" s="13">
        <f t="shared" si="22"/>
        <v>0.33246990403032922</v>
      </c>
      <c r="AT18" s="13">
        <f t="shared" si="22"/>
        <v>0.3851819092896604</v>
      </c>
      <c r="AU18" s="13">
        <f t="shared" si="22"/>
        <v>0</v>
      </c>
      <c r="AV18" s="13">
        <f t="shared" si="22"/>
        <v>0</v>
      </c>
      <c r="AW18" s="13">
        <f t="shared" si="22"/>
        <v>0</v>
      </c>
      <c r="AX18" s="13">
        <f t="shared" si="22"/>
        <v>0</v>
      </c>
      <c r="AY18" s="13">
        <f t="shared" si="22"/>
        <v>0</v>
      </c>
      <c r="AZ18" s="15">
        <f t="shared" si="30"/>
        <v>1.852671964997614</v>
      </c>
      <c r="BA18" s="13"/>
      <c r="BB18" s="13">
        <f t="shared" si="31"/>
        <v>0.42311787366874076</v>
      </c>
      <c r="BC18" s="13">
        <f t="shared" si="23"/>
        <v>0.18952169400512223</v>
      </c>
      <c r="BD18" s="13">
        <f t="shared" si="23"/>
        <v>0.17945427485904522</v>
      </c>
      <c r="BE18" s="13">
        <f t="shared" si="23"/>
        <v>0.20790615746709185</v>
      </c>
      <c r="BF18" s="13">
        <f t="shared" si="23"/>
        <v>0</v>
      </c>
      <c r="BG18" s="13">
        <f t="shared" si="23"/>
        <v>0</v>
      </c>
      <c r="BH18" s="13">
        <f t="shared" si="23"/>
        <v>0</v>
      </c>
      <c r="BI18" s="13">
        <f t="shared" si="23"/>
        <v>0</v>
      </c>
      <c r="BJ18" s="13">
        <f t="shared" si="23"/>
        <v>0</v>
      </c>
      <c r="BK18" s="8">
        <f t="shared" si="32"/>
        <v>1</v>
      </c>
      <c r="BM18" s="13">
        <v>0.42368527765583164</v>
      </c>
      <c r="BN18" s="13">
        <v>0.18977584390402938</v>
      </c>
      <c r="BO18" s="13">
        <v>0.17835391738182865</v>
      </c>
      <c r="BP18" s="13">
        <v>0.20818496105831033</v>
      </c>
      <c r="BQ18" s="13">
        <v>0</v>
      </c>
      <c r="BR18" s="8">
        <v>0</v>
      </c>
      <c r="BS18" s="3">
        <v>0</v>
      </c>
      <c r="BT18" s="3">
        <v>0.99999999999999989</v>
      </c>
    </row>
    <row r="19" spans="1:72">
      <c r="A19" s="1" t="s">
        <v>7</v>
      </c>
      <c r="B19" s="2">
        <v>44.2</v>
      </c>
      <c r="C19" s="2">
        <v>18.899999999999999</v>
      </c>
      <c r="D19" s="2">
        <v>10.7</v>
      </c>
      <c r="E19" s="2">
        <v>26.2</v>
      </c>
      <c r="F19" s="1"/>
      <c r="G19" s="1"/>
      <c r="H19" s="1"/>
      <c r="I19" s="1"/>
      <c r="J19" s="1"/>
      <c r="K19" s="18">
        <f t="shared" si="24"/>
        <v>100</v>
      </c>
      <c r="M19" s="13">
        <f t="shared" si="0"/>
        <v>0.7356331021581346</v>
      </c>
      <c r="N19" s="13">
        <f t="shared" si="1"/>
        <v>0.18536448709479691</v>
      </c>
      <c r="O19" s="13">
        <f t="shared" si="2"/>
        <v>0.26547969948690464</v>
      </c>
      <c r="P19" s="13">
        <f t="shared" si="3"/>
        <v>0.46721138997171768</v>
      </c>
      <c r="Q19" s="13">
        <f t="shared" si="4"/>
        <v>0</v>
      </c>
      <c r="R19" s="13">
        <f t="shared" si="5"/>
        <v>0</v>
      </c>
      <c r="S19" s="13">
        <f t="shared" si="6"/>
        <v>0</v>
      </c>
      <c r="T19" s="13">
        <f t="shared" si="7"/>
        <v>0</v>
      </c>
      <c r="U19" s="13">
        <f t="shared" si="8"/>
        <v>0</v>
      </c>
      <c r="V19" s="15">
        <f t="shared" si="25"/>
        <v>1.6536886787115537</v>
      </c>
      <c r="W19" s="13"/>
      <c r="X19" s="13">
        <f t="shared" si="9"/>
        <v>0.44484376752902</v>
      </c>
      <c r="Y19" s="13">
        <f t="shared" si="10"/>
        <v>0.11209152573942807</v>
      </c>
      <c r="Z19" s="13">
        <f t="shared" si="11"/>
        <v>0.16053789501283222</v>
      </c>
      <c r="AA19" s="13">
        <f t="shared" si="12"/>
        <v>0.28252681171871985</v>
      </c>
      <c r="AB19" s="13">
        <f t="shared" si="13"/>
        <v>0</v>
      </c>
      <c r="AC19" s="13">
        <f t="shared" si="14"/>
        <v>0</v>
      </c>
      <c r="AD19" s="13">
        <f t="shared" si="15"/>
        <v>0</v>
      </c>
      <c r="AE19" s="13">
        <f t="shared" si="16"/>
        <v>0</v>
      </c>
      <c r="AF19" s="13">
        <f t="shared" si="17"/>
        <v>0</v>
      </c>
      <c r="AG19" s="8">
        <f t="shared" si="26"/>
        <v>1</v>
      </c>
      <c r="AI19" s="13">
        <f t="shared" si="18"/>
        <v>0.66194636198424806</v>
      </c>
      <c r="AJ19" s="13">
        <f t="shared" si="19"/>
        <v>0.66902681900787608</v>
      </c>
      <c r="AK19" s="13">
        <f t="shared" si="27"/>
        <v>0.98941678147652157</v>
      </c>
      <c r="AM19" s="13">
        <f t="shared" si="20"/>
        <v>1.0365611329875586</v>
      </c>
      <c r="AN19" s="13">
        <f t="shared" si="21"/>
        <v>1.6690268190078763</v>
      </c>
      <c r="AO19" s="13">
        <f t="shared" si="28"/>
        <v>0.62105720602124548</v>
      </c>
      <c r="AQ19" s="13">
        <f t="shared" si="29"/>
        <v>0.7356331021581346</v>
      </c>
      <c r="AR19" s="13">
        <f t="shared" si="22"/>
        <v>0.370737257132769</v>
      </c>
      <c r="AS19" s="13">
        <f t="shared" si="22"/>
        <v>0.26547969948690464</v>
      </c>
      <c r="AT19" s="13">
        <f t="shared" si="22"/>
        <v>0.46721138997171768</v>
      </c>
      <c r="AU19" s="13">
        <f t="shared" si="22"/>
        <v>0</v>
      </c>
      <c r="AV19" s="13">
        <f t="shared" si="22"/>
        <v>0</v>
      </c>
      <c r="AW19" s="13">
        <f t="shared" si="22"/>
        <v>0</v>
      </c>
      <c r="AX19" s="13">
        <f t="shared" si="22"/>
        <v>0</v>
      </c>
      <c r="AY19" s="13">
        <f t="shared" si="22"/>
        <v>0</v>
      </c>
      <c r="AZ19" s="15">
        <f t="shared" si="30"/>
        <v>1.8390614487495258</v>
      </c>
      <c r="BA19" s="13"/>
      <c r="BB19" s="13">
        <f t="shared" si="31"/>
        <v>0.40000463424336913</v>
      </c>
      <c r="BC19" s="13">
        <f t="shared" si="23"/>
        <v>0.2015904674554799</v>
      </c>
      <c r="BD19" s="13">
        <f t="shared" si="23"/>
        <v>0.14435607883978982</v>
      </c>
      <c r="BE19" s="13">
        <f t="shared" si="23"/>
        <v>0.25404881946136121</v>
      </c>
      <c r="BF19" s="13">
        <f t="shared" si="23"/>
        <v>0</v>
      </c>
      <c r="BG19" s="13">
        <f t="shared" si="23"/>
        <v>0</v>
      </c>
      <c r="BH19" s="13">
        <f t="shared" si="23"/>
        <v>0</v>
      </c>
      <c r="BI19" s="13">
        <f t="shared" si="23"/>
        <v>0</v>
      </c>
      <c r="BJ19" s="13">
        <f t="shared" si="23"/>
        <v>0</v>
      </c>
      <c r="BK19" s="8">
        <f t="shared" si="32"/>
        <v>1</v>
      </c>
      <c r="BM19" s="13">
        <v>0.40000463424336913</v>
      </c>
      <c r="BN19" s="13">
        <v>0.2015904674554799</v>
      </c>
      <c r="BO19" s="13">
        <v>0.14435607883978982</v>
      </c>
      <c r="BP19" s="13">
        <v>0.25404881946136121</v>
      </c>
      <c r="BQ19" s="13">
        <v>0</v>
      </c>
      <c r="BR19" s="8">
        <v>0</v>
      </c>
      <c r="BS19" s="3">
        <v>0</v>
      </c>
      <c r="BT19" s="3">
        <v>1</v>
      </c>
    </row>
    <row r="20" spans="1:72">
      <c r="A20" s="1" t="s">
        <v>8</v>
      </c>
      <c r="B20" s="2">
        <v>42.1</v>
      </c>
      <c r="C20" s="2">
        <v>21.5</v>
      </c>
      <c r="D20" s="2">
        <v>8.8000000000000007</v>
      </c>
      <c r="E20" s="2">
        <v>27.6</v>
      </c>
      <c r="F20" s="1"/>
      <c r="G20" s="1"/>
      <c r="H20" s="1"/>
      <c r="I20" s="1"/>
      <c r="J20" s="1"/>
      <c r="K20" s="18">
        <f t="shared" si="24"/>
        <v>100</v>
      </c>
      <c r="M20" s="13">
        <f t="shared" si="0"/>
        <v>0.70068220816419602</v>
      </c>
      <c r="N20" s="13">
        <f t="shared" si="1"/>
        <v>0.2108643636263563</v>
      </c>
      <c r="O20" s="13">
        <f t="shared" si="2"/>
        <v>0.21833844443782813</v>
      </c>
      <c r="P20" s="13">
        <f t="shared" si="3"/>
        <v>0.49217688409234384</v>
      </c>
      <c r="Q20" s="13">
        <f t="shared" si="4"/>
        <v>0</v>
      </c>
      <c r="R20" s="13">
        <f t="shared" si="5"/>
        <v>0</v>
      </c>
      <c r="S20" s="13">
        <f t="shared" si="6"/>
        <v>0</v>
      </c>
      <c r="T20" s="13">
        <f t="shared" si="7"/>
        <v>0</v>
      </c>
      <c r="U20" s="13">
        <f t="shared" si="8"/>
        <v>0</v>
      </c>
      <c r="V20" s="15">
        <f t="shared" si="25"/>
        <v>1.6220619003207242</v>
      </c>
      <c r="W20" s="13"/>
      <c r="X20" s="13">
        <f t="shared" si="9"/>
        <v>0.43197007957936301</v>
      </c>
      <c r="Y20" s="13">
        <f t="shared" si="10"/>
        <v>0.12999772917708188</v>
      </c>
      <c r="Z20" s="13">
        <f t="shared" si="11"/>
        <v>0.13460549464521476</v>
      </c>
      <c r="AA20" s="13">
        <f t="shared" si="12"/>
        <v>0.30342669659834037</v>
      </c>
      <c r="AB20" s="13">
        <f t="shared" si="13"/>
        <v>0</v>
      </c>
      <c r="AC20" s="13">
        <f t="shared" si="14"/>
        <v>0</v>
      </c>
      <c r="AD20" s="13">
        <f t="shared" si="15"/>
        <v>0</v>
      </c>
      <c r="AE20" s="13">
        <f t="shared" si="16"/>
        <v>0</v>
      </c>
      <c r="AF20" s="13">
        <f t="shared" si="17"/>
        <v>0</v>
      </c>
      <c r="AG20" s="8">
        <f t="shared" si="26"/>
        <v>1</v>
      </c>
      <c r="AI20" s="13">
        <f t="shared" si="18"/>
        <v>0.61606892413294645</v>
      </c>
      <c r="AJ20" s="13">
        <f t="shared" si="19"/>
        <v>0.69196553793352678</v>
      </c>
      <c r="AK20" s="13">
        <f t="shared" si="27"/>
        <v>0.89031735015700841</v>
      </c>
      <c r="AM20" s="13">
        <f t="shared" si="20"/>
        <v>1.0571061713365437</v>
      </c>
      <c r="AN20" s="13">
        <f t="shared" si="21"/>
        <v>1.6919655379335268</v>
      </c>
      <c r="AO20" s="13">
        <f t="shared" si="28"/>
        <v>0.62477996604330066</v>
      </c>
      <c r="AQ20" s="13">
        <f t="shared" si="29"/>
        <v>0.70068220816419602</v>
      </c>
      <c r="AR20" s="13">
        <f t="shared" si="22"/>
        <v>0.42173814964838807</v>
      </c>
      <c r="AS20" s="13">
        <f t="shared" si="22"/>
        <v>0.21833844443782813</v>
      </c>
      <c r="AT20" s="13">
        <f t="shared" si="22"/>
        <v>0.49217688409234384</v>
      </c>
      <c r="AU20" s="13">
        <f t="shared" si="22"/>
        <v>0</v>
      </c>
      <c r="AV20" s="13">
        <f t="shared" si="22"/>
        <v>0</v>
      </c>
      <c r="AW20" s="13">
        <f t="shared" si="22"/>
        <v>0</v>
      </c>
      <c r="AX20" s="13">
        <f t="shared" si="22"/>
        <v>0</v>
      </c>
      <c r="AY20" s="13">
        <f t="shared" si="22"/>
        <v>0</v>
      </c>
      <c r="AZ20" s="15">
        <f t="shared" si="30"/>
        <v>1.8329356863427559</v>
      </c>
      <c r="BA20" s="13"/>
      <c r="BB20" s="13">
        <f t="shared" si="31"/>
        <v>0.38227320979399032</v>
      </c>
      <c r="BC20" s="13">
        <f t="shared" si="23"/>
        <v>0.23008889662128806</v>
      </c>
      <c r="BD20" s="13">
        <f t="shared" si="23"/>
        <v>0.11911953379743363</v>
      </c>
      <c r="BE20" s="13">
        <f t="shared" si="23"/>
        <v>0.268518359787288</v>
      </c>
      <c r="BF20" s="13">
        <f t="shared" si="23"/>
        <v>0</v>
      </c>
      <c r="BG20" s="13">
        <f t="shared" si="23"/>
        <v>0</v>
      </c>
      <c r="BH20" s="13">
        <f t="shared" si="23"/>
        <v>0</v>
      </c>
      <c r="BI20" s="13">
        <f t="shared" si="23"/>
        <v>0</v>
      </c>
      <c r="BJ20" s="13">
        <f t="shared" si="23"/>
        <v>0</v>
      </c>
      <c r="BK20" s="8">
        <f t="shared" si="32"/>
        <v>1</v>
      </c>
      <c r="BM20" s="13">
        <v>0.38227320979399032</v>
      </c>
      <c r="BN20" s="13">
        <v>0.23008889662128806</v>
      </c>
      <c r="BO20" s="13">
        <v>0.11911953379743363</v>
      </c>
      <c r="BP20" s="13">
        <v>0.268518359787288</v>
      </c>
      <c r="BQ20" s="13">
        <v>0</v>
      </c>
      <c r="BR20" s="8">
        <v>0</v>
      </c>
      <c r="BS20" s="3">
        <v>0</v>
      </c>
      <c r="BT20" s="3">
        <v>1</v>
      </c>
    </row>
    <row r="21" spans="1:72">
      <c r="A21" s="1" t="s">
        <v>9</v>
      </c>
      <c r="B21" s="2">
        <v>49.5</v>
      </c>
      <c r="C21" s="2">
        <v>21.3</v>
      </c>
      <c r="D21" s="2">
        <v>14.9</v>
      </c>
      <c r="E21" s="2">
        <v>14.3</v>
      </c>
      <c r="F21" s="1"/>
      <c r="G21" s="1"/>
      <c r="H21" s="1"/>
      <c r="I21" s="1"/>
      <c r="J21" s="1"/>
      <c r="K21" s="18">
        <f t="shared" si="24"/>
        <v>100</v>
      </c>
      <c r="M21" s="13">
        <f t="shared" si="0"/>
        <v>0.82384250128569358</v>
      </c>
      <c r="N21" s="13">
        <f t="shared" si="1"/>
        <v>0.20890283466239018</v>
      </c>
      <c r="O21" s="13">
        <f t="shared" si="2"/>
        <v>0.36968668433223173</v>
      </c>
      <c r="P21" s="13">
        <f t="shared" si="3"/>
        <v>0.25500468994639552</v>
      </c>
      <c r="Q21" s="13">
        <f t="shared" si="4"/>
        <v>0</v>
      </c>
      <c r="R21" s="13">
        <f t="shared" si="5"/>
        <v>0</v>
      </c>
      <c r="S21" s="13">
        <f t="shared" si="6"/>
        <v>0</v>
      </c>
      <c r="T21" s="13">
        <f t="shared" si="7"/>
        <v>0</v>
      </c>
      <c r="U21" s="13">
        <f t="shared" si="8"/>
        <v>0</v>
      </c>
      <c r="V21" s="15">
        <f t="shared" si="25"/>
        <v>1.6574367102267111</v>
      </c>
      <c r="W21" s="13"/>
      <c r="X21" s="13">
        <f t="shared" si="9"/>
        <v>0.49705819607012625</v>
      </c>
      <c r="Y21" s="13">
        <f t="shared" si="10"/>
        <v>0.12603970539171633</v>
      </c>
      <c r="Z21" s="13">
        <f t="shared" si="11"/>
        <v>0.2230472403870338</v>
      </c>
      <c r="AA21" s="13">
        <f t="shared" si="12"/>
        <v>0.15385485815112357</v>
      </c>
      <c r="AB21" s="13">
        <f t="shared" si="13"/>
        <v>0</v>
      </c>
      <c r="AC21" s="13">
        <f t="shared" si="14"/>
        <v>0</v>
      </c>
      <c r="AD21" s="13">
        <f t="shared" si="15"/>
        <v>0</v>
      </c>
      <c r="AE21" s="13">
        <f t="shared" si="16"/>
        <v>0</v>
      </c>
      <c r="AF21" s="13">
        <f t="shared" si="17"/>
        <v>0</v>
      </c>
      <c r="AG21" s="8">
        <f t="shared" si="26"/>
        <v>0.99999999999999989</v>
      </c>
      <c r="AI21" s="13">
        <f t="shared" si="18"/>
        <v>0.50172478629288209</v>
      </c>
      <c r="AJ21" s="13">
        <f t="shared" si="19"/>
        <v>0.7491376068535589</v>
      </c>
      <c r="AK21" s="13">
        <f t="shared" si="27"/>
        <v>0.66973648326129087</v>
      </c>
      <c r="AM21" s="13">
        <f t="shared" si="20"/>
        <v>1.0318790435854206</v>
      </c>
      <c r="AN21" s="13">
        <f t="shared" si="21"/>
        <v>1.7491376068535589</v>
      </c>
      <c r="AO21" s="13">
        <f t="shared" si="28"/>
        <v>0.58993588585727064</v>
      </c>
      <c r="AQ21" s="13">
        <f t="shared" si="29"/>
        <v>0.82384250128569358</v>
      </c>
      <c r="AR21" s="13">
        <f t="shared" si="22"/>
        <v>0.41781500407026356</v>
      </c>
      <c r="AS21" s="13">
        <f t="shared" si="22"/>
        <v>0.36968668433223173</v>
      </c>
      <c r="AT21" s="13">
        <f t="shared" si="22"/>
        <v>0.25500468994639552</v>
      </c>
      <c r="AU21" s="13">
        <f t="shared" si="22"/>
        <v>0</v>
      </c>
      <c r="AV21" s="13">
        <f t="shared" si="22"/>
        <v>0</v>
      </c>
      <c r="AW21" s="13">
        <f t="shared" si="22"/>
        <v>0</v>
      </c>
      <c r="AX21" s="13">
        <f t="shared" si="22"/>
        <v>0</v>
      </c>
      <c r="AY21" s="13">
        <f t="shared" si="22"/>
        <v>0</v>
      </c>
      <c r="AZ21" s="15">
        <f t="shared" si="30"/>
        <v>1.8663488796345844</v>
      </c>
      <c r="BA21" s="13"/>
      <c r="BB21" s="13">
        <f t="shared" si="31"/>
        <v>0.44141934569435654</v>
      </c>
      <c r="BC21" s="13">
        <f t="shared" si="23"/>
        <v>0.22386757836619928</v>
      </c>
      <c r="BD21" s="13">
        <f t="shared" si="23"/>
        <v>0.19808015980624871</v>
      </c>
      <c r="BE21" s="13">
        <f t="shared" si="23"/>
        <v>0.13663291613319548</v>
      </c>
      <c r="BF21" s="13">
        <f t="shared" si="23"/>
        <v>0</v>
      </c>
      <c r="BG21" s="13">
        <f t="shared" si="23"/>
        <v>0</v>
      </c>
      <c r="BH21" s="13">
        <f t="shared" si="23"/>
        <v>0</v>
      </c>
      <c r="BI21" s="13">
        <f t="shared" si="23"/>
        <v>0</v>
      </c>
      <c r="BJ21" s="13">
        <f t="shared" si="23"/>
        <v>0</v>
      </c>
      <c r="BK21" s="8">
        <f t="shared" si="32"/>
        <v>1</v>
      </c>
      <c r="BM21" s="13">
        <v>0.4419170196822656</v>
      </c>
      <c r="BN21" s="13">
        <v>0.22366812092056404</v>
      </c>
      <c r="BO21" s="13">
        <v>0.19790367796374916</v>
      </c>
      <c r="BP21" s="13">
        <v>0.13651118143342111</v>
      </c>
      <c r="BQ21" s="13">
        <v>0</v>
      </c>
      <c r="BR21" s="8">
        <v>0</v>
      </c>
      <c r="BS21" s="3">
        <v>0</v>
      </c>
      <c r="BT21" s="3">
        <v>1</v>
      </c>
    </row>
    <row r="22" spans="1:72">
      <c r="A22" s="1" t="s">
        <v>10</v>
      </c>
      <c r="B22" s="2">
        <v>40.799999999999997</v>
      </c>
      <c r="C22" s="2">
        <v>21.4</v>
      </c>
      <c r="D22" s="2"/>
      <c r="E22" s="2">
        <v>37.799999999999997</v>
      </c>
      <c r="F22" s="1"/>
      <c r="G22" s="1"/>
      <c r="H22" s="1"/>
      <c r="I22" s="1"/>
      <c r="J22" s="1"/>
      <c r="K22" s="18">
        <f t="shared" si="24"/>
        <v>100</v>
      </c>
      <c r="M22" s="13">
        <f t="shared" si="0"/>
        <v>0.67904594045366262</v>
      </c>
      <c r="N22" s="13">
        <f t="shared" si="1"/>
        <v>0.20988359914437321</v>
      </c>
      <c r="O22" s="13">
        <f t="shared" si="2"/>
        <v>0</v>
      </c>
      <c r="P22" s="13">
        <f t="shared" si="3"/>
        <v>0.67406834125690562</v>
      </c>
      <c r="Q22" s="13">
        <f t="shared" si="4"/>
        <v>0</v>
      </c>
      <c r="R22" s="13">
        <f t="shared" si="5"/>
        <v>0</v>
      </c>
      <c r="S22" s="13">
        <f t="shared" si="6"/>
        <v>0</v>
      </c>
      <c r="T22" s="13">
        <f t="shared" si="7"/>
        <v>0</v>
      </c>
      <c r="U22" s="13">
        <f t="shared" si="8"/>
        <v>0</v>
      </c>
      <c r="V22" s="15">
        <f t="shared" si="25"/>
        <v>1.5629978808549416</v>
      </c>
      <c r="W22" s="13"/>
      <c r="X22" s="13">
        <f t="shared" si="9"/>
        <v>0.4344509668063225</v>
      </c>
      <c r="Y22" s="13">
        <f t="shared" si="10"/>
        <v>0.13428271510487866</v>
      </c>
      <c r="Z22" s="13">
        <f t="shared" si="11"/>
        <v>0</v>
      </c>
      <c r="AA22" s="13">
        <f t="shared" si="12"/>
        <v>0.43126631808879873</v>
      </c>
      <c r="AB22" s="13">
        <f t="shared" si="13"/>
        <v>0</v>
      </c>
      <c r="AC22" s="13">
        <f t="shared" si="14"/>
        <v>0</v>
      </c>
      <c r="AD22" s="13">
        <f t="shared" si="15"/>
        <v>0</v>
      </c>
      <c r="AE22" s="13">
        <f t="shared" si="16"/>
        <v>0</v>
      </c>
      <c r="AF22" s="13">
        <f t="shared" si="17"/>
        <v>0</v>
      </c>
      <c r="AG22" s="8">
        <f t="shared" si="26"/>
        <v>1</v>
      </c>
      <c r="AI22" s="13">
        <f t="shared" si="18"/>
        <v>0.59396720596784014</v>
      </c>
      <c r="AJ22" s="13">
        <f t="shared" si="19"/>
        <v>0.70301639701607987</v>
      </c>
      <c r="AK22" s="13">
        <f t="shared" si="27"/>
        <v>0.84488385831241786</v>
      </c>
      <c r="AM22" s="13">
        <f t="shared" si="20"/>
        <v>1.0900481334116499</v>
      </c>
      <c r="AN22" s="13">
        <f t="shared" si="21"/>
        <v>1.7030163970160799</v>
      </c>
      <c r="AO22" s="13">
        <f t="shared" si="28"/>
        <v>0.64006907703388227</v>
      </c>
      <c r="AQ22" s="13">
        <f t="shared" si="29"/>
        <v>0.67904594045366262</v>
      </c>
      <c r="AR22" s="13">
        <f t="shared" si="22"/>
        <v>0.41977657685932579</v>
      </c>
      <c r="AS22" s="13">
        <f t="shared" si="22"/>
        <v>0</v>
      </c>
      <c r="AT22" s="13">
        <f t="shared" si="22"/>
        <v>0.67406834125690562</v>
      </c>
      <c r="AU22" s="13">
        <f t="shared" si="22"/>
        <v>0</v>
      </c>
      <c r="AV22" s="13">
        <f t="shared" si="22"/>
        <v>0</v>
      </c>
      <c r="AW22" s="13">
        <f t="shared" si="22"/>
        <v>0</v>
      </c>
      <c r="AX22" s="13">
        <f t="shared" si="22"/>
        <v>0</v>
      </c>
      <c r="AY22" s="13">
        <f t="shared" si="22"/>
        <v>0</v>
      </c>
      <c r="AZ22" s="15">
        <f t="shared" si="30"/>
        <v>1.7728908585698941</v>
      </c>
      <c r="BA22" s="13"/>
      <c r="BB22" s="13">
        <f t="shared" si="31"/>
        <v>0.38301621172631933</v>
      </c>
      <c r="BC22" s="13">
        <f t="shared" si="23"/>
        <v>0.23677519393265944</v>
      </c>
      <c r="BD22" s="13">
        <f t="shared" si="23"/>
        <v>0</v>
      </c>
      <c r="BE22" s="13">
        <f t="shared" si="23"/>
        <v>0.38020859434102117</v>
      </c>
      <c r="BF22" s="13">
        <f t="shared" si="23"/>
        <v>0</v>
      </c>
      <c r="BG22" s="13">
        <f t="shared" si="23"/>
        <v>0</v>
      </c>
      <c r="BH22" s="13">
        <f t="shared" si="23"/>
        <v>0</v>
      </c>
      <c r="BI22" s="13">
        <f t="shared" si="23"/>
        <v>0</v>
      </c>
      <c r="BJ22" s="13">
        <f t="shared" si="23"/>
        <v>0</v>
      </c>
      <c r="BK22" s="8">
        <f t="shared" si="32"/>
        <v>1</v>
      </c>
      <c r="BM22" s="13">
        <v>0.3824364645551272</v>
      </c>
      <c r="BN22" s="13">
        <v>0.2369976791121729</v>
      </c>
      <c r="BO22" s="13">
        <v>0</v>
      </c>
      <c r="BP22" s="13">
        <v>0.38056585633269996</v>
      </c>
      <c r="BQ22" s="13">
        <v>0</v>
      </c>
      <c r="BR22" s="8">
        <v>0</v>
      </c>
      <c r="BS22" s="3">
        <v>0</v>
      </c>
      <c r="BT22" s="3">
        <v>1</v>
      </c>
    </row>
    <row r="23" spans="1:72">
      <c r="A23" s="1" t="s">
        <v>11</v>
      </c>
      <c r="B23" s="2">
        <v>51.9</v>
      </c>
      <c r="C23" s="2">
        <v>15.9</v>
      </c>
      <c r="D23" s="1"/>
      <c r="E23" s="2">
        <v>32.200000000000003</v>
      </c>
      <c r="F23" s="1"/>
      <c r="G23" s="1"/>
      <c r="H23" s="1"/>
      <c r="I23" s="1"/>
      <c r="J23" s="1"/>
      <c r="K23" s="18">
        <f t="shared" si="24"/>
        <v>100</v>
      </c>
      <c r="M23" s="13">
        <f t="shared" si="0"/>
        <v>0.86378638013590903</v>
      </c>
      <c r="N23" s="13">
        <f t="shared" si="1"/>
        <v>0.15594155263530535</v>
      </c>
      <c r="O23" s="13">
        <f t="shared" si="2"/>
        <v>0</v>
      </c>
      <c r="P23" s="13">
        <f t="shared" si="3"/>
        <v>0.57420636477440112</v>
      </c>
      <c r="Q23" s="13">
        <f t="shared" si="4"/>
        <v>0</v>
      </c>
      <c r="R23" s="13">
        <f t="shared" si="5"/>
        <v>0</v>
      </c>
      <c r="S23" s="13">
        <f t="shared" si="6"/>
        <v>0</v>
      </c>
      <c r="T23" s="13">
        <f t="shared" si="7"/>
        <v>0</v>
      </c>
      <c r="U23" s="13">
        <f t="shared" si="8"/>
        <v>0</v>
      </c>
      <c r="V23" s="15">
        <f t="shared" si="25"/>
        <v>1.5939342975456154</v>
      </c>
      <c r="W23" s="13"/>
      <c r="X23" s="13">
        <f t="shared" si="9"/>
        <v>0.54192094458723383</v>
      </c>
      <c r="Y23" s="13">
        <f t="shared" si="10"/>
        <v>9.7834366746125292E-2</v>
      </c>
      <c r="Z23" s="13">
        <f t="shared" si="11"/>
        <v>0</v>
      </c>
      <c r="AA23" s="13">
        <f t="shared" si="12"/>
        <v>0.36024468866664083</v>
      </c>
      <c r="AB23" s="13">
        <f t="shared" si="13"/>
        <v>0</v>
      </c>
      <c r="AC23" s="13">
        <f t="shared" si="14"/>
        <v>0</v>
      </c>
      <c r="AD23" s="13">
        <f t="shared" si="15"/>
        <v>0</v>
      </c>
      <c r="AE23" s="13">
        <f t="shared" si="16"/>
        <v>0</v>
      </c>
      <c r="AF23" s="13">
        <f t="shared" si="17"/>
        <v>0</v>
      </c>
      <c r="AG23" s="8">
        <f t="shared" si="26"/>
        <v>1</v>
      </c>
      <c r="AI23" s="13">
        <f t="shared" si="18"/>
        <v>0.52482064384103111</v>
      </c>
      <c r="AJ23" s="13">
        <f t="shared" si="19"/>
        <v>0.73758967807948439</v>
      </c>
      <c r="AK23" s="13">
        <f t="shared" si="27"/>
        <v>0.71153469122228585</v>
      </c>
      <c r="AM23" s="13">
        <f t="shared" si="20"/>
        <v>1.0565906556134108</v>
      </c>
      <c r="AN23" s="13">
        <f t="shared" si="21"/>
        <v>1.7375896780794844</v>
      </c>
      <c r="AO23" s="13">
        <f t="shared" si="28"/>
        <v>0.60807834492964685</v>
      </c>
      <c r="AQ23" s="13">
        <f t="shared" si="29"/>
        <v>0.86378638013590903</v>
      </c>
      <c r="AR23" s="13">
        <f t="shared" si="22"/>
        <v>0.31189007346090097</v>
      </c>
      <c r="AS23" s="13">
        <f t="shared" si="22"/>
        <v>0</v>
      </c>
      <c r="AT23" s="13">
        <f t="shared" si="22"/>
        <v>0.57420636477440112</v>
      </c>
      <c r="AU23" s="13">
        <f t="shared" si="22"/>
        <v>0</v>
      </c>
      <c r="AV23" s="13">
        <f t="shared" si="22"/>
        <v>0</v>
      </c>
      <c r="AW23" s="13">
        <f t="shared" si="22"/>
        <v>0</v>
      </c>
      <c r="AX23" s="13">
        <f t="shared" si="22"/>
        <v>0</v>
      </c>
      <c r="AY23" s="13">
        <f t="shared" si="22"/>
        <v>0</v>
      </c>
      <c r="AZ23" s="15">
        <f t="shared" si="30"/>
        <v>1.7498828183712112</v>
      </c>
      <c r="BA23" s="13"/>
      <c r="BB23" s="13">
        <f t="shared" si="31"/>
        <v>0.49362527082808916</v>
      </c>
      <c r="BC23" s="13">
        <f t="shared" si="23"/>
        <v>0.17823483389088182</v>
      </c>
      <c r="BD23" s="13">
        <f t="shared" si="23"/>
        <v>0</v>
      </c>
      <c r="BE23" s="13">
        <f t="shared" si="23"/>
        <v>0.32813989528102899</v>
      </c>
      <c r="BF23" s="13">
        <f t="shared" si="23"/>
        <v>0</v>
      </c>
      <c r="BG23" s="13">
        <f t="shared" si="23"/>
        <v>0</v>
      </c>
      <c r="BH23" s="13">
        <f t="shared" si="23"/>
        <v>0</v>
      </c>
      <c r="BI23" s="13">
        <f t="shared" si="23"/>
        <v>0</v>
      </c>
      <c r="BJ23" s="13">
        <f t="shared" si="23"/>
        <v>0</v>
      </c>
      <c r="BK23" s="8">
        <f t="shared" si="32"/>
        <v>1</v>
      </c>
      <c r="BM23" s="13">
        <v>0.49314319505234089</v>
      </c>
      <c r="BN23" s="13">
        <v>0.17840451592843892</v>
      </c>
      <c r="BO23" s="13">
        <v>0</v>
      </c>
      <c r="BP23" s="13">
        <v>0.32845228901922019</v>
      </c>
      <c r="BQ23" s="13">
        <v>0</v>
      </c>
      <c r="BR23" s="8">
        <v>0</v>
      </c>
      <c r="BS23" s="3">
        <v>0</v>
      </c>
      <c r="BT23" s="3">
        <v>1</v>
      </c>
    </row>
    <row r="24" spans="1:72">
      <c r="A24" s="1" t="s">
        <v>12</v>
      </c>
      <c r="B24" s="2">
        <v>61.7</v>
      </c>
      <c r="C24" s="2">
        <v>15.8</v>
      </c>
      <c r="D24" s="2"/>
      <c r="E24" s="2">
        <v>22.5</v>
      </c>
      <c r="F24" s="1"/>
      <c r="G24" s="1"/>
      <c r="H24" s="1"/>
      <c r="I24" s="1"/>
      <c r="J24" s="1"/>
      <c r="K24" s="18">
        <f t="shared" si="24"/>
        <v>100</v>
      </c>
      <c r="M24" s="13">
        <f t="shared" si="0"/>
        <v>1.0268905521076221</v>
      </c>
      <c r="N24" s="13">
        <f t="shared" si="1"/>
        <v>0.15496078815332232</v>
      </c>
      <c r="O24" s="13">
        <f t="shared" si="2"/>
        <v>0</v>
      </c>
      <c r="P24" s="13">
        <f t="shared" si="3"/>
        <v>0.40123115551006289</v>
      </c>
      <c r="Q24" s="13">
        <f t="shared" si="4"/>
        <v>0</v>
      </c>
      <c r="R24" s="13">
        <f t="shared" si="5"/>
        <v>0</v>
      </c>
      <c r="S24" s="13">
        <f t="shared" si="6"/>
        <v>0</v>
      </c>
      <c r="T24" s="13">
        <f t="shared" si="7"/>
        <v>0</v>
      </c>
      <c r="U24" s="13">
        <f t="shared" si="8"/>
        <v>0</v>
      </c>
      <c r="V24" s="15">
        <f t="shared" si="25"/>
        <v>1.5830824957710075</v>
      </c>
      <c r="W24" s="13"/>
      <c r="X24" s="13">
        <f t="shared" si="9"/>
        <v>0.64866521792188503</v>
      </c>
      <c r="Y24" s="13">
        <f t="shared" si="10"/>
        <v>9.7885478847299034E-2</v>
      </c>
      <c r="Z24" s="13">
        <f t="shared" si="11"/>
        <v>0</v>
      </c>
      <c r="AA24" s="13">
        <f t="shared" si="12"/>
        <v>0.25344930323081588</v>
      </c>
      <c r="AB24" s="13">
        <f t="shared" si="13"/>
        <v>0</v>
      </c>
      <c r="AC24" s="13">
        <f t="shared" si="14"/>
        <v>0</v>
      </c>
      <c r="AD24" s="13">
        <f t="shared" si="15"/>
        <v>0</v>
      </c>
      <c r="AE24" s="13">
        <f t="shared" si="16"/>
        <v>0</v>
      </c>
      <c r="AF24" s="13">
        <f t="shared" si="17"/>
        <v>0</v>
      </c>
      <c r="AG24" s="8">
        <f t="shared" si="26"/>
        <v>1</v>
      </c>
      <c r="AI24" s="13">
        <f t="shared" si="18"/>
        <v>0.31112764876703369</v>
      </c>
      <c r="AJ24" s="13">
        <f t="shared" si="19"/>
        <v>0.8444361756164831</v>
      </c>
      <c r="AK24" s="13">
        <f t="shared" si="27"/>
        <v>0.36844424451604535</v>
      </c>
      <c r="AM24" s="13">
        <f t="shared" si="20"/>
        <v>1.0523617743609637</v>
      </c>
      <c r="AN24" s="13">
        <f t="shared" si="21"/>
        <v>1.8444361756164831</v>
      </c>
      <c r="AO24" s="13">
        <f t="shared" si="28"/>
        <v>0.57056014638686159</v>
      </c>
      <c r="AQ24" s="13">
        <f t="shared" si="29"/>
        <v>1.0268905521076221</v>
      </c>
      <c r="AR24" s="13">
        <f t="shared" si="22"/>
        <v>0.30992850067183869</v>
      </c>
      <c r="AS24" s="13">
        <f t="shared" si="22"/>
        <v>0</v>
      </c>
      <c r="AT24" s="13">
        <f t="shared" si="22"/>
        <v>0.40123115551006289</v>
      </c>
      <c r="AU24" s="13">
        <f t="shared" si="22"/>
        <v>0</v>
      </c>
      <c r="AV24" s="13">
        <f t="shared" si="22"/>
        <v>0</v>
      </c>
      <c r="AW24" s="13">
        <f t="shared" si="22"/>
        <v>0</v>
      </c>
      <c r="AX24" s="13">
        <f t="shared" si="22"/>
        <v>0</v>
      </c>
      <c r="AY24" s="13">
        <f t="shared" si="22"/>
        <v>0</v>
      </c>
      <c r="AZ24" s="15">
        <f t="shared" si="30"/>
        <v>1.7380502082895237</v>
      </c>
      <c r="BA24" s="13"/>
      <c r="BB24" s="13">
        <f t="shared" si="31"/>
        <v>0.59082904924721436</v>
      </c>
      <c r="BC24" s="13">
        <f t="shared" si="23"/>
        <v>0.17831964761066957</v>
      </c>
      <c r="BD24" s="13">
        <f t="shared" si="23"/>
        <v>0</v>
      </c>
      <c r="BE24" s="13">
        <f t="shared" si="23"/>
        <v>0.2308513031421161</v>
      </c>
      <c r="BF24" s="13">
        <f t="shared" si="23"/>
        <v>0</v>
      </c>
      <c r="BG24" s="13">
        <f t="shared" si="23"/>
        <v>0</v>
      </c>
      <c r="BH24" s="13">
        <f t="shared" si="23"/>
        <v>0</v>
      </c>
      <c r="BI24" s="13">
        <f t="shared" si="23"/>
        <v>0</v>
      </c>
      <c r="BJ24" s="13">
        <f t="shared" si="23"/>
        <v>0</v>
      </c>
      <c r="BK24" s="8">
        <f t="shared" si="32"/>
        <v>1</v>
      </c>
      <c r="BM24" s="13">
        <v>0.59043685832078807</v>
      </c>
      <c r="BN24" s="13">
        <v>0.17849056724137102</v>
      </c>
      <c r="BO24" s="13">
        <v>0</v>
      </c>
      <c r="BP24" s="13">
        <v>0.23107257443784093</v>
      </c>
      <c r="BQ24" s="13">
        <v>0</v>
      </c>
      <c r="BR24" s="8">
        <v>0</v>
      </c>
      <c r="BS24" s="3">
        <v>0</v>
      </c>
      <c r="BT24" s="3">
        <v>1</v>
      </c>
    </row>
    <row r="25" spans="1:72">
      <c r="A25" s="1" t="s">
        <v>21</v>
      </c>
      <c r="B25" s="2">
        <v>52.4</v>
      </c>
      <c r="C25" s="2">
        <v>18.7</v>
      </c>
      <c r="D25" s="2">
        <v>2.2999999999999998</v>
      </c>
      <c r="E25" s="2">
        <v>21.3</v>
      </c>
      <c r="F25" s="2"/>
      <c r="G25" s="2"/>
      <c r="H25" s="1">
        <v>5.3</v>
      </c>
      <c r="I25" s="2"/>
      <c r="J25" s="2"/>
      <c r="K25" s="18">
        <f t="shared" si="24"/>
        <v>99.999999999999986</v>
      </c>
      <c r="M25" s="13">
        <f t="shared" si="0"/>
        <v>0.87210802156303724</v>
      </c>
      <c r="N25" s="13">
        <f t="shared" si="1"/>
        <v>0.18340295813083082</v>
      </c>
      <c r="O25" s="13">
        <f t="shared" si="2"/>
        <v>5.7065729796250526E-2</v>
      </c>
      <c r="P25" s="13">
        <f t="shared" si="3"/>
        <v>0.37983216054952623</v>
      </c>
      <c r="Q25" s="13">
        <f t="shared" si="4"/>
        <v>0</v>
      </c>
      <c r="R25" s="13">
        <f t="shared" si="5"/>
        <v>0</v>
      </c>
      <c r="S25" s="13">
        <f t="shared" si="6"/>
        <v>8.5513472421695394E-2</v>
      </c>
      <c r="T25" s="13">
        <f t="shared" si="7"/>
        <v>0</v>
      </c>
      <c r="U25" s="13">
        <f t="shared" si="8"/>
        <v>0</v>
      </c>
      <c r="V25" s="15">
        <f t="shared" si="25"/>
        <v>1.5779223424613402</v>
      </c>
      <c r="W25" s="13"/>
      <c r="X25" s="13">
        <f t="shared" si="9"/>
        <v>0.55269387985385232</v>
      </c>
      <c r="Y25" s="13">
        <f t="shared" si="10"/>
        <v>0.11623066179844289</v>
      </c>
      <c r="Z25" s="13">
        <f t="shared" si="11"/>
        <v>3.6165106647286518E-2</v>
      </c>
      <c r="AA25" s="13">
        <f t="shared" si="12"/>
        <v>0.24071663752288386</v>
      </c>
      <c r="AB25" s="13">
        <f t="shared" si="13"/>
        <v>0</v>
      </c>
      <c r="AC25" s="13">
        <f t="shared" si="14"/>
        <v>0</v>
      </c>
      <c r="AD25" s="13">
        <f t="shared" si="15"/>
        <v>5.419371417753438E-2</v>
      </c>
      <c r="AE25" s="13">
        <f t="shared" si="16"/>
        <v>0</v>
      </c>
      <c r="AF25" s="13">
        <f t="shared" si="17"/>
        <v>0</v>
      </c>
      <c r="AG25" s="8">
        <f t="shared" si="26"/>
        <v>1</v>
      </c>
      <c r="AI25" s="13">
        <f t="shared" si="18"/>
        <v>0.42968959309852373</v>
      </c>
      <c r="AJ25" s="13">
        <f t="shared" si="19"/>
        <v>0.78515520345073808</v>
      </c>
      <c r="AK25" s="13">
        <f t="shared" si="27"/>
        <v>0.54726707689135645</v>
      </c>
      <c r="AM25" s="13">
        <f t="shared" si="20"/>
        <v>1.0710495079088274</v>
      </c>
      <c r="AN25" s="13">
        <f t="shared" si="21"/>
        <v>1.7851552034507383</v>
      </c>
      <c r="AO25" s="13">
        <f>AM25/AN25</f>
        <v>0.59997556842030808</v>
      </c>
      <c r="AQ25" s="13">
        <f t="shared" si="29"/>
        <v>0.87210802156303724</v>
      </c>
      <c r="AR25" s="13">
        <f t="shared" si="22"/>
        <v>0.3668141115546445</v>
      </c>
      <c r="AS25" s="13">
        <f t="shared" si="22"/>
        <v>5.7065729796250526E-2</v>
      </c>
      <c r="AT25" s="13">
        <f t="shared" si="22"/>
        <v>0.37983216054952623</v>
      </c>
      <c r="AU25" s="13">
        <f t="shared" si="22"/>
        <v>0</v>
      </c>
      <c r="AV25" s="13">
        <f t="shared" si="22"/>
        <v>0</v>
      </c>
      <c r="AW25" s="13">
        <f t="shared" si="22"/>
        <v>0.17103118898946382</v>
      </c>
      <c r="AX25" s="13">
        <f t="shared" si="22"/>
        <v>0</v>
      </c>
      <c r="AY25" s="13">
        <f t="shared" si="22"/>
        <v>0</v>
      </c>
      <c r="AZ25" s="15">
        <f t="shared" si="30"/>
        <v>1.8468512124529224</v>
      </c>
      <c r="BA25" s="13"/>
      <c r="BB25" s="13">
        <f t="shared" si="31"/>
        <v>0.47221347105960648</v>
      </c>
      <c r="BC25" s="13">
        <f t="shared" si="23"/>
        <v>0.198615951886809</v>
      </c>
      <c r="BD25" s="13">
        <f t="shared" si="23"/>
        <v>3.0898931874678657E-2</v>
      </c>
      <c r="BE25" s="13">
        <f t="shared" si="23"/>
        <v>0.2056647324854321</v>
      </c>
      <c r="BF25" s="13">
        <f t="shared" si="23"/>
        <v>0</v>
      </c>
      <c r="BG25" s="13">
        <f t="shared" si="23"/>
        <v>0</v>
      </c>
      <c r="BH25" s="13">
        <f t="shared" si="23"/>
        <v>9.2606912693473695E-2</v>
      </c>
      <c r="BI25" s="13">
        <f t="shared" si="23"/>
        <v>0</v>
      </c>
      <c r="BJ25" s="13">
        <f t="shared" si="23"/>
        <v>0</v>
      </c>
      <c r="BK25" s="8">
        <f t="shared" si="32"/>
        <v>0.99999999999999978</v>
      </c>
      <c r="BM25" s="13">
        <v>0.47268866860565006</v>
      </c>
      <c r="BN25" s="13">
        <v>0.19843712615374001</v>
      </c>
      <c r="BO25" s="13">
        <v>3.0871111731880223E-2</v>
      </c>
      <c r="BP25" s="13">
        <v>0.20547956031671274</v>
      </c>
      <c r="BQ25" s="13">
        <v>9.2523533192017018E-2</v>
      </c>
      <c r="BR25" s="8">
        <v>0</v>
      </c>
      <c r="BS25" s="3">
        <v>0</v>
      </c>
      <c r="BT25" s="3">
        <v>1</v>
      </c>
    </row>
    <row r="26" spans="1:72">
      <c r="A26" s="1" t="s">
        <v>22</v>
      </c>
      <c r="B26" s="2">
        <v>44.4</v>
      </c>
      <c r="C26" s="2">
        <v>23.5</v>
      </c>
      <c r="D26" s="2">
        <v>0.3</v>
      </c>
      <c r="E26" s="2">
        <v>26.2</v>
      </c>
      <c r="F26" s="2"/>
      <c r="G26" s="2"/>
      <c r="H26" s="1">
        <v>5.6</v>
      </c>
      <c r="I26" s="2"/>
      <c r="J26" s="2"/>
      <c r="K26" s="18">
        <f t="shared" si="24"/>
        <v>100</v>
      </c>
      <c r="M26" s="13">
        <f t="shared" si="0"/>
        <v>0.73896175872898573</v>
      </c>
      <c r="N26" s="13">
        <f t="shared" si="1"/>
        <v>0.23047965326601733</v>
      </c>
      <c r="O26" s="13">
        <f t="shared" si="2"/>
        <v>7.4433560603805035E-3</v>
      </c>
      <c r="P26" s="13">
        <f t="shared" si="3"/>
        <v>0.46721138997171768</v>
      </c>
      <c r="Q26" s="13">
        <f t="shared" si="4"/>
        <v>0</v>
      </c>
      <c r="R26" s="13">
        <f t="shared" si="5"/>
        <v>0</v>
      </c>
      <c r="S26" s="13">
        <f t="shared" si="6"/>
        <v>9.0353857653112102E-2</v>
      </c>
      <c r="T26" s="13">
        <f t="shared" si="7"/>
        <v>0</v>
      </c>
      <c r="U26" s="13">
        <f t="shared" si="8"/>
        <v>0</v>
      </c>
      <c r="V26" s="15">
        <f t="shared" si="25"/>
        <v>1.5344500156802132</v>
      </c>
      <c r="W26" s="13"/>
      <c r="X26" s="13">
        <f t="shared" si="9"/>
        <v>0.48158086035888764</v>
      </c>
      <c r="Y26" s="13">
        <f t="shared" si="10"/>
        <v>0.15020342853191407</v>
      </c>
      <c r="Z26" s="13">
        <f t="shared" si="11"/>
        <v>4.8508299288464634E-3</v>
      </c>
      <c r="AA26" s="13">
        <f t="shared" si="12"/>
        <v>0.30448133546051381</v>
      </c>
      <c r="AB26" s="13">
        <f t="shared" si="13"/>
        <v>0</v>
      </c>
      <c r="AC26" s="13">
        <f t="shared" si="14"/>
        <v>0</v>
      </c>
      <c r="AD26" s="13">
        <f t="shared" si="15"/>
        <v>5.8883545719838087E-2</v>
      </c>
      <c r="AE26" s="13">
        <f t="shared" si="16"/>
        <v>0</v>
      </c>
      <c r="AF26" s="13">
        <f t="shared" si="17"/>
        <v>0</v>
      </c>
      <c r="AG26" s="8">
        <f t="shared" si="26"/>
        <v>1</v>
      </c>
      <c r="AI26" s="13">
        <f t="shared" si="18"/>
        <v>0.43602456515456861</v>
      </c>
      <c r="AJ26" s="13">
        <f t="shared" si="19"/>
        <v>0.78198771742271578</v>
      </c>
      <c r="AK26" s="13">
        <f t="shared" si="27"/>
        <v>0.55758492804928372</v>
      </c>
      <c r="AM26" s="13">
        <f t="shared" si="20"/>
        <v>1.1086648576848053</v>
      </c>
      <c r="AN26" s="13">
        <f t="shared" si="21"/>
        <v>1.7819877174227159</v>
      </c>
      <c r="AO26" s="13">
        <f t="shared" si="28"/>
        <v>0.62215067300703075</v>
      </c>
      <c r="AQ26" s="13">
        <f t="shared" si="29"/>
        <v>0.73896175872898573</v>
      </c>
      <c r="AR26" s="13">
        <f t="shared" si="22"/>
        <v>0.46096960542963344</v>
      </c>
      <c r="AS26" s="13">
        <f t="shared" si="22"/>
        <v>7.4433560603805035E-3</v>
      </c>
      <c r="AT26" s="13">
        <f t="shared" si="22"/>
        <v>0.46721138997171768</v>
      </c>
      <c r="AU26" s="13">
        <f t="shared" si="22"/>
        <v>0</v>
      </c>
      <c r="AV26" s="13">
        <f t="shared" si="22"/>
        <v>0</v>
      </c>
      <c r="AW26" s="13">
        <f t="shared" si="22"/>
        <v>0.18071219968698063</v>
      </c>
      <c r="AX26" s="13">
        <f t="shared" si="22"/>
        <v>0</v>
      </c>
      <c r="AY26" s="13">
        <f t="shared" si="22"/>
        <v>0</v>
      </c>
      <c r="AZ26" s="15">
        <f t="shared" si="30"/>
        <v>1.8552983098776981</v>
      </c>
      <c r="BA26" s="13"/>
      <c r="BB26" s="13">
        <f t="shared" si="31"/>
        <v>0.39829808219773477</v>
      </c>
      <c r="BC26" s="13">
        <f t="shared" si="23"/>
        <v>0.24846117897882455</v>
      </c>
      <c r="BD26" s="13">
        <f t="shared" si="23"/>
        <v>4.0119456912948801E-3</v>
      </c>
      <c r="BE26" s="13">
        <f t="shared" si="23"/>
        <v>0.25182548137098043</v>
      </c>
      <c r="BF26" s="13">
        <f t="shared" si="23"/>
        <v>0</v>
      </c>
      <c r="BG26" s="13">
        <f t="shared" si="23"/>
        <v>0</v>
      </c>
      <c r="BH26" s="13">
        <f t="shared" si="23"/>
        <v>9.7403311761165373E-2</v>
      </c>
      <c r="BI26" s="13">
        <f t="shared" si="23"/>
        <v>0</v>
      </c>
      <c r="BJ26" s="13">
        <f t="shared" si="23"/>
        <v>0</v>
      </c>
      <c r="BK26" s="8">
        <f t="shared" si="32"/>
        <v>1.0000000000000002</v>
      </c>
      <c r="BM26" s="13">
        <v>0.39883736581099244</v>
      </c>
      <c r="BN26" s="13">
        <v>0.24823849223246452</v>
      </c>
      <c r="BO26" s="13">
        <v>4.0083499298313001E-3</v>
      </c>
      <c r="BP26" s="13">
        <v>0.25159977932236444</v>
      </c>
      <c r="BQ26" s="13">
        <v>9.7316012704347185E-2</v>
      </c>
      <c r="BR26" s="8">
        <v>0</v>
      </c>
      <c r="BS26" s="3">
        <v>0</v>
      </c>
      <c r="BT26" s="3">
        <v>1</v>
      </c>
    </row>
    <row r="27" spans="1:72">
      <c r="A27" s="1" t="s">
        <v>23</v>
      </c>
      <c r="B27" s="2">
        <v>42.1</v>
      </c>
      <c r="C27" s="2">
        <v>23.6</v>
      </c>
      <c r="D27" s="2">
        <v>4.0999999999999996</v>
      </c>
      <c r="E27" s="2">
        <v>24</v>
      </c>
      <c r="F27" s="2"/>
      <c r="G27" s="2"/>
      <c r="H27" s="1">
        <v>6.2</v>
      </c>
      <c r="I27" s="2"/>
      <c r="J27" s="2"/>
      <c r="K27" s="18">
        <f t="shared" si="24"/>
        <v>100</v>
      </c>
      <c r="M27" s="13">
        <f t="shared" si="0"/>
        <v>0.70068220816419602</v>
      </c>
      <c r="N27" s="13">
        <f t="shared" si="1"/>
        <v>0.23146041774800041</v>
      </c>
      <c r="O27" s="13">
        <f t="shared" si="2"/>
        <v>0.10172586615853355</v>
      </c>
      <c r="P27" s="13">
        <f t="shared" si="3"/>
        <v>0.42797989921073376</v>
      </c>
      <c r="Q27" s="13">
        <f t="shared" si="4"/>
        <v>0</v>
      </c>
      <c r="R27" s="13">
        <f t="shared" si="5"/>
        <v>0</v>
      </c>
      <c r="S27" s="13">
        <f t="shared" si="6"/>
        <v>0.10003462811594556</v>
      </c>
      <c r="T27" s="13">
        <f t="shared" si="7"/>
        <v>0</v>
      </c>
      <c r="U27" s="13">
        <f t="shared" si="8"/>
        <v>0</v>
      </c>
      <c r="V27" s="15">
        <f t="shared" si="25"/>
        <v>1.5618830193974094</v>
      </c>
      <c r="W27" s="13"/>
      <c r="X27" s="13">
        <f t="shared" si="9"/>
        <v>0.44861375625591121</v>
      </c>
      <c r="Y27" s="13">
        <f t="shared" si="10"/>
        <v>0.1481931840435145</v>
      </c>
      <c r="Z27" s="13">
        <f t="shared" si="11"/>
        <v>6.5130272174788381E-2</v>
      </c>
      <c r="AA27" s="13">
        <f t="shared" si="12"/>
        <v>0.27401533526874045</v>
      </c>
      <c r="AB27" s="13">
        <f t="shared" si="13"/>
        <v>0</v>
      </c>
      <c r="AC27" s="13">
        <f t="shared" si="14"/>
        <v>0</v>
      </c>
      <c r="AD27" s="13">
        <f t="shared" si="15"/>
        <v>6.4047452257045445E-2</v>
      </c>
      <c r="AE27" s="13">
        <f t="shared" si="16"/>
        <v>0</v>
      </c>
      <c r="AF27" s="13">
        <f t="shared" si="17"/>
        <v>0</v>
      </c>
      <c r="AG27" s="8">
        <f t="shared" si="26"/>
        <v>1</v>
      </c>
      <c r="AI27" s="13">
        <f t="shared" si="18"/>
        <v>0.50999975131411956</v>
      </c>
      <c r="AJ27" s="13">
        <f t="shared" si="19"/>
        <v>0.74500012434294027</v>
      </c>
      <c r="AK27" s="13">
        <f t="shared" si="27"/>
        <v>0.68456331032685203</v>
      </c>
      <c r="AM27" s="13">
        <f t="shared" si="20"/>
        <v>1.0958884549446783</v>
      </c>
      <c r="AN27" s="13">
        <f t="shared" si="21"/>
        <v>1.7450001243429401</v>
      </c>
      <c r="AO27" s="13">
        <f t="shared" si="28"/>
        <v>0.62801626180818904</v>
      </c>
      <c r="AQ27" s="13">
        <f t="shared" si="29"/>
        <v>0.70068220816419602</v>
      </c>
      <c r="AR27" s="13">
        <f t="shared" si="22"/>
        <v>0.46293117821869578</v>
      </c>
      <c r="AS27" s="13">
        <f t="shared" si="22"/>
        <v>0.10172586615853355</v>
      </c>
      <c r="AT27" s="13">
        <f t="shared" si="22"/>
        <v>0.42797989921073376</v>
      </c>
      <c r="AU27" s="13">
        <f t="shared" si="22"/>
        <v>0</v>
      </c>
      <c r="AV27" s="13">
        <f t="shared" si="22"/>
        <v>0</v>
      </c>
      <c r="AW27" s="13">
        <f t="shared" si="22"/>
        <v>0.20007422108201428</v>
      </c>
      <c r="AX27" s="13">
        <f t="shared" si="22"/>
        <v>0</v>
      </c>
      <c r="AY27" s="13">
        <f t="shared" si="22"/>
        <v>0</v>
      </c>
      <c r="AZ27" s="15">
        <f t="shared" si="30"/>
        <v>1.8933933728341734</v>
      </c>
      <c r="BA27" s="13"/>
      <c r="BB27" s="13">
        <f t="shared" si="31"/>
        <v>0.37006689587983627</v>
      </c>
      <c r="BC27" s="13">
        <f t="shared" si="23"/>
        <v>0.24449815070692132</v>
      </c>
      <c r="BD27" s="13">
        <f t="shared" si="23"/>
        <v>5.3726746706767345E-2</v>
      </c>
      <c r="BE27" s="13">
        <f t="shared" si="23"/>
        <v>0.22603855350465354</v>
      </c>
      <c r="BF27" s="13">
        <f t="shared" si="23"/>
        <v>0</v>
      </c>
      <c r="BG27" s="13">
        <f t="shared" si="23"/>
        <v>0</v>
      </c>
      <c r="BH27" s="13">
        <f t="shared" si="23"/>
        <v>0.10566965320182153</v>
      </c>
      <c r="BI27" s="13">
        <f t="shared" si="23"/>
        <v>0</v>
      </c>
      <c r="BJ27" s="13">
        <f t="shared" si="23"/>
        <v>0</v>
      </c>
      <c r="BK27" s="8">
        <f t="shared" si="32"/>
        <v>1</v>
      </c>
      <c r="BM27" s="13">
        <v>0.36951268570574475</v>
      </c>
      <c r="BN27" s="13">
        <v>0.24471325825053511</v>
      </c>
      <c r="BO27" s="13">
        <v>5.3774015074552706E-2</v>
      </c>
      <c r="BP27" s="13">
        <v>0.22623742044031675</v>
      </c>
      <c r="BQ27" s="13">
        <v>0.10576262052885058</v>
      </c>
      <c r="BR27" s="8">
        <v>0</v>
      </c>
      <c r="BS27" s="3">
        <v>0</v>
      </c>
      <c r="BT27" s="3">
        <v>0.99999999999999989</v>
      </c>
    </row>
    <row r="28" spans="1:72">
      <c r="A28" s="1" t="s">
        <v>24</v>
      </c>
      <c r="B28" s="2">
        <v>58</v>
      </c>
      <c r="C28" s="2">
        <v>18.899999999999999</v>
      </c>
      <c r="D28" s="2">
        <v>8.4</v>
      </c>
      <c r="E28" s="2">
        <v>8.6</v>
      </c>
      <c r="F28" s="2"/>
      <c r="G28" s="2"/>
      <c r="H28" s="1">
        <v>6.1</v>
      </c>
      <c r="I28" s="2"/>
      <c r="J28" s="2"/>
      <c r="K28" s="18">
        <f t="shared" si="24"/>
        <v>100</v>
      </c>
      <c r="M28" s="13">
        <f t="shared" si="0"/>
        <v>0.96531040554687331</v>
      </c>
      <c r="N28" s="13">
        <f t="shared" si="1"/>
        <v>0.18536448709479691</v>
      </c>
      <c r="O28" s="13">
        <f t="shared" si="2"/>
        <v>0.20841396969065412</v>
      </c>
      <c r="P28" s="13">
        <f t="shared" si="3"/>
        <v>0.15335946388384625</v>
      </c>
      <c r="Q28" s="13">
        <f t="shared" si="4"/>
        <v>0</v>
      </c>
      <c r="R28" s="13">
        <f t="shared" si="5"/>
        <v>0</v>
      </c>
      <c r="S28" s="13">
        <f t="shared" si="6"/>
        <v>9.8421166372139976E-2</v>
      </c>
      <c r="T28" s="13">
        <f t="shared" si="7"/>
        <v>0</v>
      </c>
      <c r="U28" s="13">
        <f t="shared" si="8"/>
        <v>0</v>
      </c>
      <c r="V28" s="15">
        <f t="shared" si="25"/>
        <v>1.6108694925883107</v>
      </c>
      <c r="W28" s="13"/>
      <c r="X28" s="13">
        <f t="shared" si="9"/>
        <v>0.59924805205406995</v>
      </c>
      <c r="Y28" s="13">
        <f t="shared" si="10"/>
        <v>0.11507107679900078</v>
      </c>
      <c r="Z28" s="13">
        <f t="shared" si="11"/>
        <v>0.12937979808393976</v>
      </c>
      <c r="AA28" s="13">
        <f t="shared" si="12"/>
        <v>9.520291034715142E-2</v>
      </c>
      <c r="AB28" s="13">
        <f t="shared" si="13"/>
        <v>0</v>
      </c>
      <c r="AC28" s="13">
        <f t="shared" si="14"/>
        <v>0</v>
      </c>
      <c r="AD28" s="13">
        <f t="shared" si="15"/>
        <v>6.1098162715837984E-2</v>
      </c>
      <c r="AE28" s="13">
        <f t="shared" si="16"/>
        <v>0</v>
      </c>
      <c r="AF28" s="13">
        <f t="shared" si="17"/>
        <v>0</v>
      </c>
      <c r="AG28" s="8">
        <f t="shared" si="26"/>
        <v>0.99999999999999989</v>
      </c>
      <c r="AI28" s="13">
        <f t="shared" si="18"/>
        <v>0.34121958869585683</v>
      </c>
      <c r="AJ28" s="13">
        <f t="shared" si="19"/>
        <v>0.82939020565207144</v>
      </c>
      <c r="AK28" s="13">
        <f t="shared" si="27"/>
        <v>0.41141019796295764</v>
      </c>
      <c r="AM28" s="13">
        <f t="shared" si="20"/>
        <v>1.0487881081859467</v>
      </c>
      <c r="AN28" s="13">
        <f t="shared" si="21"/>
        <v>1.8293902056520714</v>
      </c>
      <c r="AO28" s="13">
        <f t="shared" si="28"/>
        <v>0.57329929117670908</v>
      </c>
      <c r="AQ28" s="13">
        <f t="shared" si="29"/>
        <v>0.96531040554687331</v>
      </c>
      <c r="AR28" s="13">
        <f t="shared" ref="AR28:AR34" si="33">C28/C$6</f>
        <v>0.370737257132769</v>
      </c>
      <c r="AS28" s="13">
        <f t="shared" ref="AS28:AS34" si="34">D28/D$6</f>
        <v>0.20841396969065412</v>
      </c>
      <c r="AT28" s="13">
        <f t="shared" ref="AT28:AT34" si="35">E28/E$6</f>
        <v>0.15335946388384625</v>
      </c>
      <c r="AU28" s="13">
        <f t="shared" ref="AU28:AU34" si="36">F28/F$6</f>
        <v>0</v>
      </c>
      <c r="AV28" s="13">
        <f t="shared" ref="AV28:AV34" si="37">G28/G$6</f>
        <v>0</v>
      </c>
      <c r="AW28" s="13">
        <f t="shared" ref="AW28:AW34" si="38">H28/H$6</f>
        <v>0.19684721751617534</v>
      </c>
      <c r="AX28" s="13">
        <f t="shared" ref="AX28:AX34" si="39">I28/I$6</f>
        <v>0</v>
      </c>
      <c r="AY28" s="13">
        <f t="shared" ref="AY28:AY34" si="40">J28/J$6</f>
        <v>0</v>
      </c>
      <c r="AZ28" s="15">
        <f t="shared" si="30"/>
        <v>1.894668313770318</v>
      </c>
      <c r="BA28" s="13"/>
      <c r="BB28" s="13">
        <f t="shared" si="31"/>
        <v>0.50948780772395053</v>
      </c>
      <c r="BC28" s="13">
        <f t="shared" ref="BC28:BC34" si="41">AR28/$AZ28</f>
        <v>0.19567396279247207</v>
      </c>
      <c r="BD28" s="13">
        <f t="shared" ref="BD28:BD34" si="42">AS28/$AZ28</f>
        <v>0.11000024024042405</v>
      </c>
      <c r="BE28" s="13">
        <f t="shared" ref="BE28:BE34" si="43">AT28/$AZ28</f>
        <v>8.0942644561710506E-2</v>
      </c>
      <c r="BF28" s="13">
        <f t="shared" ref="BF28:BF34" si="44">AU28/$AZ28</f>
        <v>0</v>
      </c>
      <c r="BG28" s="13">
        <f t="shared" ref="BG28:BG34" si="45">AV28/$AZ28</f>
        <v>0</v>
      </c>
      <c r="BH28" s="13">
        <f t="shared" ref="BH28:BH34" si="46">AW28/$AZ28</f>
        <v>0.10389534468144287</v>
      </c>
      <c r="BI28" s="13">
        <f t="shared" ref="BI28:BI34" si="47">AX28/$AZ28</f>
        <v>0</v>
      </c>
      <c r="BJ28" s="13">
        <f t="shared" ref="BJ28:BJ34" si="48">AY28/$AZ28</f>
        <v>0</v>
      </c>
      <c r="BK28" s="8">
        <f t="shared" si="32"/>
        <v>1</v>
      </c>
      <c r="BM28" s="13">
        <v>0.50948780772395053</v>
      </c>
      <c r="BN28" s="13">
        <v>0.19567396279247207</v>
      </c>
      <c r="BO28" s="13">
        <v>0.11000024024042405</v>
      </c>
      <c r="BP28" s="13">
        <v>8.0942644561710506E-2</v>
      </c>
      <c r="BQ28" s="13">
        <v>0.10389534468144287</v>
      </c>
      <c r="BR28" s="8">
        <v>0</v>
      </c>
      <c r="BS28" s="3">
        <v>0</v>
      </c>
      <c r="BT28" s="3">
        <v>1</v>
      </c>
    </row>
    <row r="29" spans="1:72">
      <c r="A29" s="1" t="s">
        <v>25</v>
      </c>
      <c r="B29" s="2">
        <v>55.2</v>
      </c>
      <c r="C29" s="2">
        <v>15.9</v>
      </c>
      <c r="D29" s="2">
        <v>8.8000000000000007</v>
      </c>
      <c r="E29" s="2">
        <v>15.1</v>
      </c>
      <c r="F29" s="2"/>
      <c r="G29" s="2"/>
      <c r="H29" s="1">
        <v>5</v>
      </c>
      <c r="I29" s="2"/>
      <c r="J29" s="2"/>
      <c r="K29" s="18">
        <f t="shared" si="24"/>
        <v>100</v>
      </c>
      <c r="M29" s="13">
        <f t="shared" si="0"/>
        <v>0.91870921355495538</v>
      </c>
      <c r="N29" s="13">
        <f t="shared" si="1"/>
        <v>0.15594155263530535</v>
      </c>
      <c r="O29" s="13">
        <f t="shared" si="2"/>
        <v>0.21833844443782813</v>
      </c>
      <c r="P29" s="13">
        <f t="shared" si="3"/>
        <v>0.26927068658675329</v>
      </c>
      <c r="Q29" s="13">
        <f t="shared" si="4"/>
        <v>0</v>
      </c>
      <c r="R29" s="13">
        <f t="shared" si="5"/>
        <v>0</v>
      </c>
      <c r="S29" s="13">
        <f t="shared" si="6"/>
        <v>8.0673087190278672E-2</v>
      </c>
      <c r="T29" s="13">
        <f t="shared" si="7"/>
        <v>0</v>
      </c>
      <c r="U29" s="13">
        <f t="shared" si="8"/>
        <v>0</v>
      </c>
      <c r="V29" s="15">
        <f t="shared" si="25"/>
        <v>1.6429329844051208</v>
      </c>
      <c r="W29" s="13"/>
      <c r="X29" s="13">
        <f t="shared" si="9"/>
        <v>0.55918848929045328</v>
      </c>
      <c r="Y29" s="13">
        <f t="shared" si="10"/>
        <v>9.4916563314217731E-2</v>
      </c>
      <c r="Z29" s="13">
        <f t="shared" si="11"/>
        <v>0.13289552678673922</v>
      </c>
      <c r="AA29" s="13">
        <f t="shared" si="12"/>
        <v>0.16389633000414305</v>
      </c>
      <c r="AB29" s="13">
        <f t="shared" si="13"/>
        <v>0</v>
      </c>
      <c r="AC29" s="13">
        <f t="shared" si="14"/>
        <v>0</v>
      </c>
      <c r="AD29" s="13">
        <f t="shared" si="15"/>
        <v>4.9103090604446703E-2</v>
      </c>
      <c r="AE29" s="13">
        <f t="shared" si="16"/>
        <v>0</v>
      </c>
      <c r="AF29" s="13">
        <f t="shared" si="17"/>
        <v>0</v>
      </c>
      <c r="AG29" s="8">
        <f t="shared" si="26"/>
        <v>1</v>
      </c>
      <c r="AI29" s="13">
        <f t="shared" si="18"/>
        <v>0.50195676816222257</v>
      </c>
      <c r="AJ29" s="13">
        <f t="shared" si="19"/>
        <v>0.74902161591888872</v>
      </c>
      <c r="AK29" s="13">
        <f t="shared" si="27"/>
        <v>0.67014990955425147</v>
      </c>
      <c r="AM29" s="13">
        <f t="shared" si="20"/>
        <v>1.0316941587773405</v>
      </c>
      <c r="AN29" s="13">
        <f t="shared" si="21"/>
        <v>1.7490216159188887</v>
      </c>
      <c r="AO29" s="13">
        <f t="shared" si="28"/>
        <v>0.58986930143531491</v>
      </c>
      <c r="AQ29" s="13">
        <f t="shared" si="29"/>
        <v>0.91870921355495538</v>
      </c>
      <c r="AR29" s="13">
        <f t="shared" si="33"/>
        <v>0.31189007346090097</v>
      </c>
      <c r="AS29" s="13">
        <f t="shared" si="34"/>
        <v>0.21833844443782813</v>
      </c>
      <c r="AT29" s="13">
        <f t="shared" si="35"/>
        <v>0.26927068658675329</v>
      </c>
      <c r="AU29" s="13">
        <f t="shared" si="36"/>
        <v>0</v>
      </c>
      <c r="AV29" s="13">
        <f t="shared" si="37"/>
        <v>0</v>
      </c>
      <c r="AW29" s="13">
        <f t="shared" si="38"/>
        <v>0.16135017829194701</v>
      </c>
      <c r="AX29" s="13">
        <f t="shared" si="39"/>
        <v>0</v>
      </c>
      <c r="AY29" s="13">
        <f t="shared" si="40"/>
        <v>0</v>
      </c>
      <c r="AZ29" s="15">
        <f t="shared" si="30"/>
        <v>1.8795585963323851</v>
      </c>
      <c r="BA29" s="13"/>
      <c r="BB29" s="13">
        <f t="shared" si="31"/>
        <v>0.4887898761696754</v>
      </c>
      <c r="BC29" s="13">
        <f t="shared" si="41"/>
        <v>0.16593793567782214</v>
      </c>
      <c r="BD29" s="13">
        <f t="shared" si="42"/>
        <v>0.11616474467136895</v>
      </c>
      <c r="BE29" s="13">
        <f t="shared" si="43"/>
        <v>0.14326272514843955</v>
      </c>
      <c r="BF29" s="13">
        <f t="shared" si="44"/>
        <v>0</v>
      </c>
      <c r="BG29" s="13">
        <f t="shared" si="45"/>
        <v>0</v>
      </c>
      <c r="BH29" s="13">
        <f t="shared" si="46"/>
        <v>8.5844718332693845E-2</v>
      </c>
      <c r="BI29" s="13">
        <f t="shared" si="47"/>
        <v>0</v>
      </c>
      <c r="BJ29" s="13">
        <f t="shared" si="48"/>
        <v>0</v>
      </c>
      <c r="BK29" s="8">
        <f t="shared" si="32"/>
        <v>0.99999999999999978</v>
      </c>
      <c r="BM29" s="13">
        <v>0.4887898761696754</v>
      </c>
      <c r="BN29" s="13">
        <v>0.16593793567782214</v>
      </c>
      <c r="BO29" s="13">
        <v>0.11616474467136895</v>
      </c>
      <c r="BP29" s="13">
        <v>0.14326272514843955</v>
      </c>
      <c r="BQ29" s="13">
        <v>8.5844718332693845E-2</v>
      </c>
      <c r="BR29" s="8">
        <v>0</v>
      </c>
      <c r="BS29" s="3">
        <v>0</v>
      </c>
      <c r="BT29" s="3">
        <v>0.99999999999999978</v>
      </c>
    </row>
    <row r="30" spans="1:72">
      <c r="A30" s="1" t="s">
        <v>26</v>
      </c>
      <c r="B30" s="2">
        <v>40.5</v>
      </c>
      <c r="C30" s="2">
        <v>22.8</v>
      </c>
      <c r="D30" s="2">
        <v>7.4</v>
      </c>
      <c r="E30" s="2">
        <v>23</v>
      </c>
      <c r="F30" s="2"/>
      <c r="G30" s="2"/>
      <c r="H30" s="1">
        <v>6.3</v>
      </c>
      <c r="I30" s="2"/>
      <c r="J30" s="2"/>
      <c r="K30" s="18">
        <f t="shared" si="24"/>
        <v>100</v>
      </c>
      <c r="M30" s="13">
        <f t="shared" si="0"/>
        <v>0.67405295559738565</v>
      </c>
      <c r="N30" s="13">
        <f t="shared" si="1"/>
        <v>0.22361430189213596</v>
      </c>
      <c r="O30" s="13">
        <f t="shared" si="2"/>
        <v>0.18360278282271911</v>
      </c>
      <c r="P30" s="13">
        <f t="shared" si="3"/>
        <v>0.41014740341028649</v>
      </c>
      <c r="Q30" s="13">
        <f t="shared" si="4"/>
        <v>0</v>
      </c>
      <c r="R30" s="13">
        <f t="shared" si="5"/>
        <v>0</v>
      </c>
      <c r="S30" s="13">
        <f t="shared" si="6"/>
        <v>0.10164808985975113</v>
      </c>
      <c r="T30" s="13">
        <f t="shared" si="7"/>
        <v>0</v>
      </c>
      <c r="U30" s="13">
        <f t="shared" si="8"/>
        <v>0</v>
      </c>
      <c r="V30" s="15">
        <f t="shared" si="25"/>
        <v>1.5930655335822783</v>
      </c>
      <c r="W30" s="13"/>
      <c r="X30" s="13">
        <f t="shared" si="9"/>
        <v>0.42311690347205189</v>
      </c>
      <c r="Y30" s="13">
        <f t="shared" si="10"/>
        <v>0.14036729637185813</v>
      </c>
      <c r="Z30" s="13">
        <f t="shared" si="11"/>
        <v>0.11525124293528408</v>
      </c>
      <c r="AA30" s="13">
        <f t="shared" si="12"/>
        <v>0.25745796062011361</v>
      </c>
      <c r="AB30" s="13">
        <f t="shared" si="13"/>
        <v>0</v>
      </c>
      <c r="AC30" s="13">
        <f t="shared" si="14"/>
        <v>0</v>
      </c>
      <c r="AD30" s="13">
        <f t="shared" si="15"/>
        <v>6.3806596600692336E-2</v>
      </c>
      <c r="AE30" s="13">
        <f t="shared" si="16"/>
        <v>0</v>
      </c>
      <c r="AF30" s="13">
        <f t="shared" si="17"/>
        <v>0</v>
      </c>
      <c r="AG30" s="8">
        <f t="shared" si="26"/>
        <v>1</v>
      </c>
      <c r="AI30" s="13">
        <f t="shared" si="18"/>
        <v>0.59229700756846382</v>
      </c>
      <c r="AJ30" s="13">
        <f t="shared" si="19"/>
        <v>0.70385149621576815</v>
      </c>
      <c r="AK30" s="13">
        <f t="shared" si="27"/>
        <v>0.84150848687958613</v>
      </c>
      <c r="AM30" s="13">
        <f t="shared" si="20"/>
        <v>1.0795848770029459</v>
      </c>
      <c r="AN30" s="13">
        <f t="shared" si="21"/>
        <v>1.7038514962157683</v>
      </c>
      <c r="AO30" s="13">
        <f t="shared" si="28"/>
        <v>0.63361441968427978</v>
      </c>
      <c r="AQ30" s="13">
        <f t="shared" si="29"/>
        <v>0.67405295559738565</v>
      </c>
      <c r="AR30" s="13">
        <f t="shared" si="33"/>
        <v>0.44723859590619758</v>
      </c>
      <c r="AS30" s="13">
        <f t="shared" si="34"/>
        <v>0.18360278282271911</v>
      </c>
      <c r="AT30" s="13">
        <f t="shared" si="35"/>
        <v>0.41014740341028649</v>
      </c>
      <c r="AU30" s="13">
        <f t="shared" si="36"/>
        <v>0</v>
      </c>
      <c r="AV30" s="13">
        <f t="shared" si="37"/>
        <v>0</v>
      </c>
      <c r="AW30" s="13">
        <f t="shared" si="38"/>
        <v>0.20330122464785322</v>
      </c>
      <c r="AX30" s="13">
        <f t="shared" si="39"/>
        <v>0</v>
      </c>
      <c r="AY30" s="13">
        <f t="shared" si="40"/>
        <v>0</v>
      </c>
      <c r="AZ30" s="15">
        <f t="shared" si="30"/>
        <v>1.9183429623844421</v>
      </c>
      <c r="BA30" s="13"/>
      <c r="BB30" s="13">
        <f t="shared" si="31"/>
        <v>0.351372496375496</v>
      </c>
      <c r="BC30" s="13">
        <f t="shared" si="41"/>
        <v>0.23313797619915344</v>
      </c>
      <c r="BD30" s="13">
        <f t="shared" si="42"/>
        <v>9.5709050166142562E-2</v>
      </c>
      <c r="BE30" s="13">
        <f t="shared" si="43"/>
        <v>0.21380295987349712</v>
      </c>
      <c r="BF30" s="13">
        <f t="shared" si="44"/>
        <v>0</v>
      </c>
      <c r="BG30" s="13">
        <f t="shared" si="45"/>
        <v>0</v>
      </c>
      <c r="BH30" s="13">
        <f t="shared" si="46"/>
        <v>0.10597751738571082</v>
      </c>
      <c r="BI30" s="13">
        <f t="shared" si="47"/>
        <v>0</v>
      </c>
      <c r="BJ30" s="13">
        <f t="shared" si="48"/>
        <v>0</v>
      </c>
      <c r="BK30" s="8">
        <f t="shared" si="32"/>
        <v>1</v>
      </c>
      <c r="BM30" s="13">
        <v>0.35080926731780127</v>
      </c>
      <c r="BN30" s="13">
        <v>0.23334041917592172</v>
      </c>
      <c r="BO30" s="13">
        <v>9.579215814080709E-2</v>
      </c>
      <c r="BP30" s="13">
        <v>0.21398861348662485</v>
      </c>
      <c r="BQ30" s="13">
        <v>0.10606954187884508</v>
      </c>
      <c r="BR30" s="8">
        <v>0</v>
      </c>
      <c r="BS30" s="3">
        <v>0</v>
      </c>
      <c r="BT30" s="3">
        <v>1</v>
      </c>
    </row>
    <row r="31" spans="1:72">
      <c r="A31" s="1" t="s">
        <v>13</v>
      </c>
      <c r="B31" s="2">
        <v>79.3</v>
      </c>
      <c r="C31" s="2">
        <v>14.4</v>
      </c>
      <c r="D31" s="2"/>
      <c r="E31" s="2"/>
      <c r="F31" s="2"/>
      <c r="G31" s="2"/>
      <c r="H31" s="1">
        <v>3</v>
      </c>
      <c r="I31" s="2">
        <v>3.3</v>
      </c>
      <c r="J31" s="2"/>
      <c r="K31" s="18">
        <f t="shared" si="24"/>
        <v>100</v>
      </c>
      <c r="M31" s="13">
        <f t="shared" si="0"/>
        <v>1.3198123303425353</v>
      </c>
      <c r="N31" s="13">
        <f t="shared" si="1"/>
        <v>0.14123008540555956</v>
      </c>
      <c r="O31" s="13">
        <f t="shared" si="2"/>
        <v>0</v>
      </c>
      <c r="P31" s="13">
        <f t="shared" si="3"/>
        <v>0</v>
      </c>
      <c r="Q31" s="13">
        <f t="shared" si="4"/>
        <v>0</v>
      </c>
      <c r="R31" s="13">
        <f t="shared" si="5"/>
        <v>0</v>
      </c>
      <c r="S31" s="13">
        <f t="shared" si="6"/>
        <v>4.8403852314167203E-2</v>
      </c>
      <c r="T31" s="13">
        <f t="shared" si="7"/>
        <v>3.5033483517276816E-2</v>
      </c>
      <c r="U31" s="13">
        <f t="shared" si="8"/>
        <v>0</v>
      </c>
      <c r="V31" s="15">
        <f t="shared" si="25"/>
        <v>1.5444797515795388</v>
      </c>
      <c r="W31" s="13"/>
      <c r="X31" s="13">
        <f t="shared" si="9"/>
        <v>0.85453521096198493</v>
      </c>
      <c r="Y31" s="13">
        <f t="shared" si="10"/>
        <v>9.1441849762759028E-2</v>
      </c>
      <c r="Z31" s="13">
        <f t="shared" si="11"/>
        <v>0</v>
      </c>
      <c r="AA31" s="13">
        <f t="shared" si="12"/>
        <v>0</v>
      </c>
      <c r="AB31" s="13">
        <f t="shared" si="13"/>
        <v>0</v>
      </c>
      <c r="AC31" s="13">
        <f t="shared" si="14"/>
        <v>0</v>
      </c>
      <c r="AD31" s="13">
        <f t="shared" si="15"/>
        <v>3.1339907347224596E-2</v>
      </c>
      <c r="AE31" s="13">
        <f t="shared" si="16"/>
        <v>2.2683031928031488E-2</v>
      </c>
      <c r="AF31" s="13">
        <f t="shared" si="17"/>
        <v>0</v>
      </c>
      <c r="AG31" s="8">
        <f t="shared" si="26"/>
        <v>1</v>
      </c>
      <c r="AI31" s="13">
        <f t="shared" si="18"/>
        <v>-7.4837820975005881E-2</v>
      </c>
      <c r="AJ31" s="13">
        <f t="shared" si="19"/>
        <v>1.0374189104875029</v>
      </c>
      <c r="AK31" s="13">
        <f t="shared" si="27"/>
        <v>-7.2138477733973597E-2</v>
      </c>
      <c r="AM31" s="13">
        <f t="shared" si="20"/>
        <v>1.0527462702450243</v>
      </c>
      <c r="AN31" s="13">
        <f t="shared" si="21"/>
        <v>2.0374189104875029</v>
      </c>
      <c r="AO31" s="13">
        <f t="shared" si="28"/>
        <v>0.516705850145039</v>
      </c>
      <c r="AQ31" s="13">
        <f t="shared" si="29"/>
        <v>1.3198123303425353</v>
      </c>
      <c r="AR31" s="13">
        <f t="shared" si="33"/>
        <v>0.2824664816249669</v>
      </c>
      <c r="AS31" s="13">
        <f t="shared" si="34"/>
        <v>0</v>
      </c>
      <c r="AT31" s="13">
        <f t="shared" si="35"/>
        <v>0</v>
      </c>
      <c r="AU31" s="13">
        <f t="shared" si="36"/>
        <v>0</v>
      </c>
      <c r="AV31" s="13">
        <f t="shared" si="37"/>
        <v>0</v>
      </c>
      <c r="AW31" s="13">
        <f t="shared" si="38"/>
        <v>9.6810106975168203E-2</v>
      </c>
      <c r="AX31" s="13">
        <f t="shared" si="39"/>
        <v>7.0066967034553632E-2</v>
      </c>
      <c r="AY31" s="13">
        <f t="shared" si="40"/>
        <v>0</v>
      </c>
      <c r="AZ31" s="15">
        <f t="shared" si="30"/>
        <v>1.7691558859772241</v>
      </c>
      <c r="BA31" s="13"/>
      <c r="BB31" s="13">
        <f t="shared" si="31"/>
        <v>0.74601245758143808</v>
      </c>
      <c r="BC31" s="13">
        <f t="shared" si="41"/>
        <v>0.15966172560816574</v>
      </c>
      <c r="BD31" s="13">
        <f t="shared" si="42"/>
        <v>0</v>
      </c>
      <c r="BE31" s="13">
        <f t="shared" si="43"/>
        <v>0</v>
      </c>
      <c r="BF31" s="13">
        <f t="shared" si="44"/>
        <v>0</v>
      </c>
      <c r="BG31" s="13">
        <f t="shared" si="45"/>
        <v>0</v>
      </c>
      <c r="BH31" s="13">
        <f t="shared" si="46"/>
        <v>5.4721072203139098E-2</v>
      </c>
      <c r="BI31" s="13">
        <f t="shared" si="47"/>
        <v>3.9604744607257103E-2</v>
      </c>
      <c r="BJ31" s="13">
        <f t="shared" si="48"/>
        <v>0</v>
      </c>
      <c r="BK31" s="8">
        <f t="shared" si="32"/>
        <v>1</v>
      </c>
      <c r="BM31" s="13">
        <v>0.74601245758143808</v>
      </c>
      <c r="BN31" s="13">
        <v>0.15966172560816574</v>
      </c>
      <c r="BO31" s="13">
        <v>0</v>
      </c>
      <c r="BP31" s="13">
        <v>0</v>
      </c>
      <c r="BQ31" s="13">
        <v>5.4721072203139098E-2</v>
      </c>
      <c r="BR31" s="8">
        <v>3.9604744607257103E-2</v>
      </c>
      <c r="BS31" s="3">
        <v>0</v>
      </c>
      <c r="BT31" s="3">
        <v>1</v>
      </c>
    </row>
    <row r="32" spans="1:72">
      <c r="A32" s="1" t="s">
        <v>14</v>
      </c>
      <c r="B32" s="2">
        <v>69.5</v>
      </c>
      <c r="C32" s="2">
        <v>12.4</v>
      </c>
      <c r="D32" s="2"/>
      <c r="E32" s="2"/>
      <c r="F32" s="2"/>
      <c r="G32" s="2"/>
      <c r="H32" s="1">
        <v>4.2</v>
      </c>
      <c r="I32" s="2">
        <v>3.9</v>
      </c>
      <c r="J32" s="2">
        <v>10</v>
      </c>
      <c r="K32" s="18">
        <f t="shared" si="24"/>
        <v>100.00000000000001</v>
      </c>
      <c r="M32" s="13">
        <f t="shared" si="0"/>
        <v>1.1567081583708223</v>
      </c>
      <c r="N32" s="13">
        <f t="shared" si="1"/>
        <v>0.12161479576589851</v>
      </c>
      <c r="O32" s="13">
        <f t="shared" si="2"/>
        <v>0</v>
      </c>
      <c r="P32" s="13">
        <f t="shared" si="3"/>
        <v>0</v>
      </c>
      <c r="Q32" s="13">
        <f t="shared" si="4"/>
        <v>0</v>
      </c>
      <c r="R32" s="13">
        <f t="shared" si="5"/>
        <v>0</v>
      </c>
      <c r="S32" s="13">
        <f t="shared" si="6"/>
        <v>6.776539323983409E-2</v>
      </c>
      <c r="T32" s="13">
        <f t="shared" si="7"/>
        <v>4.1403207793145325E-2</v>
      </c>
      <c r="U32" s="13">
        <f t="shared" si="8"/>
        <v>0.55508435061791983</v>
      </c>
      <c r="V32" s="15">
        <f t="shared" si="25"/>
        <v>1.9425759057876202</v>
      </c>
      <c r="W32" s="13"/>
      <c r="X32" s="13">
        <f t="shared" si="9"/>
        <v>0.59545068737060924</v>
      </c>
      <c r="Y32" s="13">
        <f t="shared" si="10"/>
        <v>6.2604913096865375E-2</v>
      </c>
      <c r="Z32" s="13">
        <f t="shared" si="11"/>
        <v>0</v>
      </c>
      <c r="AA32" s="13">
        <f t="shared" si="12"/>
        <v>0</v>
      </c>
      <c r="AB32" s="13">
        <f t="shared" si="13"/>
        <v>0</v>
      </c>
      <c r="AC32" s="13">
        <f t="shared" si="14"/>
        <v>0</v>
      </c>
      <c r="AD32" s="13">
        <f t="shared" si="15"/>
        <v>3.4884296174958744E-2</v>
      </c>
      <c r="AE32" s="13">
        <f t="shared" si="16"/>
        <v>2.1313559830424406E-2</v>
      </c>
      <c r="AF32" s="13">
        <f t="shared" si="17"/>
        <v>0.28574654352714218</v>
      </c>
      <c r="AG32" s="8">
        <f t="shared" si="26"/>
        <v>0.99999999999999978</v>
      </c>
      <c r="AI32" s="13">
        <f t="shared" si="18"/>
        <v>0.55867897287131985</v>
      </c>
      <c r="AJ32" s="13">
        <f t="shared" si="19"/>
        <v>0.72066051356434002</v>
      </c>
      <c r="AK32" s="13">
        <f t="shared" si="27"/>
        <v>0.7752318357337632</v>
      </c>
      <c r="AM32" s="13">
        <f t="shared" si="20"/>
        <v>0.86857604522479614</v>
      </c>
      <c r="AN32" s="13">
        <f t="shared" si="21"/>
        <v>1.7206605135643398</v>
      </c>
      <c r="AO32" s="13">
        <f t="shared" si="28"/>
        <v>0.50479222274098978</v>
      </c>
      <c r="AQ32" s="13">
        <f t="shared" si="29"/>
        <v>1.1567081583708223</v>
      </c>
      <c r="AR32" s="13">
        <f t="shared" si="33"/>
        <v>0.2432350258437215</v>
      </c>
      <c r="AS32" s="13">
        <f t="shared" si="34"/>
        <v>0</v>
      </c>
      <c r="AT32" s="13">
        <f t="shared" si="35"/>
        <v>0</v>
      </c>
      <c r="AU32" s="13">
        <f t="shared" si="36"/>
        <v>0</v>
      </c>
      <c r="AV32" s="13">
        <f t="shared" si="37"/>
        <v>0</v>
      </c>
      <c r="AW32" s="13">
        <f t="shared" si="38"/>
        <v>0.13553414976523548</v>
      </c>
      <c r="AX32" s="13">
        <f t="shared" si="39"/>
        <v>8.2806415586290649E-2</v>
      </c>
      <c r="AY32" s="13">
        <f t="shared" si="40"/>
        <v>0.14090361488223979</v>
      </c>
      <c r="AZ32" s="15">
        <f t="shared" si="30"/>
        <v>1.7591873644483096</v>
      </c>
      <c r="BA32" s="13"/>
      <c r="BB32" s="13">
        <f t="shared" si="31"/>
        <v>0.6575241396947914</v>
      </c>
      <c r="BC32" s="13">
        <f t="shared" si="41"/>
        <v>0.1382655598597943</v>
      </c>
      <c r="BD32" s="13">
        <f t="shared" si="42"/>
        <v>0</v>
      </c>
      <c r="BE32" s="13">
        <f t="shared" si="43"/>
        <v>0</v>
      </c>
      <c r="BF32" s="13">
        <f t="shared" si="44"/>
        <v>0</v>
      </c>
      <c r="BG32" s="13">
        <f t="shared" si="45"/>
        <v>0</v>
      </c>
      <c r="BH32" s="13">
        <f t="shared" si="46"/>
        <v>7.7043612581732993E-2</v>
      </c>
      <c r="BI32" s="13">
        <f t="shared" si="47"/>
        <v>4.7070833533561209E-2</v>
      </c>
      <c r="BJ32" s="13">
        <f t="shared" si="48"/>
        <v>8.0095854330120148E-2</v>
      </c>
      <c r="BK32" s="8">
        <f t="shared" si="32"/>
        <v>1</v>
      </c>
      <c r="BM32" s="13">
        <v>0.65671525483121407</v>
      </c>
      <c r="BN32" s="13">
        <v>0.13725049874910744</v>
      </c>
      <c r="BO32" s="13">
        <v>0</v>
      </c>
      <c r="BP32" s="13">
        <v>0</v>
      </c>
      <c r="BQ32" s="13">
        <v>7.773174333079276E-2</v>
      </c>
      <c r="BR32" s="8">
        <v>4.7491256289619733E-2</v>
      </c>
      <c r="BS32" s="3">
        <v>8.0811246799266073E-2</v>
      </c>
      <c r="BT32" s="3">
        <v>1</v>
      </c>
    </row>
    <row r="33" spans="1:72">
      <c r="A33" s="1" t="s">
        <v>15</v>
      </c>
      <c r="B33" s="2">
        <v>52.1</v>
      </c>
      <c r="C33" s="2">
        <v>17.8</v>
      </c>
      <c r="D33" s="2">
        <v>8.1999999999999993</v>
      </c>
      <c r="E33" s="2">
        <v>12.1</v>
      </c>
      <c r="F33" s="2">
        <v>9.6999999999999993</v>
      </c>
      <c r="G33" s="2">
        <v>0.1</v>
      </c>
      <c r="H33" s="1"/>
      <c r="I33" s="2"/>
      <c r="J33" s="2"/>
      <c r="K33" s="18">
        <f t="shared" si="24"/>
        <v>100</v>
      </c>
      <c r="M33" s="13">
        <f t="shared" si="0"/>
        <v>0.86711503670676038</v>
      </c>
      <c r="N33" s="13">
        <f t="shared" si="1"/>
        <v>0.17457607779298334</v>
      </c>
      <c r="O33" s="13">
        <f t="shared" si="2"/>
        <v>0.20345173231706709</v>
      </c>
      <c r="P33" s="13">
        <f t="shared" si="3"/>
        <v>0.2157731991854116</v>
      </c>
      <c r="Q33" s="13">
        <f t="shared" si="4"/>
        <v>0.13510125630240397</v>
      </c>
      <c r="R33" s="13">
        <f t="shared" si="5"/>
        <v>1.2521003984183471E-3</v>
      </c>
      <c r="S33" s="13">
        <f t="shared" si="6"/>
        <v>0</v>
      </c>
      <c r="T33" s="13">
        <f t="shared" si="7"/>
        <v>0</v>
      </c>
      <c r="U33" s="13">
        <f t="shared" si="8"/>
        <v>0</v>
      </c>
      <c r="V33" s="15">
        <f t="shared" si="25"/>
        <v>1.5972694027030443</v>
      </c>
      <c r="W33" s="13"/>
      <c r="X33" s="13">
        <f t="shared" si="9"/>
        <v>0.5428733783038413</v>
      </c>
      <c r="Y33" s="13">
        <f t="shared" si="10"/>
        <v>0.10929657670618986</v>
      </c>
      <c r="Z33" s="13">
        <f t="shared" si="11"/>
        <v>0.12737471335315609</v>
      </c>
      <c r="AA33" s="13">
        <f t="shared" si="12"/>
        <v>0.13508879517773309</v>
      </c>
      <c r="AB33" s="13">
        <f t="shared" si="13"/>
        <v>8.4582635887079136E-2</v>
      </c>
      <c r="AC33" s="13">
        <f t="shared" si="14"/>
        <v>7.8390057200083409E-4</v>
      </c>
      <c r="AD33" s="13">
        <f t="shared" si="15"/>
        <v>0</v>
      </c>
      <c r="AE33" s="13">
        <f t="shared" si="16"/>
        <v>0</v>
      </c>
      <c r="AF33" s="13">
        <f t="shared" si="17"/>
        <v>0</v>
      </c>
      <c r="AG33" s="8">
        <f t="shared" si="26"/>
        <v>1.0000000000000002</v>
      </c>
      <c r="AI33" s="13">
        <f t="shared" si="18"/>
        <v>0.47549913542355693</v>
      </c>
      <c r="AJ33" s="13">
        <f t="shared" si="19"/>
        <v>0.76225043228822187</v>
      </c>
      <c r="AK33" s="13">
        <f t="shared" si="27"/>
        <v>0.62380959758348997</v>
      </c>
      <c r="AM33" s="13">
        <f t="shared" si="20"/>
        <v>1.0380918395811045</v>
      </c>
      <c r="AN33" s="13">
        <f t="shared" si="21"/>
        <v>1.7622504322882222</v>
      </c>
      <c r="AO33" s="13">
        <f t="shared" si="28"/>
        <v>0.58907168956297407</v>
      </c>
      <c r="AQ33" s="13">
        <f t="shared" si="29"/>
        <v>0.86711503670676038</v>
      </c>
      <c r="AR33" s="13">
        <f t="shared" si="33"/>
        <v>0.34915995645308406</v>
      </c>
      <c r="AS33" s="13">
        <f t="shared" si="34"/>
        <v>0.20345173231706709</v>
      </c>
      <c r="AT33" s="13">
        <f t="shared" si="35"/>
        <v>0.2157731991854116</v>
      </c>
      <c r="AU33" s="13">
        <f t="shared" si="36"/>
        <v>0.13510125630240397</v>
      </c>
      <c r="AV33" s="13">
        <f t="shared" si="37"/>
        <v>1.2521129405872412E-3</v>
      </c>
      <c r="AW33" s="13">
        <f t="shared" si="38"/>
        <v>0</v>
      </c>
      <c r="AX33" s="13">
        <f t="shared" si="39"/>
        <v>0</v>
      </c>
      <c r="AY33" s="13">
        <f t="shared" si="40"/>
        <v>0</v>
      </c>
      <c r="AZ33" s="15">
        <f t="shared" si="30"/>
        <v>1.771853293905314</v>
      </c>
      <c r="BA33" s="13"/>
      <c r="BB33" s="13">
        <f t="shared" si="31"/>
        <v>0.48938308814245324</v>
      </c>
      <c r="BC33" s="13">
        <f t="shared" si="41"/>
        <v>0.19705917959127761</v>
      </c>
      <c r="BD33" s="13">
        <f t="shared" si="42"/>
        <v>0.11482425380074347</v>
      </c>
      <c r="BE33" s="13">
        <f t="shared" si="43"/>
        <v>0.12177825327165168</v>
      </c>
      <c r="BF33" s="13">
        <f t="shared" si="44"/>
        <v>7.6248556676286341E-2</v>
      </c>
      <c r="BG33" s="13">
        <f t="shared" si="45"/>
        <v>7.0666851758786344E-4</v>
      </c>
      <c r="BH33" s="13">
        <f t="shared" si="46"/>
        <v>0</v>
      </c>
      <c r="BI33" s="13">
        <f t="shared" si="47"/>
        <v>0</v>
      </c>
      <c r="BJ33" s="13">
        <f t="shared" si="48"/>
        <v>0</v>
      </c>
      <c r="BK33" s="8">
        <f t="shared" si="32"/>
        <v>1.0000000000000002</v>
      </c>
      <c r="BM33" s="13">
        <v>0.48979932227325418</v>
      </c>
      <c r="BN33" s="13">
        <v>0.19757634914990688</v>
      </c>
      <c r="BO33" s="13">
        <v>0.11448244311931309</v>
      </c>
      <c r="BP33" s="13">
        <v>0.1214157418129975</v>
      </c>
      <c r="BQ33" s="13">
        <v>0</v>
      </c>
      <c r="BR33" s="8">
        <v>0</v>
      </c>
      <c r="BS33" s="3">
        <v>0</v>
      </c>
      <c r="BT33" s="3">
        <v>1</v>
      </c>
    </row>
    <row r="34" spans="1:72">
      <c r="A34" s="1" t="s">
        <v>16</v>
      </c>
      <c r="B34" s="2">
        <v>61.6</v>
      </c>
      <c r="C34" s="2">
        <v>19.8</v>
      </c>
      <c r="D34" s="2">
        <v>2.2999999999999998</v>
      </c>
      <c r="E34" s="2">
        <v>7.7</v>
      </c>
      <c r="F34" s="2">
        <v>3.1</v>
      </c>
      <c r="G34" s="2">
        <v>0.1</v>
      </c>
      <c r="H34" s="1">
        <v>1.1000000000000001</v>
      </c>
      <c r="I34" s="2">
        <v>4.3</v>
      </c>
      <c r="J34" s="2"/>
      <c r="K34" s="18">
        <f t="shared" si="24"/>
        <v>99.999999999999986</v>
      </c>
      <c r="M34" s="13">
        <f t="shared" si="0"/>
        <v>1.0252262238221965</v>
      </c>
      <c r="N34" s="13">
        <f t="shared" si="1"/>
        <v>0.1941913674326444</v>
      </c>
      <c r="O34" s="13">
        <f t="shared" si="2"/>
        <v>5.7065729796250526E-2</v>
      </c>
      <c r="P34" s="13">
        <f t="shared" si="3"/>
        <v>0.13731021766344376</v>
      </c>
      <c r="Q34" s="13">
        <f t="shared" si="4"/>
        <v>4.3176690158500237E-2</v>
      </c>
      <c r="R34" s="13">
        <f t="shared" si="5"/>
        <v>1.2521003984183471E-3</v>
      </c>
      <c r="S34" s="13">
        <f t="shared" si="6"/>
        <v>1.7748079181861311E-2</v>
      </c>
      <c r="T34" s="13">
        <f t="shared" si="7"/>
        <v>4.5649690643724337E-2</v>
      </c>
      <c r="U34" s="13">
        <f t="shared" si="8"/>
        <v>0</v>
      </c>
      <c r="V34" s="15">
        <f t="shared" si="25"/>
        <v>1.5216200990970392</v>
      </c>
      <c r="W34" s="13"/>
      <c r="X34" s="13">
        <f t="shared" si="9"/>
        <v>0.67377279284795655</v>
      </c>
      <c r="Y34" s="13">
        <f t="shared" si="10"/>
        <v>0.1276214526529201</v>
      </c>
      <c r="Z34" s="13">
        <f t="shared" si="11"/>
        <v>3.750327025130288E-2</v>
      </c>
      <c r="AA34" s="13">
        <f t="shared" si="12"/>
        <v>9.0239487336508287E-2</v>
      </c>
      <c r="AB34" s="13">
        <f t="shared" si="13"/>
        <v>2.8375473079070245E-2</v>
      </c>
      <c r="AC34" s="13">
        <f t="shared" si="14"/>
        <v>8.2287319887623016E-4</v>
      </c>
      <c r="AD34" s="13">
        <f t="shared" si="15"/>
        <v>1.1663935822347107E-2</v>
      </c>
      <c r="AE34" s="13">
        <f t="shared" si="16"/>
        <v>3.0000714811018733E-2</v>
      </c>
      <c r="AF34" s="13">
        <f t="shared" si="17"/>
        <v>0</v>
      </c>
      <c r="AG34" s="8">
        <f t="shared" si="26"/>
        <v>1.0000000000000002</v>
      </c>
      <c r="AI34" s="13">
        <f t="shared" si="18"/>
        <v>0.14032285729465427</v>
      </c>
      <c r="AJ34" s="13">
        <f t="shared" si="19"/>
        <v>0.92983857135267289</v>
      </c>
      <c r="AK34" s="13">
        <f t="shared" si="27"/>
        <v>0.15091098779707651</v>
      </c>
      <c r="AM34" s="13">
        <f t="shared" si="20"/>
        <v>1.0810568438503287</v>
      </c>
      <c r="AN34" s="13">
        <f t="shared" si="21"/>
        <v>1.9298385713526729</v>
      </c>
      <c r="AO34" s="13">
        <f t="shared" si="28"/>
        <v>0.56017993416547196</v>
      </c>
      <c r="AQ34" s="13">
        <f t="shared" si="29"/>
        <v>1.0252262238221965</v>
      </c>
      <c r="AR34" s="13">
        <f t="shared" si="33"/>
        <v>0.38839141223432949</v>
      </c>
      <c r="AS34" s="13">
        <f t="shared" si="34"/>
        <v>5.7065729796250526E-2</v>
      </c>
      <c r="AT34" s="13">
        <f t="shared" si="35"/>
        <v>0.13731021766344376</v>
      </c>
      <c r="AU34" s="13">
        <f t="shared" si="36"/>
        <v>4.3176690158500237E-2</v>
      </c>
      <c r="AV34" s="13">
        <f t="shared" si="37"/>
        <v>1.2521129405872412E-3</v>
      </c>
      <c r="AW34" s="13">
        <f t="shared" si="38"/>
        <v>3.5497039224228345E-2</v>
      </c>
      <c r="AX34" s="13">
        <f t="shared" si="39"/>
        <v>9.1299381287448675E-2</v>
      </c>
      <c r="AY34" s="13">
        <f t="shared" si="40"/>
        <v>0</v>
      </c>
      <c r="AZ34" s="15">
        <f t="shared" si="30"/>
        <v>1.7792188071269848</v>
      </c>
      <c r="BA34" s="13"/>
      <c r="BB34" s="13">
        <f t="shared" si="31"/>
        <v>0.57622267689362672</v>
      </c>
      <c r="BC34" s="13">
        <f t="shared" si="41"/>
        <v>0.21829322547544855</v>
      </c>
      <c r="BD34" s="13">
        <f t="shared" si="42"/>
        <v>3.2073474924873412E-2</v>
      </c>
      <c r="BE34" s="13">
        <f t="shared" si="43"/>
        <v>7.717444145341916E-2</v>
      </c>
      <c r="BF34" s="13">
        <f t="shared" si="44"/>
        <v>2.4267217716869981E-2</v>
      </c>
      <c r="BG34" s="13">
        <f t="shared" si="45"/>
        <v>7.0374308970413025E-4</v>
      </c>
      <c r="BH34" s="13">
        <f t="shared" si="46"/>
        <v>1.9950912772526062E-2</v>
      </c>
      <c r="BI34" s="13">
        <f t="shared" si="47"/>
        <v>5.1314307673531991E-2</v>
      </c>
      <c r="BJ34" s="13">
        <f t="shared" si="48"/>
        <v>0</v>
      </c>
      <c r="BK34" s="8">
        <f t="shared" si="32"/>
        <v>1</v>
      </c>
      <c r="BM34" s="13">
        <v>0.5766187189311659</v>
      </c>
      <c r="BN34" s="13">
        <v>0.21808921905725567</v>
      </c>
      <c r="BO34" s="13">
        <v>3.2043500587721305E-2</v>
      </c>
      <c r="BP34" s="13">
        <v>7.7102317907932774E-2</v>
      </c>
      <c r="BQ34" s="13">
        <v>1.9932267602729627E-2</v>
      </c>
      <c r="BR34" s="8">
        <v>5.1266351773445198E-2</v>
      </c>
      <c r="BS34" s="3">
        <v>0</v>
      </c>
      <c r="BT34" s="3">
        <v>0.99999999999999989</v>
      </c>
    </row>
    <row r="35" spans="1:72">
      <c r="AG35" s="8"/>
    </row>
    <row r="36" spans="1:72">
      <c r="AA36" s="15">
        <f>-8.58*0.25+0.09*2.4-1.36</f>
        <v>-3.2890000000000001</v>
      </c>
      <c r="AB36" s="13"/>
      <c r="AC36" s="13"/>
    </row>
    <row r="37" spans="1:72">
      <c r="AA37" s="15"/>
      <c r="AB37" s="13"/>
      <c r="AC37" s="13"/>
    </row>
    <row r="38" spans="1:72">
      <c r="AB38" s="13"/>
      <c r="AC38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Miller</dc:creator>
  <cp:lastModifiedBy>Laura Miller</cp:lastModifiedBy>
  <dcterms:created xsi:type="dcterms:W3CDTF">2023-02-22T09:46:52Z</dcterms:created>
  <dcterms:modified xsi:type="dcterms:W3CDTF">2023-07-04T16:22:32Z</dcterms:modified>
</cp:coreProperties>
</file>