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miller/Documents/Cu_paper/12th_draft/"/>
    </mc:Choice>
  </mc:AlternateContent>
  <xr:revisionPtr revIDLastSave="0" documentId="13_ncr:1_{5FF2765F-F552-2940-9375-6CC57E16AF1D}" xr6:coauthVersionLast="36" xr6:coauthVersionMax="46" xr10:uidLastSave="{00000000-0000-0000-0000-000000000000}"/>
  <bookViews>
    <workbookView xWindow="4700" yWindow="1220" windowWidth="28000" windowHeight="17500" xr2:uid="{154EC87D-78C2-6B46-8971-96E0D5DD2C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2" i="1" l="1"/>
  <c r="L3" i="1" l="1"/>
  <c r="M3" i="1" s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81" i="1"/>
  <c r="M81" i="1" s="1"/>
  <c r="L82" i="1"/>
  <c r="L83" i="1"/>
  <c r="M83" i="1" s="1"/>
  <c r="L94" i="1"/>
  <c r="M94" i="1" s="1"/>
  <c r="L95" i="1"/>
  <c r="M95" i="1" s="1"/>
  <c r="L96" i="1"/>
  <c r="M96" i="1" s="1"/>
  <c r="L120" i="1"/>
  <c r="M120" i="1" s="1"/>
  <c r="L121" i="1"/>
  <c r="M121" i="1" s="1"/>
  <c r="L122" i="1"/>
  <c r="M122" i="1" s="1"/>
  <c r="L123" i="1"/>
  <c r="M123" i="1" s="1"/>
  <c r="L124" i="1"/>
  <c r="M124" i="1" s="1"/>
  <c r="L125" i="1"/>
  <c r="M125" i="1" s="1"/>
  <c r="L126" i="1"/>
  <c r="M126" i="1" s="1"/>
  <c r="L127" i="1"/>
  <c r="M127" i="1" s="1"/>
  <c r="L128" i="1"/>
  <c r="M128" i="1" s="1"/>
  <c r="L129" i="1"/>
  <c r="M129" i="1" s="1"/>
  <c r="L130" i="1"/>
  <c r="M130" i="1" s="1"/>
  <c r="L131" i="1"/>
  <c r="M131" i="1" s="1"/>
  <c r="L132" i="1"/>
  <c r="M132" i="1" s="1"/>
  <c r="L133" i="1"/>
  <c r="M133" i="1" s="1"/>
  <c r="L134" i="1"/>
  <c r="M134" i="1" s="1"/>
  <c r="L135" i="1"/>
  <c r="M135" i="1" s="1"/>
  <c r="L136" i="1"/>
  <c r="M136" i="1" s="1"/>
  <c r="L137" i="1"/>
  <c r="M137" i="1" s="1"/>
  <c r="L138" i="1"/>
  <c r="M138" i="1" s="1"/>
  <c r="L139" i="1"/>
  <c r="M139" i="1" s="1"/>
  <c r="L140" i="1"/>
  <c r="M140" i="1" s="1"/>
  <c r="L141" i="1"/>
  <c r="M141" i="1" s="1"/>
  <c r="L142" i="1"/>
  <c r="M142" i="1" s="1"/>
  <c r="L143" i="1"/>
  <c r="M143" i="1" s="1"/>
  <c r="L144" i="1"/>
  <c r="M144" i="1" s="1"/>
  <c r="L145" i="1"/>
  <c r="M145" i="1" s="1"/>
  <c r="L146" i="1"/>
  <c r="M146" i="1" s="1"/>
  <c r="L147" i="1"/>
  <c r="M147" i="1" s="1"/>
  <c r="L148" i="1"/>
  <c r="M148" i="1" s="1"/>
  <c r="L149" i="1"/>
  <c r="M149" i="1" s="1"/>
  <c r="L150" i="1"/>
  <c r="M150" i="1" s="1"/>
  <c r="L151" i="1"/>
  <c r="M151" i="1" s="1"/>
  <c r="D151" i="1" l="1"/>
  <c r="D150" i="1"/>
  <c r="D149" i="1"/>
  <c r="D148" i="1"/>
  <c r="D146" i="1" l="1"/>
  <c r="D147" i="1"/>
  <c r="D145" i="1"/>
  <c r="K2" i="1" l="1"/>
  <c r="L2" i="1" s="1"/>
  <c r="M2" i="1" s="1"/>
  <c r="K119" i="1"/>
  <c r="L119" i="1" s="1"/>
  <c r="M119" i="1" s="1"/>
  <c r="K118" i="1"/>
  <c r="L118" i="1" s="1"/>
  <c r="M118" i="1" s="1"/>
  <c r="K117" i="1"/>
  <c r="L117" i="1" s="1"/>
  <c r="M117" i="1" s="1"/>
  <c r="K116" i="1"/>
  <c r="L116" i="1" s="1"/>
  <c r="M116" i="1" s="1"/>
  <c r="K115" i="1"/>
  <c r="L115" i="1" s="1"/>
  <c r="M115" i="1" s="1"/>
  <c r="K114" i="1"/>
  <c r="L114" i="1" s="1"/>
  <c r="M114" i="1" s="1"/>
  <c r="K113" i="1"/>
  <c r="L113" i="1" s="1"/>
  <c r="M113" i="1" s="1"/>
  <c r="K112" i="1"/>
  <c r="L112" i="1" s="1"/>
  <c r="M112" i="1" s="1"/>
  <c r="K111" i="1"/>
  <c r="L111" i="1" s="1"/>
  <c r="M111" i="1" s="1"/>
  <c r="K110" i="1"/>
  <c r="L110" i="1" s="1"/>
  <c r="M110" i="1" s="1"/>
  <c r="K109" i="1"/>
  <c r="L109" i="1" s="1"/>
  <c r="M109" i="1" s="1"/>
  <c r="K108" i="1"/>
  <c r="L108" i="1" s="1"/>
  <c r="M108" i="1" s="1"/>
  <c r="K107" i="1"/>
  <c r="L107" i="1" s="1"/>
  <c r="M107" i="1" s="1"/>
  <c r="K106" i="1"/>
  <c r="L106" i="1" s="1"/>
  <c r="M106" i="1" s="1"/>
  <c r="K105" i="1"/>
  <c r="L105" i="1" s="1"/>
  <c r="M105" i="1" s="1"/>
  <c r="K104" i="1"/>
  <c r="L104" i="1" s="1"/>
  <c r="M104" i="1" s="1"/>
  <c r="K103" i="1"/>
  <c r="L103" i="1" s="1"/>
  <c r="M103" i="1" s="1"/>
  <c r="K102" i="1"/>
  <c r="L102" i="1" s="1"/>
  <c r="M102" i="1" s="1"/>
  <c r="K101" i="1"/>
  <c r="L101" i="1" s="1"/>
  <c r="M101" i="1" s="1"/>
  <c r="K100" i="1"/>
  <c r="L100" i="1" s="1"/>
  <c r="M100" i="1" s="1"/>
  <c r="K99" i="1"/>
  <c r="L99" i="1" s="1"/>
  <c r="M99" i="1" s="1"/>
  <c r="K98" i="1"/>
  <c r="L98" i="1" s="1"/>
  <c r="M98" i="1" s="1"/>
  <c r="K97" i="1"/>
  <c r="L97" i="1" s="1"/>
  <c r="M97" i="1" s="1"/>
</calcChain>
</file>

<file path=xl/sharedStrings.xml><?xml version="1.0" encoding="utf-8"?>
<sst xmlns="http://schemas.openxmlformats.org/spreadsheetml/2006/main" count="472" uniqueCount="58">
  <si>
    <t xml:space="preserve">Composition </t>
  </si>
  <si>
    <t>Temperature</t>
  </si>
  <si>
    <t>logfO2</t>
  </si>
  <si>
    <t>Intensity</t>
  </si>
  <si>
    <t>AnDi</t>
  </si>
  <si>
    <t>CMAS7G</t>
  </si>
  <si>
    <t>Longhi2</t>
  </si>
  <si>
    <t>Longhi3</t>
  </si>
  <si>
    <t>Longhi4</t>
  </si>
  <si>
    <t>Osborn1</t>
  </si>
  <si>
    <t>Osborn3</t>
  </si>
  <si>
    <t>Osborn4</t>
  </si>
  <si>
    <t>Osborn5</t>
  </si>
  <si>
    <t>Osborn6</t>
  </si>
  <si>
    <t>CAS1</t>
  </si>
  <si>
    <t>CAS4</t>
  </si>
  <si>
    <t>CAS5</t>
  </si>
  <si>
    <t>Na1</t>
  </si>
  <si>
    <t>Na2</t>
  </si>
  <si>
    <t>Na3</t>
  </si>
  <si>
    <t>Na5</t>
  </si>
  <si>
    <t>Na6</t>
  </si>
  <si>
    <t>Na4*</t>
  </si>
  <si>
    <t xml:space="preserve">CMAS7G </t>
  </si>
  <si>
    <t>Beamline</t>
  </si>
  <si>
    <t>AS</t>
  </si>
  <si>
    <t>APS</t>
  </si>
  <si>
    <t>Series</t>
  </si>
  <si>
    <t>1 atm redox series</t>
  </si>
  <si>
    <t>1 atm Cu2+ end-member</t>
  </si>
  <si>
    <t>CMAS7G temperature series</t>
  </si>
  <si>
    <t>CMAS7G pressure series</t>
  </si>
  <si>
    <t>NBO/T</t>
  </si>
  <si>
    <t>Na6 (0sborn 5)</t>
  </si>
  <si>
    <t>Na1 (CMAS7G)</t>
  </si>
  <si>
    <t>X_SiO2</t>
  </si>
  <si>
    <t>X_Al2O3</t>
  </si>
  <si>
    <t>X_MgO</t>
  </si>
  <si>
    <t>X_CaO</t>
  </si>
  <si>
    <t>X_Na2O</t>
  </si>
  <si>
    <t>Obvs_int</t>
  </si>
  <si>
    <t>Op_b</t>
  </si>
  <si>
    <t>Anhydrous granite</t>
  </si>
  <si>
    <t>Hydrous granite</t>
  </si>
  <si>
    <t>Hydrous granite temp series</t>
  </si>
  <si>
    <t>Anhydrous granite pressure series</t>
  </si>
  <si>
    <t>X_K2O</t>
  </si>
  <si>
    <t>X_H2O</t>
  </si>
  <si>
    <t>Int_unc</t>
  </si>
  <si>
    <t>fO2_unc</t>
  </si>
  <si>
    <t>Total_unc</t>
  </si>
  <si>
    <t>Pressure</t>
  </si>
  <si>
    <t>p</t>
  </si>
  <si>
    <t>Na2 (CAS4)</t>
  </si>
  <si>
    <t>Na3 (Longhi 2)</t>
  </si>
  <si>
    <t>Na4 (Longhi 3)</t>
  </si>
  <si>
    <t>Na5 (Longhi 4)</t>
  </si>
  <si>
    <t>cz_model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</si>
</sst>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164" fontId="0" fillId="0" borderId="0" xfId="0" applyNumberFormat="1"/>
    <xf numFmtId="164" fontId="0" fillId="0" borderId="0" xfId="0" applyNumberFormat="1" applyFont="1" applyBorder="1"/>
    <xf numFmtId="164" fontId="0" fillId="0" borderId="0" xfId="0" applyNumberFormat="1" applyFont="1" applyBorder="1" applyAlignment="1"/>
    <xf numFmtId="164" fontId="0" fillId="0" borderId="0" xfId="0" applyNumberFormat="1" applyFill="1"/>
    <xf numFmtId="0" fontId="0" fillId="0" borderId="0" xfId="0" applyFont="1" applyBorder="1"/>
    <xf numFmtId="164" fontId="0" fillId="0" borderId="0" xfId="0" applyNumberFormat="1" applyFont="1" applyFill="1" applyBorder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EE43D-1792-374C-B296-EBAB5FC3BFC7}">
  <dimension ref="A1:V15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4" sqref="J14"/>
    </sheetView>
  </sheetViews>
  <sheetFormatPr baseColWidth="10" defaultRowHeight="16" x14ac:dyDescent="0.2"/>
  <cols>
    <col min="1" max="1" width="19.6640625" customWidth="1"/>
    <col min="2" max="2" width="26" customWidth="1"/>
    <col min="3" max="3" width="12.33203125" customWidth="1"/>
    <col min="4" max="4" width="12.5" customWidth="1"/>
    <col min="10" max="10" width="10.83203125" style="2"/>
    <col min="11" max="13" width="18.33203125" style="2" customWidth="1"/>
    <col min="14" max="14" width="13.83203125" customWidth="1"/>
    <col min="15" max="15" width="11.6640625" style="2" customWidth="1"/>
    <col min="16" max="17" width="10.83203125" customWidth="1"/>
  </cols>
  <sheetData>
    <row r="1" spans="1:22" x14ac:dyDescent="0.2">
      <c r="A1" t="s">
        <v>0</v>
      </c>
      <c r="B1" t="s">
        <v>27</v>
      </c>
      <c r="C1" t="s">
        <v>24</v>
      </c>
      <c r="D1" t="s">
        <v>1</v>
      </c>
      <c r="E1" t="s">
        <v>51</v>
      </c>
      <c r="F1" t="s">
        <v>52</v>
      </c>
      <c r="G1" t="s">
        <v>57</v>
      </c>
      <c r="H1" t="s">
        <v>2</v>
      </c>
      <c r="I1" t="s">
        <v>49</v>
      </c>
      <c r="J1" s="2" t="s">
        <v>3</v>
      </c>
      <c r="K1" s="2" t="s">
        <v>40</v>
      </c>
      <c r="L1" s="2" t="s">
        <v>48</v>
      </c>
      <c r="M1" s="2" t="s">
        <v>50</v>
      </c>
      <c r="N1" t="s">
        <v>41</v>
      </c>
      <c r="O1" s="2" t="s">
        <v>32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s="2" t="s">
        <v>46</v>
      </c>
      <c r="V1" t="s">
        <v>47</v>
      </c>
    </row>
    <row r="2" spans="1:22" x14ac:dyDescent="0.2">
      <c r="A2" s="1" t="s">
        <v>4</v>
      </c>
      <c r="B2" s="1" t="s">
        <v>28</v>
      </c>
      <c r="C2" s="1" t="s">
        <v>25</v>
      </c>
      <c r="D2">
        <v>1573</v>
      </c>
      <c r="E2">
        <v>0</v>
      </c>
      <c r="F2">
        <v>1</v>
      </c>
      <c r="G2">
        <v>1</v>
      </c>
      <c r="H2" s="1">
        <v>0</v>
      </c>
      <c r="I2" s="1">
        <v>0.03</v>
      </c>
      <c r="J2" s="5">
        <v>0.56599999999999995</v>
      </c>
      <c r="K2" s="5">
        <f>J2*1.259-0.083</f>
        <v>0.62959399999999988</v>
      </c>
      <c r="L2" s="5">
        <f>0.005+0.025*K2</f>
        <v>2.0739849999999997E-2</v>
      </c>
      <c r="M2" s="5">
        <f>L2+0.004</f>
        <v>2.4739849999999997E-2</v>
      </c>
      <c r="N2" s="1">
        <v>0.60699999999999998</v>
      </c>
      <c r="O2" s="2">
        <v>0.88428800097763427</v>
      </c>
      <c r="P2">
        <v>0.44215395834202886</v>
      </c>
      <c r="Q2">
        <v>0.1865743471315664</v>
      </c>
      <c r="R2">
        <v>0.14512076908897498</v>
      </c>
      <c r="S2">
        <v>0.22615092543742971</v>
      </c>
      <c r="T2">
        <v>0</v>
      </c>
      <c r="U2" s="6">
        <v>0</v>
      </c>
      <c r="V2" s="8">
        <v>0</v>
      </c>
    </row>
    <row r="3" spans="1:22" x14ac:dyDescent="0.2">
      <c r="A3" s="1" t="s">
        <v>4</v>
      </c>
      <c r="B3" s="1" t="s">
        <v>28</v>
      </c>
      <c r="C3" s="1" t="s">
        <v>25</v>
      </c>
      <c r="D3">
        <v>1573</v>
      </c>
      <c r="E3">
        <v>0</v>
      </c>
      <c r="F3">
        <v>1</v>
      </c>
      <c r="G3">
        <v>1</v>
      </c>
      <c r="H3" s="1">
        <v>-1</v>
      </c>
      <c r="I3" s="1">
        <v>0.03</v>
      </c>
      <c r="J3" s="5">
        <v>0.68200000000000005</v>
      </c>
      <c r="K3" s="5">
        <v>0.77932000000000012</v>
      </c>
      <c r="L3" s="5">
        <f t="shared" ref="L3:L66" si="0">0.005+0.025*K3</f>
        <v>2.4483000000000005E-2</v>
      </c>
      <c r="M3" s="5">
        <f t="shared" ref="M3:M66" si="1">L3+0.004</f>
        <v>2.8483000000000005E-2</v>
      </c>
      <c r="N3" s="1">
        <v>0.60699999999999998</v>
      </c>
      <c r="O3" s="2">
        <v>0.88428800097763427</v>
      </c>
      <c r="P3">
        <v>0.44215395834202886</v>
      </c>
      <c r="Q3">
        <v>0.1865743471315664</v>
      </c>
      <c r="R3">
        <v>0.14512076908897498</v>
      </c>
      <c r="S3">
        <v>0.22615092543742971</v>
      </c>
      <c r="T3">
        <v>0</v>
      </c>
      <c r="U3" s="6">
        <v>0</v>
      </c>
      <c r="V3" s="8">
        <v>0</v>
      </c>
    </row>
    <row r="4" spans="1:22" x14ac:dyDescent="0.2">
      <c r="A4" s="1" t="s">
        <v>4</v>
      </c>
      <c r="B4" s="1" t="s">
        <v>28</v>
      </c>
      <c r="C4" s="1" t="s">
        <v>25</v>
      </c>
      <c r="D4">
        <v>1573</v>
      </c>
      <c r="E4">
        <v>0</v>
      </c>
      <c r="F4">
        <v>1</v>
      </c>
      <c r="G4">
        <v>1</v>
      </c>
      <c r="H4" s="1">
        <v>-2</v>
      </c>
      <c r="I4" s="1">
        <v>0.03</v>
      </c>
      <c r="J4" s="5">
        <v>0.76600000000000001</v>
      </c>
      <c r="K4" s="5">
        <v>0.88516000000000006</v>
      </c>
      <c r="L4" s="5">
        <f t="shared" si="0"/>
        <v>2.7129000000000004E-2</v>
      </c>
      <c r="M4" s="5">
        <f t="shared" si="1"/>
        <v>3.1129000000000004E-2</v>
      </c>
      <c r="N4" s="1">
        <v>0.60699999999999998</v>
      </c>
      <c r="O4" s="2">
        <v>0.88428800097763427</v>
      </c>
      <c r="P4">
        <v>0.44215395834202886</v>
      </c>
      <c r="Q4">
        <v>0.1865743471315664</v>
      </c>
      <c r="R4">
        <v>0.14512076908897498</v>
      </c>
      <c r="S4">
        <v>0.22615092543742971</v>
      </c>
      <c r="T4">
        <v>0</v>
      </c>
      <c r="U4" s="6">
        <v>0</v>
      </c>
      <c r="V4" s="8">
        <v>0</v>
      </c>
    </row>
    <row r="5" spans="1:22" x14ac:dyDescent="0.2">
      <c r="A5" s="1" t="s">
        <v>4</v>
      </c>
      <c r="B5" s="1" t="s">
        <v>28</v>
      </c>
      <c r="C5" s="1" t="s">
        <v>25</v>
      </c>
      <c r="D5">
        <v>1573</v>
      </c>
      <c r="E5">
        <v>0</v>
      </c>
      <c r="F5">
        <v>1</v>
      </c>
      <c r="G5">
        <v>1</v>
      </c>
      <c r="H5" s="1">
        <v>-3</v>
      </c>
      <c r="I5" s="1">
        <v>0.1</v>
      </c>
      <c r="J5" s="5">
        <v>0.86299999999999999</v>
      </c>
      <c r="K5" s="5">
        <v>1.0073799999999999</v>
      </c>
      <c r="L5" s="5">
        <f t="shared" si="0"/>
        <v>3.01845E-2</v>
      </c>
      <c r="M5" s="5">
        <f>L5+0.012</f>
        <v>4.21845E-2</v>
      </c>
      <c r="N5" s="1">
        <v>0.60699999999999998</v>
      </c>
      <c r="O5" s="2">
        <v>0.88428800097763427</v>
      </c>
      <c r="P5">
        <v>0.44215395834202886</v>
      </c>
      <c r="Q5">
        <v>0.1865743471315664</v>
      </c>
      <c r="R5">
        <v>0.14512076908897498</v>
      </c>
      <c r="S5">
        <v>0.22615092543742971</v>
      </c>
      <c r="T5">
        <v>0</v>
      </c>
      <c r="U5" s="6">
        <v>0</v>
      </c>
      <c r="V5" s="8">
        <v>0</v>
      </c>
    </row>
    <row r="6" spans="1:22" x14ac:dyDescent="0.2">
      <c r="A6" s="1" t="s">
        <v>4</v>
      </c>
      <c r="B6" s="1" t="s">
        <v>28</v>
      </c>
      <c r="C6" s="1" t="s">
        <v>25</v>
      </c>
      <c r="D6">
        <v>1573</v>
      </c>
      <c r="E6">
        <v>0</v>
      </c>
      <c r="F6">
        <v>1</v>
      </c>
      <c r="G6">
        <v>1</v>
      </c>
      <c r="H6" s="1">
        <v>-5</v>
      </c>
      <c r="I6" s="1">
        <v>0.03</v>
      </c>
      <c r="J6" s="5">
        <v>0.90900000000000003</v>
      </c>
      <c r="K6" s="5">
        <v>1.06534</v>
      </c>
      <c r="L6" s="5">
        <f t="shared" si="0"/>
        <v>3.1633500000000002E-2</v>
      </c>
      <c r="M6" s="5">
        <f t="shared" si="1"/>
        <v>3.5633499999999999E-2</v>
      </c>
      <c r="N6" s="1">
        <v>0.60699999999999998</v>
      </c>
      <c r="O6" s="2">
        <v>0.88428800097763427</v>
      </c>
      <c r="P6">
        <v>0.44215395834202886</v>
      </c>
      <c r="Q6">
        <v>0.1865743471315664</v>
      </c>
      <c r="R6">
        <v>0.14512076908897498</v>
      </c>
      <c r="S6">
        <v>0.22615092543742971</v>
      </c>
      <c r="T6">
        <v>0</v>
      </c>
      <c r="U6" s="6">
        <v>0</v>
      </c>
      <c r="V6" s="8">
        <v>0</v>
      </c>
    </row>
    <row r="7" spans="1:22" x14ac:dyDescent="0.2">
      <c r="A7" s="1" t="s">
        <v>4</v>
      </c>
      <c r="B7" s="1" t="s">
        <v>28</v>
      </c>
      <c r="C7" s="1" t="s">
        <v>25</v>
      </c>
      <c r="D7">
        <v>1573</v>
      </c>
      <c r="E7">
        <v>0</v>
      </c>
      <c r="F7">
        <v>1</v>
      </c>
      <c r="G7">
        <v>1</v>
      </c>
      <c r="H7" s="1">
        <v>-6</v>
      </c>
      <c r="I7" s="1">
        <v>0.03</v>
      </c>
      <c r="J7" s="5">
        <v>0.83799999999999997</v>
      </c>
      <c r="K7" s="5">
        <v>0.97587999999999997</v>
      </c>
      <c r="L7" s="5">
        <f t="shared" si="0"/>
        <v>2.9397000000000003E-2</v>
      </c>
      <c r="M7" s="5">
        <f t="shared" si="1"/>
        <v>3.3397000000000003E-2</v>
      </c>
      <c r="N7" s="1">
        <v>0.60699999999999998</v>
      </c>
      <c r="O7" s="2">
        <v>0.88428800097763427</v>
      </c>
      <c r="P7">
        <v>0.44215395834202886</v>
      </c>
      <c r="Q7">
        <v>0.1865743471315664</v>
      </c>
      <c r="R7">
        <v>0.14512076908897498</v>
      </c>
      <c r="S7">
        <v>0.22615092543742971</v>
      </c>
      <c r="T7">
        <v>0</v>
      </c>
      <c r="U7" s="6">
        <v>0</v>
      </c>
      <c r="V7" s="8">
        <v>0</v>
      </c>
    </row>
    <row r="8" spans="1:22" x14ac:dyDescent="0.2">
      <c r="A8" s="1" t="s">
        <v>5</v>
      </c>
      <c r="B8" s="1" t="s">
        <v>28</v>
      </c>
      <c r="C8" s="1" t="s">
        <v>25</v>
      </c>
      <c r="D8">
        <v>1573</v>
      </c>
      <c r="E8">
        <v>0</v>
      </c>
      <c r="F8">
        <v>1</v>
      </c>
      <c r="G8">
        <v>1</v>
      </c>
      <c r="H8" s="1">
        <v>0</v>
      </c>
      <c r="I8" s="1">
        <v>0.03</v>
      </c>
      <c r="J8" s="5">
        <v>0.59699999999999998</v>
      </c>
      <c r="K8" s="5">
        <v>0.67222000000000004</v>
      </c>
      <c r="L8" s="5">
        <f t="shared" si="0"/>
        <v>2.1805500000000002E-2</v>
      </c>
      <c r="M8" s="5">
        <f t="shared" si="1"/>
        <v>2.5805500000000002E-2</v>
      </c>
      <c r="N8" s="1">
        <v>0.58099999999999996</v>
      </c>
      <c r="O8" s="2">
        <v>0.56743255134573567</v>
      </c>
      <c r="P8">
        <v>0.56481801981553903</v>
      </c>
      <c r="Q8">
        <v>0.15413696550430703</v>
      </c>
      <c r="R8">
        <v>3.5319198404340529E-2</v>
      </c>
      <c r="S8">
        <v>0.24572581627581336</v>
      </c>
      <c r="T8">
        <v>0</v>
      </c>
      <c r="U8" s="6">
        <v>0</v>
      </c>
      <c r="V8" s="8">
        <v>0</v>
      </c>
    </row>
    <row r="9" spans="1:22" x14ac:dyDescent="0.2">
      <c r="A9" s="1" t="s">
        <v>5</v>
      </c>
      <c r="B9" s="1" t="s">
        <v>28</v>
      </c>
      <c r="C9" s="1" t="s">
        <v>25</v>
      </c>
      <c r="D9">
        <v>1573</v>
      </c>
      <c r="E9">
        <v>0</v>
      </c>
      <c r="F9">
        <v>1</v>
      </c>
      <c r="G9">
        <v>1</v>
      </c>
      <c r="H9" s="1">
        <v>-1</v>
      </c>
      <c r="I9" s="1">
        <v>0.03</v>
      </c>
      <c r="J9" s="5">
        <v>0.72</v>
      </c>
      <c r="K9" s="5">
        <v>0.82720000000000005</v>
      </c>
      <c r="L9" s="5">
        <f t="shared" si="0"/>
        <v>2.5680000000000005E-2</v>
      </c>
      <c r="M9" s="5">
        <f t="shared" si="1"/>
        <v>2.9680000000000005E-2</v>
      </c>
      <c r="N9" s="1">
        <v>0.58099999999999996</v>
      </c>
      <c r="O9" s="2">
        <v>0.56743255134573567</v>
      </c>
      <c r="P9">
        <v>0.56481801981553903</v>
      </c>
      <c r="Q9">
        <v>0.15413696550430703</v>
      </c>
      <c r="R9">
        <v>3.5319198404340529E-2</v>
      </c>
      <c r="S9">
        <v>0.24572581627581336</v>
      </c>
      <c r="T9">
        <v>0</v>
      </c>
      <c r="U9" s="6">
        <v>0</v>
      </c>
      <c r="V9" s="8">
        <v>0</v>
      </c>
    </row>
    <row r="10" spans="1:22" x14ac:dyDescent="0.2">
      <c r="A10" s="1" t="s">
        <v>5</v>
      </c>
      <c r="B10" s="1" t="s">
        <v>28</v>
      </c>
      <c r="C10" s="1" t="s">
        <v>25</v>
      </c>
      <c r="D10">
        <v>1573</v>
      </c>
      <c r="E10">
        <v>0</v>
      </c>
      <c r="F10">
        <v>1</v>
      </c>
      <c r="G10">
        <v>1</v>
      </c>
      <c r="H10" s="1">
        <v>-2</v>
      </c>
      <c r="I10" s="1">
        <v>0.03</v>
      </c>
      <c r="J10" s="5">
        <v>0.79500000000000004</v>
      </c>
      <c r="K10" s="5">
        <v>0.92170000000000007</v>
      </c>
      <c r="L10" s="5">
        <f t="shared" si="0"/>
        <v>2.8042500000000005E-2</v>
      </c>
      <c r="M10" s="5">
        <f t="shared" si="1"/>
        <v>3.2042500000000002E-2</v>
      </c>
      <c r="N10" s="1">
        <v>0.58099999999999996</v>
      </c>
      <c r="O10" s="2">
        <v>0.56743255134573567</v>
      </c>
      <c r="P10">
        <v>0.56481801981553903</v>
      </c>
      <c r="Q10">
        <v>0.15413696550430703</v>
      </c>
      <c r="R10">
        <v>3.5319198404340529E-2</v>
      </c>
      <c r="S10">
        <v>0.24572581627581336</v>
      </c>
      <c r="T10">
        <v>0</v>
      </c>
      <c r="U10" s="6">
        <v>0</v>
      </c>
      <c r="V10" s="8">
        <v>0</v>
      </c>
    </row>
    <row r="11" spans="1:22" x14ac:dyDescent="0.2">
      <c r="A11" s="1" t="s">
        <v>5</v>
      </c>
      <c r="B11" s="1" t="s">
        <v>28</v>
      </c>
      <c r="C11" s="1" t="s">
        <v>25</v>
      </c>
      <c r="D11">
        <v>1573</v>
      </c>
      <c r="E11">
        <v>0</v>
      </c>
      <c r="F11">
        <v>1</v>
      </c>
      <c r="G11">
        <v>1</v>
      </c>
      <c r="H11" s="1">
        <v>-5</v>
      </c>
      <c r="I11" s="1">
        <v>0.03</v>
      </c>
      <c r="J11" s="5">
        <v>0.92700000000000005</v>
      </c>
      <c r="K11" s="5">
        <v>1.08802</v>
      </c>
      <c r="L11" s="5">
        <f t="shared" si="0"/>
        <v>3.22005E-2</v>
      </c>
      <c r="M11" s="5">
        <f t="shared" si="1"/>
        <v>3.6200499999999997E-2</v>
      </c>
      <c r="N11" s="1">
        <v>0.58099999999999996</v>
      </c>
      <c r="O11" s="2">
        <v>0.56743255134573567</v>
      </c>
      <c r="P11">
        <v>0.56481801981553903</v>
      </c>
      <c r="Q11">
        <v>0.15413696550430703</v>
      </c>
      <c r="R11">
        <v>3.5319198404340529E-2</v>
      </c>
      <c r="S11">
        <v>0.24572581627581336</v>
      </c>
      <c r="T11">
        <v>0</v>
      </c>
      <c r="U11" s="6">
        <v>0</v>
      </c>
      <c r="V11" s="8">
        <v>0</v>
      </c>
    </row>
    <row r="12" spans="1:22" x14ac:dyDescent="0.2">
      <c r="A12" s="1" t="s">
        <v>5</v>
      </c>
      <c r="B12" s="1" t="s">
        <v>28</v>
      </c>
      <c r="C12" s="1" t="s">
        <v>25</v>
      </c>
      <c r="D12">
        <v>1573</v>
      </c>
      <c r="E12">
        <v>0</v>
      </c>
      <c r="F12">
        <v>1</v>
      </c>
      <c r="G12">
        <v>1</v>
      </c>
      <c r="H12" s="1">
        <v>-6</v>
      </c>
      <c r="I12" s="1">
        <v>0.03</v>
      </c>
      <c r="J12" s="5">
        <v>0.92800000000000005</v>
      </c>
      <c r="K12" s="5">
        <v>1.08928</v>
      </c>
      <c r="L12" s="5">
        <f t="shared" si="0"/>
        <v>3.2232000000000004E-2</v>
      </c>
      <c r="M12" s="5">
        <f t="shared" si="1"/>
        <v>3.6232E-2</v>
      </c>
      <c r="N12" s="1">
        <v>0.58099999999999996</v>
      </c>
      <c r="O12" s="2">
        <v>0.56743255134573567</v>
      </c>
      <c r="P12">
        <v>0.56481801981553903</v>
      </c>
      <c r="Q12">
        <v>0.15413696550430703</v>
      </c>
      <c r="R12">
        <v>3.5319198404340529E-2</v>
      </c>
      <c r="S12">
        <v>0.24572581627581336</v>
      </c>
      <c r="T12">
        <v>0</v>
      </c>
      <c r="U12" s="6">
        <v>0</v>
      </c>
      <c r="V12" s="8">
        <v>0</v>
      </c>
    </row>
    <row r="13" spans="1:22" x14ac:dyDescent="0.2">
      <c r="A13" s="1" t="s">
        <v>5</v>
      </c>
      <c r="B13" s="1" t="s">
        <v>28</v>
      </c>
      <c r="C13" s="1" t="s">
        <v>25</v>
      </c>
      <c r="D13">
        <v>1573</v>
      </c>
      <c r="E13">
        <v>0</v>
      </c>
      <c r="F13">
        <v>1</v>
      </c>
      <c r="G13">
        <v>1</v>
      </c>
      <c r="H13" s="1">
        <v>-7</v>
      </c>
      <c r="I13" s="1">
        <v>0.03</v>
      </c>
      <c r="J13" s="5">
        <v>0.93</v>
      </c>
      <c r="K13" s="5">
        <v>1.0918000000000001</v>
      </c>
      <c r="L13" s="5">
        <f t="shared" si="0"/>
        <v>3.2295000000000004E-2</v>
      </c>
      <c r="M13" s="5">
        <f t="shared" si="1"/>
        <v>3.6295000000000008E-2</v>
      </c>
      <c r="N13" s="1">
        <v>0.58099999999999996</v>
      </c>
      <c r="O13" s="2">
        <v>0.56743255134573567</v>
      </c>
      <c r="P13">
        <v>0.56481801981553903</v>
      </c>
      <c r="Q13">
        <v>0.15413696550430703</v>
      </c>
      <c r="R13">
        <v>3.5319198404340529E-2</v>
      </c>
      <c r="S13">
        <v>0.24572581627581336</v>
      </c>
      <c r="T13">
        <v>0</v>
      </c>
      <c r="U13" s="6">
        <v>0</v>
      </c>
      <c r="V13" s="8">
        <v>0</v>
      </c>
    </row>
    <row r="14" spans="1:22" x14ac:dyDescent="0.2">
      <c r="A14" s="1" t="s">
        <v>5</v>
      </c>
      <c r="B14" s="1" t="s">
        <v>28</v>
      </c>
      <c r="C14" s="1" t="s">
        <v>25</v>
      </c>
      <c r="D14">
        <v>1573</v>
      </c>
      <c r="E14">
        <v>0</v>
      </c>
      <c r="F14">
        <v>1</v>
      </c>
      <c r="G14">
        <v>1</v>
      </c>
      <c r="H14" s="1">
        <v>-8</v>
      </c>
      <c r="I14" s="1">
        <v>0.03</v>
      </c>
      <c r="J14" s="5">
        <v>0.95399999999999996</v>
      </c>
      <c r="K14" s="5">
        <v>1.1220399999999999</v>
      </c>
      <c r="L14" s="5">
        <f t="shared" si="0"/>
        <v>3.3050999999999997E-2</v>
      </c>
      <c r="M14" s="5">
        <f t="shared" si="1"/>
        <v>3.7051000000000001E-2</v>
      </c>
      <c r="N14" s="1">
        <v>0.58099999999999996</v>
      </c>
      <c r="O14" s="2">
        <v>0.56743255134573567</v>
      </c>
      <c r="P14">
        <v>0.56481801981553903</v>
      </c>
      <c r="Q14">
        <v>0.15413696550430703</v>
      </c>
      <c r="R14">
        <v>3.5319198404340529E-2</v>
      </c>
      <c r="S14">
        <v>0.24572581627581336</v>
      </c>
      <c r="T14">
        <v>0</v>
      </c>
      <c r="U14" s="6">
        <v>0</v>
      </c>
      <c r="V14" s="8">
        <v>0</v>
      </c>
    </row>
    <row r="15" spans="1:22" x14ac:dyDescent="0.2">
      <c r="A15" s="1" t="s">
        <v>6</v>
      </c>
      <c r="B15" s="1" t="s">
        <v>28</v>
      </c>
      <c r="C15" s="1" t="s">
        <v>25</v>
      </c>
      <c r="D15">
        <v>1573</v>
      </c>
      <c r="E15">
        <v>0</v>
      </c>
      <c r="F15">
        <v>1</v>
      </c>
      <c r="G15">
        <v>1</v>
      </c>
      <c r="H15" s="1">
        <v>0</v>
      </c>
      <c r="I15" s="1">
        <v>0.03</v>
      </c>
      <c r="J15" s="5">
        <v>0.54600000000000004</v>
      </c>
      <c r="K15" s="5">
        <v>0.60796000000000006</v>
      </c>
      <c r="L15" s="5">
        <f t="shared" si="0"/>
        <v>2.0199000000000002E-2</v>
      </c>
      <c r="M15" s="5">
        <f t="shared" si="1"/>
        <v>2.4199000000000002E-2</v>
      </c>
      <c r="N15" s="1">
        <v>0.61799999999999999</v>
      </c>
      <c r="O15" s="2">
        <v>0.93739515388093109</v>
      </c>
      <c r="P15">
        <v>0.44504637417238119</v>
      </c>
      <c r="Q15">
        <v>0.175936253682419</v>
      </c>
      <c r="R15">
        <v>7.6021295249542029E-2</v>
      </c>
      <c r="S15">
        <v>0.30299607689565783</v>
      </c>
      <c r="T15">
        <v>0</v>
      </c>
      <c r="U15" s="6">
        <v>0</v>
      </c>
      <c r="V15" s="8">
        <v>0</v>
      </c>
    </row>
    <row r="16" spans="1:22" x14ac:dyDescent="0.2">
      <c r="A16" s="1" t="s">
        <v>6</v>
      </c>
      <c r="B16" s="1" t="s">
        <v>28</v>
      </c>
      <c r="C16" s="1" t="s">
        <v>25</v>
      </c>
      <c r="D16">
        <v>1573</v>
      </c>
      <c r="E16">
        <v>0</v>
      </c>
      <c r="F16">
        <v>1</v>
      </c>
      <c r="G16">
        <v>1</v>
      </c>
      <c r="H16" s="1">
        <v>-1</v>
      </c>
      <c r="I16" s="1">
        <v>0.03</v>
      </c>
      <c r="J16" s="5">
        <v>0.67200000000000004</v>
      </c>
      <c r="K16" s="5">
        <v>0.76672000000000007</v>
      </c>
      <c r="L16" s="5">
        <f t="shared" si="0"/>
        <v>2.4168000000000005E-2</v>
      </c>
      <c r="M16" s="5">
        <f t="shared" si="1"/>
        <v>2.8168000000000006E-2</v>
      </c>
      <c r="N16" s="1">
        <v>0.61799999999999999</v>
      </c>
      <c r="O16" s="2">
        <v>0.93739515388093109</v>
      </c>
      <c r="P16">
        <v>0.44504637417238119</v>
      </c>
      <c r="Q16">
        <v>0.175936253682419</v>
      </c>
      <c r="R16">
        <v>7.6021295249542029E-2</v>
      </c>
      <c r="S16">
        <v>0.30299607689565783</v>
      </c>
      <c r="T16">
        <v>0</v>
      </c>
      <c r="U16" s="6">
        <v>0</v>
      </c>
      <c r="V16" s="8">
        <v>0</v>
      </c>
    </row>
    <row r="17" spans="1:22" x14ac:dyDescent="0.2">
      <c r="A17" s="1" t="s">
        <v>6</v>
      </c>
      <c r="B17" s="1" t="s">
        <v>28</v>
      </c>
      <c r="C17" s="1" t="s">
        <v>25</v>
      </c>
      <c r="D17">
        <v>1573</v>
      </c>
      <c r="E17">
        <v>0</v>
      </c>
      <c r="F17">
        <v>1</v>
      </c>
      <c r="G17">
        <v>1</v>
      </c>
      <c r="H17" s="1">
        <v>-2</v>
      </c>
      <c r="I17" s="1">
        <v>0.03</v>
      </c>
      <c r="J17" s="5">
        <v>0.75700000000000001</v>
      </c>
      <c r="K17" s="5">
        <v>0.87382000000000004</v>
      </c>
      <c r="L17" s="5">
        <f t="shared" si="0"/>
        <v>2.6845500000000005E-2</v>
      </c>
      <c r="M17" s="5">
        <f t="shared" si="1"/>
        <v>3.0845500000000005E-2</v>
      </c>
      <c r="N17" s="1">
        <v>0.61799999999999999</v>
      </c>
      <c r="O17" s="2">
        <v>0.93739515388093109</v>
      </c>
      <c r="P17">
        <v>0.44504637417238119</v>
      </c>
      <c r="Q17">
        <v>0.175936253682419</v>
      </c>
      <c r="R17">
        <v>7.6021295249542029E-2</v>
      </c>
      <c r="S17">
        <v>0.30299607689565783</v>
      </c>
      <c r="T17">
        <v>0</v>
      </c>
      <c r="U17" s="6">
        <v>0</v>
      </c>
      <c r="V17" s="8">
        <v>0</v>
      </c>
    </row>
    <row r="18" spans="1:22" x14ac:dyDescent="0.2">
      <c r="A18" s="1" t="s">
        <v>6</v>
      </c>
      <c r="B18" s="1" t="s">
        <v>28</v>
      </c>
      <c r="C18" s="1" t="s">
        <v>25</v>
      </c>
      <c r="D18">
        <v>1573</v>
      </c>
      <c r="E18">
        <v>0</v>
      </c>
      <c r="F18">
        <v>1</v>
      </c>
      <c r="G18">
        <v>1</v>
      </c>
      <c r="H18" s="1">
        <v>-2</v>
      </c>
      <c r="I18" s="1">
        <v>0.03</v>
      </c>
      <c r="J18" s="5">
        <v>0.753</v>
      </c>
      <c r="K18" s="5">
        <v>0.86878</v>
      </c>
      <c r="L18" s="5">
        <f t="shared" si="0"/>
        <v>2.6719500000000004E-2</v>
      </c>
      <c r="M18" s="5">
        <f t="shared" si="1"/>
        <v>3.0719500000000004E-2</v>
      </c>
      <c r="N18" s="1">
        <v>0.61799999999999999</v>
      </c>
      <c r="O18" s="2">
        <v>0.93739515388093109</v>
      </c>
      <c r="P18">
        <v>0.44504637417238119</v>
      </c>
      <c r="Q18">
        <v>0.175936253682419</v>
      </c>
      <c r="R18">
        <v>7.6021295249542029E-2</v>
      </c>
      <c r="S18">
        <v>0.30299607689565783</v>
      </c>
      <c r="T18">
        <v>0</v>
      </c>
      <c r="U18" s="6">
        <v>0</v>
      </c>
      <c r="V18" s="8">
        <v>0</v>
      </c>
    </row>
    <row r="19" spans="1:22" x14ac:dyDescent="0.2">
      <c r="A19" s="1" t="s">
        <v>6</v>
      </c>
      <c r="B19" s="1" t="s">
        <v>28</v>
      </c>
      <c r="C19" s="1" t="s">
        <v>25</v>
      </c>
      <c r="D19">
        <v>1573</v>
      </c>
      <c r="E19">
        <v>0</v>
      </c>
      <c r="F19">
        <v>1</v>
      </c>
      <c r="G19">
        <v>1</v>
      </c>
      <c r="H19" s="1">
        <v>-3</v>
      </c>
      <c r="I19" s="1">
        <v>0.1</v>
      </c>
      <c r="J19" s="5">
        <v>0.79300000000000004</v>
      </c>
      <c r="K19" s="5">
        <v>0.91918000000000011</v>
      </c>
      <c r="L19" s="5">
        <f t="shared" si="0"/>
        <v>2.7979500000000004E-2</v>
      </c>
      <c r="M19" s="5">
        <f>L19+0.012</f>
        <v>3.9979500000000001E-2</v>
      </c>
      <c r="N19" s="1">
        <v>0.61799999999999999</v>
      </c>
      <c r="O19" s="2">
        <v>0.93739515388093109</v>
      </c>
      <c r="P19">
        <v>0.44504637417238119</v>
      </c>
      <c r="Q19">
        <v>0.175936253682419</v>
      </c>
      <c r="R19">
        <v>7.6021295249542029E-2</v>
      </c>
      <c r="S19">
        <v>0.30299607689565783</v>
      </c>
      <c r="T19">
        <v>0</v>
      </c>
      <c r="U19" s="6">
        <v>0</v>
      </c>
      <c r="V19" s="8">
        <v>0</v>
      </c>
    </row>
    <row r="20" spans="1:22" x14ac:dyDescent="0.2">
      <c r="A20" s="1" t="s">
        <v>6</v>
      </c>
      <c r="B20" s="1" t="s">
        <v>28</v>
      </c>
      <c r="C20" s="1" t="s">
        <v>25</v>
      </c>
      <c r="D20">
        <v>1573</v>
      </c>
      <c r="E20">
        <v>0</v>
      </c>
      <c r="F20">
        <v>1</v>
      </c>
      <c r="G20">
        <v>1</v>
      </c>
      <c r="H20" s="1">
        <v>-5</v>
      </c>
      <c r="I20" s="1">
        <v>0.03</v>
      </c>
      <c r="J20" s="5">
        <v>0.89200000000000002</v>
      </c>
      <c r="K20" s="5">
        <v>1.04392</v>
      </c>
      <c r="L20" s="5">
        <f t="shared" si="0"/>
        <v>3.1098000000000001E-2</v>
      </c>
      <c r="M20" s="5">
        <f t="shared" si="1"/>
        <v>3.5098000000000004E-2</v>
      </c>
      <c r="N20" s="1">
        <v>0.61799999999999999</v>
      </c>
      <c r="O20" s="2">
        <v>0.93739515388093109</v>
      </c>
      <c r="P20">
        <v>0.44504637417238119</v>
      </c>
      <c r="Q20">
        <v>0.175936253682419</v>
      </c>
      <c r="R20">
        <v>7.6021295249542029E-2</v>
      </c>
      <c r="S20">
        <v>0.30299607689565783</v>
      </c>
      <c r="T20">
        <v>0</v>
      </c>
      <c r="U20" s="6">
        <v>0</v>
      </c>
      <c r="V20" s="8">
        <v>0</v>
      </c>
    </row>
    <row r="21" spans="1:22" x14ac:dyDescent="0.2">
      <c r="A21" s="1" t="s">
        <v>6</v>
      </c>
      <c r="B21" s="1" t="s">
        <v>28</v>
      </c>
      <c r="C21" s="1" t="s">
        <v>25</v>
      </c>
      <c r="D21">
        <v>1573</v>
      </c>
      <c r="E21">
        <v>0</v>
      </c>
      <c r="F21">
        <v>1</v>
      </c>
      <c r="G21">
        <v>1</v>
      </c>
      <c r="H21" s="1">
        <v>-6</v>
      </c>
      <c r="I21" s="1">
        <v>0.03</v>
      </c>
      <c r="J21" s="5">
        <v>0.89800000000000002</v>
      </c>
      <c r="K21" s="5">
        <v>1.05148</v>
      </c>
      <c r="L21" s="5">
        <f t="shared" si="0"/>
        <v>3.1287000000000002E-2</v>
      </c>
      <c r="M21" s="5">
        <f t="shared" si="1"/>
        <v>3.5286999999999999E-2</v>
      </c>
      <c r="N21" s="1">
        <v>0.61799999999999999</v>
      </c>
      <c r="O21" s="2">
        <v>0.93739515388093109</v>
      </c>
      <c r="P21">
        <v>0.44504637417238119</v>
      </c>
      <c r="Q21">
        <v>0.175936253682419</v>
      </c>
      <c r="R21">
        <v>7.6021295249542029E-2</v>
      </c>
      <c r="S21">
        <v>0.30299607689565783</v>
      </c>
      <c r="T21">
        <v>0</v>
      </c>
      <c r="U21" s="6">
        <v>0</v>
      </c>
      <c r="V21" s="8">
        <v>0</v>
      </c>
    </row>
    <row r="22" spans="1:22" x14ac:dyDescent="0.2">
      <c r="A22" s="1" t="s">
        <v>7</v>
      </c>
      <c r="B22" s="1" t="s">
        <v>28</v>
      </c>
      <c r="C22" s="1" t="s">
        <v>25</v>
      </c>
      <c r="D22">
        <v>1573</v>
      </c>
      <c r="E22">
        <v>0</v>
      </c>
      <c r="F22">
        <v>1</v>
      </c>
      <c r="G22">
        <v>1</v>
      </c>
      <c r="H22" s="1">
        <v>0</v>
      </c>
      <c r="I22" s="1">
        <v>0.03</v>
      </c>
      <c r="J22" s="5">
        <v>0.78500000000000003</v>
      </c>
      <c r="K22" s="5">
        <v>0.90910000000000013</v>
      </c>
      <c r="L22" s="5">
        <f t="shared" si="0"/>
        <v>2.7727500000000006E-2</v>
      </c>
      <c r="M22" s="5">
        <f t="shared" si="1"/>
        <v>3.1727500000000006E-2</v>
      </c>
      <c r="N22" s="1">
        <v>0.55400000000000005</v>
      </c>
      <c r="O22" s="2">
        <v>0.32757661235785751</v>
      </c>
      <c r="P22">
        <v>0.57808180037770796</v>
      </c>
      <c r="Q22">
        <v>0.19668252044948586</v>
      </c>
      <c r="R22">
        <v>0.12644979478481186</v>
      </c>
      <c r="S22">
        <v>9.8785884387994405E-2</v>
      </c>
      <c r="T22">
        <v>0</v>
      </c>
      <c r="U22" s="6">
        <v>0</v>
      </c>
      <c r="V22" s="8">
        <v>0</v>
      </c>
    </row>
    <row r="23" spans="1:22" x14ac:dyDescent="0.2">
      <c r="A23" s="1" t="s">
        <v>7</v>
      </c>
      <c r="B23" s="1" t="s">
        <v>28</v>
      </c>
      <c r="C23" s="1" t="s">
        <v>25</v>
      </c>
      <c r="D23">
        <v>1573</v>
      </c>
      <c r="E23">
        <v>0</v>
      </c>
      <c r="F23">
        <v>1</v>
      </c>
      <c r="G23">
        <v>1</v>
      </c>
      <c r="H23" s="1">
        <v>-1</v>
      </c>
      <c r="I23" s="1">
        <v>0.03</v>
      </c>
      <c r="J23" s="5">
        <v>0.86299999999999999</v>
      </c>
      <c r="K23" s="5">
        <v>1.0073799999999999</v>
      </c>
      <c r="L23" s="5">
        <f t="shared" si="0"/>
        <v>3.01845E-2</v>
      </c>
      <c r="M23" s="5">
        <f t="shared" si="1"/>
        <v>3.41845E-2</v>
      </c>
      <c r="N23" s="1">
        <v>0.55400000000000005</v>
      </c>
      <c r="O23" s="2">
        <v>0.32757661235785751</v>
      </c>
      <c r="P23">
        <v>0.57808180037770796</v>
      </c>
      <c r="Q23">
        <v>0.19668252044948586</v>
      </c>
      <c r="R23">
        <v>0.12644979478481186</v>
      </c>
      <c r="S23">
        <v>9.8785884387994405E-2</v>
      </c>
      <c r="T23">
        <v>0</v>
      </c>
      <c r="U23" s="6">
        <v>0</v>
      </c>
      <c r="V23" s="8">
        <v>0</v>
      </c>
    </row>
    <row r="24" spans="1:22" x14ac:dyDescent="0.2">
      <c r="A24" s="1" t="s">
        <v>7</v>
      </c>
      <c r="B24" s="1" t="s">
        <v>28</v>
      </c>
      <c r="C24" s="1" t="s">
        <v>25</v>
      </c>
      <c r="D24">
        <v>1573</v>
      </c>
      <c r="E24">
        <v>0</v>
      </c>
      <c r="F24">
        <v>1</v>
      </c>
      <c r="G24">
        <v>1</v>
      </c>
      <c r="H24" s="1">
        <v>-2</v>
      </c>
      <c r="I24" s="1">
        <v>0.03</v>
      </c>
      <c r="J24" s="5">
        <v>0.92500000000000004</v>
      </c>
      <c r="K24" s="5">
        <v>1.0854999999999999</v>
      </c>
      <c r="L24" s="5">
        <f t="shared" si="0"/>
        <v>3.2137499999999999E-2</v>
      </c>
      <c r="M24" s="5">
        <f t="shared" si="1"/>
        <v>3.6137500000000003E-2</v>
      </c>
      <c r="N24" s="1">
        <v>0.55400000000000005</v>
      </c>
      <c r="O24" s="2">
        <v>0.32757661235785751</v>
      </c>
      <c r="P24">
        <v>0.57808180037770796</v>
      </c>
      <c r="Q24">
        <v>0.19668252044948586</v>
      </c>
      <c r="R24">
        <v>0.12644979478481186</v>
      </c>
      <c r="S24">
        <v>9.8785884387994405E-2</v>
      </c>
      <c r="T24">
        <v>0</v>
      </c>
      <c r="U24" s="6">
        <v>0</v>
      </c>
      <c r="V24" s="8">
        <v>0</v>
      </c>
    </row>
    <row r="25" spans="1:22" x14ac:dyDescent="0.2">
      <c r="A25" s="1" t="s">
        <v>7</v>
      </c>
      <c r="B25" s="1" t="s">
        <v>28</v>
      </c>
      <c r="C25" s="1" t="s">
        <v>25</v>
      </c>
      <c r="D25">
        <v>1573</v>
      </c>
      <c r="E25">
        <v>0</v>
      </c>
      <c r="F25">
        <v>1</v>
      </c>
      <c r="G25">
        <v>1</v>
      </c>
      <c r="H25" s="1">
        <v>-2</v>
      </c>
      <c r="I25" s="1">
        <v>0.03</v>
      </c>
      <c r="J25" s="5">
        <v>0.92700000000000005</v>
      </c>
      <c r="K25" s="5">
        <v>1.08802</v>
      </c>
      <c r="L25" s="5">
        <f t="shared" si="0"/>
        <v>3.22005E-2</v>
      </c>
      <c r="M25" s="5">
        <f t="shared" si="1"/>
        <v>3.6200499999999997E-2</v>
      </c>
      <c r="N25" s="1">
        <v>0.55400000000000005</v>
      </c>
      <c r="O25" s="2">
        <v>0.32757661235785751</v>
      </c>
      <c r="P25">
        <v>0.57808180037770796</v>
      </c>
      <c r="Q25">
        <v>0.19668252044948586</v>
      </c>
      <c r="R25">
        <v>0.12644979478481186</v>
      </c>
      <c r="S25">
        <v>9.8785884387994405E-2</v>
      </c>
      <c r="T25">
        <v>0</v>
      </c>
      <c r="U25" s="6">
        <v>0</v>
      </c>
      <c r="V25" s="8">
        <v>0</v>
      </c>
    </row>
    <row r="26" spans="1:22" x14ac:dyDescent="0.2">
      <c r="A26" s="1" t="s">
        <v>7</v>
      </c>
      <c r="B26" s="1" t="s">
        <v>28</v>
      </c>
      <c r="C26" s="1" t="s">
        <v>25</v>
      </c>
      <c r="D26">
        <v>1573</v>
      </c>
      <c r="E26">
        <v>0</v>
      </c>
      <c r="F26">
        <v>1</v>
      </c>
      <c r="G26">
        <v>1</v>
      </c>
      <c r="H26" s="1">
        <v>-6</v>
      </c>
      <c r="I26" s="1">
        <v>0.03</v>
      </c>
      <c r="J26" s="5">
        <v>1.0309999999999999</v>
      </c>
      <c r="K26" s="5">
        <v>1.2190599999999998</v>
      </c>
      <c r="L26" s="5">
        <f t="shared" si="0"/>
        <v>3.5476499999999994E-2</v>
      </c>
      <c r="M26" s="5">
        <f t="shared" si="1"/>
        <v>3.9476499999999998E-2</v>
      </c>
      <c r="N26" s="1">
        <v>0.55400000000000005</v>
      </c>
      <c r="O26" s="2">
        <v>0.32757661235785751</v>
      </c>
      <c r="P26">
        <v>0.57808180037770796</v>
      </c>
      <c r="Q26">
        <v>0.19668252044948586</v>
      </c>
      <c r="R26">
        <v>0.12644979478481186</v>
      </c>
      <c r="S26">
        <v>9.8785884387994405E-2</v>
      </c>
      <c r="T26">
        <v>0</v>
      </c>
      <c r="U26" s="6">
        <v>0</v>
      </c>
      <c r="V26" s="8">
        <v>0</v>
      </c>
    </row>
    <row r="27" spans="1:22" x14ac:dyDescent="0.2">
      <c r="A27" s="1" t="s">
        <v>7</v>
      </c>
      <c r="B27" s="1" t="s">
        <v>28</v>
      </c>
      <c r="C27" s="1" t="s">
        <v>25</v>
      </c>
      <c r="D27">
        <v>1573</v>
      </c>
      <c r="E27">
        <v>0</v>
      </c>
      <c r="F27">
        <v>1</v>
      </c>
      <c r="G27">
        <v>1</v>
      </c>
      <c r="H27" s="1">
        <v>-7</v>
      </c>
      <c r="I27" s="1">
        <v>0.03</v>
      </c>
      <c r="J27" s="5">
        <v>1.0409999999999999</v>
      </c>
      <c r="K27" s="5">
        <v>1.2316599999999998</v>
      </c>
      <c r="L27" s="5">
        <f t="shared" si="0"/>
        <v>3.5791499999999997E-2</v>
      </c>
      <c r="M27" s="5">
        <f t="shared" si="1"/>
        <v>3.9791499999999994E-2</v>
      </c>
      <c r="N27" s="1">
        <v>0.55400000000000005</v>
      </c>
      <c r="O27" s="2">
        <v>0.32757661235785751</v>
      </c>
      <c r="P27">
        <v>0.57808180037770796</v>
      </c>
      <c r="Q27">
        <v>0.19668252044948586</v>
      </c>
      <c r="R27">
        <v>0.12644979478481186</v>
      </c>
      <c r="S27">
        <v>9.8785884387994405E-2</v>
      </c>
      <c r="T27">
        <v>0</v>
      </c>
      <c r="U27" s="6">
        <v>0</v>
      </c>
      <c r="V27" s="8">
        <v>0</v>
      </c>
    </row>
    <row r="28" spans="1:22" x14ac:dyDescent="0.2">
      <c r="A28" s="1" t="s">
        <v>8</v>
      </c>
      <c r="B28" s="1" t="s">
        <v>28</v>
      </c>
      <c r="C28" s="1" t="s">
        <v>25</v>
      </c>
      <c r="D28">
        <v>1573</v>
      </c>
      <c r="E28">
        <v>0</v>
      </c>
      <c r="F28">
        <v>1</v>
      </c>
      <c r="G28">
        <v>1</v>
      </c>
      <c r="H28" s="1">
        <v>0</v>
      </c>
      <c r="I28" s="1">
        <v>0.03</v>
      </c>
      <c r="J28" s="5">
        <v>0.68500000000000005</v>
      </c>
      <c r="K28" s="5">
        <v>0.78310000000000013</v>
      </c>
      <c r="L28" s="5">
        <f t="shared" si="0"/>
        <v>2.4577500000000006E-2</v>
      </c>
      <c r="M28" s="5">
        <f t="shared" si="1"/>
        <v>2.8577500000000006E-2</v>
      </c>
      <c r="N28" s="1">
        <v>0.56399999999999995</v>
      </c>
      <c r="O28" s="2">
        <v>0.41571775866626259</v>
      </c>
      <c r="P28">
        <v>0.58553222223604562</v>
      </c>
      <c r="Q28">
        <v>0.17142073081842951</v>
      </c>
      <c r="R28">
        <v>7.4139665977104668E-2</v>
      </c>
      <c r="S28">
        <v>0.16890738096842023</v>
      </c>
      <c r="T28">
        <v>0</v>
      </c>
      <c r="U28" s="6">
        <v>0</v>
      </c>
      <c r="V28" s="8">
        <v>0</v>
      </c>
    </row>
    <row r="29" spans="1:22" x14ac:dyDescent="0.2">
      <c r="A29" s="1" t="s">
        <v>8</v>
      </c>
      <c r="B29" s="1" t="s">
        <v>28</v>
      </c>
      <c r="C29" s="1" t="s">
        <v>25</v>
      </c>
      <c r="D29">
        <v>1573</v>
      </c>
      <c r="E29">
        <v>0</v>
      </c>
      <c r="F29">
        <v>1</v>
      </c>
      <c r="G29">
        <v>1</v>
      </c>
      <c r="H29" s="1">
        <v>-1</v>
      </c>
      <c r="I29" s="1">
        <v>0.03</v>
      </c>
      <c r="J29" s="5">
        <v>0.79</v>
      </c>
      <c r="K29" s="5">
        <v>0.9154000000000001</v>
      </c>
      <c r="L29" s="5">
        <f t="shared" si="0"/>
        <v>2.7885000000000004E-2</v>
      </c>
      <c r="M29" s="5">
        <f t="shared" si="1"/>
        <v>3.1885000000000004E-2</v>
      </c>
      <c r="N29" s="1">
        <v>0.56399999999999995</v>
      </c>
      <c r="O29" s="2">
        <v>0.41571775866626259</v>
      </c>
      <c r="P29">
        <v>0.58553222223604562</v>
      </c>
      <c r="Q29">
        <v>0.17142073081842951</v>
      </c>
      <c r="R29">
        <v>7.4139665977104668E-2</v>
      </c>
      <c r="S29">
        <v>0.16890738096842023</v>
      </c>
      <c r="T29">
        <v>0</v>
      </c>
      <c r="U29" s="6">
        <v>0</v>
      </c>
      <c r="V29" s="8">
        <v>0</v>
      </c>
    </row>
    <row r="30" spans="1:22" x14ac:dyDescent="0.2">
      <c r="A30" s="1" t="s">
        <v>8</v>
      </c>
      <c r="B30" s="1" t="s">
        <v>28</v>
      </c>
      <c r="C30" s="1" t="s">
        <v>25</v>
      </c>
      <c r="D30">
        <v>1573</v>
      </c>
      <c r="E30">
        <v>0</v>
      </c>
      <c r="F30">
        <v>1</v>
      </c>
      <c r="G30">
        <v>1</v>
      </c>
      <c r="H30" s="1">
        <v>-2</v>
      </c>
      <c r="I30" s="1">
        <v>0.03</v>
      </c>
      <c r="J30" s="5">
        <v>0.84399999999999997</v>
      </c>
      <c r="K30" s="5">
        <v>0.98343999999999998</v>
      </c>
      <c r="L30" s="5">
        <f t="shared" si="0"/>
        <v>2.9586000000000001E-2</v>
      </c>
      <c r="M30" s="5">
        <f t="shared" si="1"/>
        <v>3.3586000000000005E-2</v>
      </c>
      <c r="N30" s="1">
        <v>0.56399999999999995</v>
      </c>
      <c r="O30" s="2">
        <v>0.41571775866626259</v>
      </c>
      <c r="P30">
        <v>0.58553222223604562</v>
      </c>
      <c r="Q30">
        <v>0.17142073081842951</v>
      </c>
      <c r="R30">
        <v>7.4139665977104668E-2</v>
      </c>
      <c r="S30">
        <v>0.16890738096842023</v>
      </c>
      <c r="T30">
        <v>0</v>
      </c>
      <c r="U30" s="6">
        <v>0</v>
      </c>
      <c r="V30" s="8">
        <v>0</v>
      </c>
    </row>
    <row r="31" spans="1:22" x14ac:dyDescent="0.2">
      <c r="A31" s="1" t="s">
        <v>8</v>
      </c>
      <c r="B31" s="1" t="s">
        <v>28</v>
      </c>
      <c r="C31" s="1" t="s">
        <v>25</v>
      </c>
      <c r="D31">
        <v>1573</v>
      </c>
      <c r="E31">
        <v>0</v>
      </c>
      <c r="F31">
        <v>1</v>
      </c>
      <c r="G31">
        <v>1</v>
      </c>
      <c r="H31" s="1">
        <v>-3</v>
      </c>
      <c r="I31" s="1">
        <v>0.1</v>
      </c>
      <c r="J31" s="5">
        <v>0.92700000000000005</v>
      </c>
      <c r="K31" s="5">
        <v>1.08802</v>
      </c>
      <c r="L31" s="5">
        <f t="shared" si="0"/>
        <v>3.22005E-2</v>
      </c>
      <c r="M31" s="5">
        <f>L31+0.012</f>
        <v>4.4200500000000004E-2</v>
      </c>
      <c r="N31" s="1">
        <v>0.56399999999999995</v>
      </c>
      <c r="O31" s="2">
        <v>0.41571775866626259</v>
      </c>
      <c r="P31">
        <v>0.58553222223604562</v>
      </c>
      <c r="Q31">
        <v>0.17142073081842951</v>
      </c>
      <c r="R31">
        <v>7.4139665977104668E-2</v>
      </c>
      <c r="S31">
        <v>0.16890738096842023</v>
      </c>
      <c r="T31">
        <v>0</v>
      </c>
      <c r="U31" s="6">
        <v>0</v>
      </c>
      <c r="V31" s="8">
        <v>0</v>
      </c>
    </row>
    <row r="32" spans="1:22" x14ac:dyDescent="0.2">
      <c r="A32" s="1" t="s">
        <v>8</v>
      </c>
      <c r="B32" s="1" t="s">
        <v>28</v>
      </c>
      <c r="C32" s="1" t="s">
        <v>25</v>
      </c>
      <c r="D32">
        <v>1573</v>
      </c>
      <c r="E32">
        <v>0</v>
      </c>
      <c r="F32">
        <v>1</v>
      </c>
      <c r="G32">
        <v>1</v>
      </c>
      <c r="H32" s="1">
        <v>-7</v>
      </c>
      <c r="I32" s="1">
        <v>0.03</v>
      </c>
      <c r="J32" s="5">
        <v>0.98599999999999999</v>
      </c>
      <c r="K32" s="5">
        <v>1.1623599999999998</v>
      </c>
      <c r="L32" s="5">
        <f t="shared" si="0"/>
        <v>3.4058999999999999E-2</v>
      </c>
      <c r="M32" s="5">
        <f t="shared" si="1"/>
        <v>3.8058999999999996E-2</v>
      </c>
      <c r="N32" s="1">
        <v>0.56399999999999995</v>
      </c>
      <c r="O32" s="2">
        <v>0.41571775866626259</v>
      </c>
      <c r="P32">
        <v>0.58553222223604562</v>
      </c>
      <c r="Q32">
        <v>0.17142073081842951</v>
      </c>
      <c r="R32">
        <v>7.4139665977104668E-2</v>
      </c>
      <c r="S32">
        <v>0.16890738096842023</v>
      </c>
      <c r="T32">
        <v>0</v>
      </c>
      <c r="U32" s="6">
        <v>0</v>
      </c>
      <c r="V32" s="8">
        <v>0</v>
      </c>
    </row>
    <row r="33" spans="1:22" x14ac:dyDescent="0.2">
      <c r="A33" s="1" t="s">
        <v>9</v>
      </c>
      <c r="B33" s="1" t="s">
        <v>28</v>
      </c>
      <c r="C33" s="1" t="s">
        <v>25</v>
      </c>
      <c r="D33">
        <v>1573</v>
      </c>
      <c r="E33">
        <v>0</v>
      </c>
      <c r="F33">
        <v>1</v>
      </c>
      <c r="G33">
        <v>1</v>
      </c>
      <c r="H33" s="1">
        <v>0</v>
      </c>
      <c r="I33" s="1">
        <v>0.03</v>
      </c>
      <c r="J33" s="5">
        <v>0.53200000000000003</v>
      </c>
      <c r="K33" s="5">
        <v>0.59032000000000007</v>
      </c>
      <c r="L33" s="5">
        <f t="shared" si="0"/>
        <v>1.9758000000000001E-2</v>
      </c>
      <c r="M33" s="5">
        <f t="shared" si="1"/>
        <v>2.3758000000000001E-2</v>
      </c>
      <c r="N33" s="1">
        <v>0.626</v>
      </c>
      <c r="O33" s="2">
        <v>0.90260649920678193</v>
      </c>
      <c r="P33">
        <v>0.38564835225982591</v>
      </c>
      <c r="Q33">
        <v>0.22565026178551592</v>
      </c>
      <c r="R33">
        <v>0.1073709386018686</v>
      </c>
      <c r="S33">
        <v>0.28133044735278945</v>
      </c>
      <c r="T33">
        <v>0</v>
      </c>
      <c r="U33" s="6">
        <v>0</v>
      </c>
      <c r="V33" s="8">
        <v>0</v>
      </c>
    </row>
    <row r="34" spans="1:22" x14ac:dyDescent="0.2">
      <c r="A34" s="1" t="s">
        <v>9</v>
      </c>
      <c r="B34" s="1" t="s">
        <v>28</v>
      </c>
      <c r="C34" s="1" t="s">
        <v>25</v>
      </c>
      <c r="D34">
        <v>1573</v>
      </c>
      <c r="E34">
        <v>0</v>
      </c>
      <c r="F34">
        <v>1</v>
      </c>
      <c r="G34">
        <v>1</v>
      </c>
      <c r="H34" s="1">
        <v>-1</v>
      </c>
      <c r="I34" s="1">
        <v>0.03</v>
      </c>
      <c r="J34" s="5">
        <v>0.66100000000000003</v>
      </c>
      <c r="K34" s="5">
        <v>0.75286000000000008</v>
      </c>
      <c r="L34" s="5">
        <f t="shared" si="0"/>
        <v>2.3821500000000006E-2</v>
      </c>
      <c r="M34" s="5">
        <f t="shared" si="1"/>
        <v>2.7821500000000006E-2</v>
      </c>
      <c r="N34" s="1">
        <v>0.626</v>
      </c>
      <c r="O34" s="2">
        <v>0.90260649920678193</v>
      </c>
      <c r="P34">
        <v>0.38564835225982591</v>
      </c>
      <c r="Q34">
        <v>0.22565026178551592</v>
      </c>
      <c r="R34">
        <v>0.1073709386018686</v>
      </c>
      <c r="S34">
        <v>0.28133044735278945</v>
      </c>
      <c r="T34">
        <v>0</v>
      </c>
      <c r="U34" s="6">
        <v>0</v>
      </c>
      <c r="V34" s="8">
        <v>0</v>
      </c>
    </row>
    <row r="35" spans="1:22" x14ac:dyDescent="0.2">
      <c r="A35" s="1" t="s">
        <v>9</v>
      </c>
      <c r="B35" s="1" t="s">
        <v>28</v>
      </c>
      <c r="C35" s="1" t="s">
        <v>25</v>
      </c>
      <c r="D35">
        <v>1573</v>
      </c>
      <c r="E35">
        <v>0</v>
      </c>
      <c r="F35">
        <v>1</v>
      </c>
      <c r="G35">
        <v>1</v>
      </c>
      <c r="H35" s="1">
        <v>-2</v>
      </c>
      <c r="I35" s="1">
        <v>0.03</v>
      </c>
      <c r="J35" s="5">
        <v>0.70899999999999996</v>
      </c>
      <c r="K35" s="5">
        <v>0.81333999999999995</v>
      </c>
      <c r="L35" s="5">
        <f t="shared" si="0"/>
        <v>2.5333500000000002E-2</v>
      </c>
      <c r="M35" s="5">
        <f t="shared" si="1"/>
        <v>2.9333500000000002E-2</v>
      </c>
      <c r="N35" s="1">
        <v>0.626</v>
      </c>
      <c r="O35" s="2">
        <v>0.90260649920678193</v>
      </c>
      <c r="P35">
        <v>0.38564835225982591</v>
      </c>
      <c r="Q35">
        <v>0.22565026178551592</v>
      </c>
      <c r="R35">
        <v>0.1073709386018686</v>
      </c>
      <c r="S35">
        <v>0.28133044735278945</v>
      </c>
      <c r="T35">
        <v>0</v>
      </c>
      <c r="U35" s="6">
        <v>0</v>
      </c>
      <c r="V35" s="8">
        <v>0</v>
      </c>
    </row>
    <row r="36" spans="1:22" x14ac:dyDescent="0.2">
      <c r="A36" s="1" t="s">
        <v>9</v>
      </c>
      <c r="B36" s="1" t="s">
        <v>28</v>
      </c>
      <c r="C36" s="1" t="s">
        <v>25</v>
      </c>
      <c r="D36">
        <v>1573</v>
      </c>
      <c r="E36">
        <v>0</v>
      </c>
      <c r="F36">
        <v>1</v>
      </c>
      <c r="G36">
        <v>1</v>
      </c>
      <c r="H36" s="1">
        <v>-3</v>
      </c>
      <c r="I36" s="1">
        <v>0.1</v>
      </c>
      <c r="J36" s="5">
        <v>0.83699999999999997</v>
      </c>
      <c r="K36" s="5">
        <v>0.97461999999999993</v>
      </c>
      <c r="L36" s="5">
        <f t="shared" si="0"/>
        <v>2.9365499999999999E-2</v>
      </c>
      <c r="M36" s="5">
        <f>L36+0.012</f>
        <v>4.1365499999999999E-2</v>
      </c>
      <c r="N36" s="1">
        <v>0.626</v>
      </c>
      <c r="O36" s="2">
        <v>0.90260649920678193</v>
      </c>
      <c r="P36">
        <v>0.38564835225982591</v>
      </c>
      <c r="Q36">
        <v>0.22565026178551592</v>
      </c>
      <c r="R36">
        <v>0.1073709386018686</v>
      </c>
      <c r="S36">
        <v>0.28133044735278945</v>
      </c>
      <c r="T36">
        <v>0</v>
      </c>
      <c r="U36" s="6">
        <v>0</v>
      </c>
      <c r="V36" s="8">
        <v>0</v>
      </c>
    </row>
    <row r="37" spans="1:22" x14ac:dyDescent="0.2">
      <c r="A37" s="1" t="s">
        <v>9</v>
      </c>
      <c r="B37" s="1" t="s">
        <v>28</v>
      </c>
      <c r="C37" s="1" t="s">
        <v>25</v>
      </c>
      <c r="D37">
        <v>1573</v>
      </c>
      <c r="E37">
        <v>0</v>
      </c>
      <c r="F37">
        <v>1</v>
      </c>
      <c r="G37">
        <v>1</v>
      </c>
      <c r="H37" s="1">
        <v>-7</v>
      </c>
      <c r="I37" s="1">
        <v>0.03</v>
      </c>
      <c r="J37" s="5">
        <v>0.90700000000000003</v>
      </c>
      <c r="K37" s="5">
        <v>1.0628199999999999</v>
      </c>
      <c r="L37" s="5">
        <f t="shared" si="0"/>
        <v>3.1570499999999994E-2</v>
      </c>
      <c r="M37" s="5">
        <f t="shared" si="1"/>
        <v>3.5570499999999991E-2</v>
      </c>
      <c r="N37" s="1">
        <v>0.626</v>
      </c>
      <c r="O37" s="2">
        <v>0.90260649920678193</v>
      </c>
      <c r="P37">
        <v>0.38564835225982591</v>
      </c>
      <c r="Q37">
        <v>0.22565026178551592</v>
      </c>
      <c r="R37">
        <v>0.1073709386018686</v>
      </c>
      <c r="S37">
        <v>0.28133044735278945</v>
      </c>
      <c r="T37">
        <v>0</v>
      </c>
      <c r="U37" s="6">
        <v>0</v>
      </c>
      <c r="V37" s="8">
        <v>0</v>
      </c>
    </row>
    <row r="38" spans="1:22" x14ac:dyDescent="0.2">
      <c r="A38" s="1" t="s">
        <v>10</v>
      </c>
      <c r="B38" s="1" t="s">
        <v>28</v>
      </c>
      <c r="C38" s="1" t="s">
        <v>25</v>
      </c>
      <c r="D38">
        <v>1573</v>
      </c>
      <c r="E38">
        <v>0</v>
      </c>
      <c r="F38">
        <v>1</v>
      </c>
      <c r="G38">
        <v>1</v>
      </c>
      <c r="H38" s="1">
        <v>0</v>
      </c>
      <c r="I38" s="1">
        <v>0.03</v>
      </c>
      <c r="J38" s="5">
        <v>0.55200000000000005</v>
      </c>
      <c r="K38" s="5">
        <v>0.61552000000000007</v>
      </c>
      <c r="L38" s="5">
        <f t="shared" si="0"/>
        <v>2.0388000000000003E-2</v>
      </c>
      <c r="M38" s="5">
        <f t="shared" si="1"/>
        <v>2.4388000000000003E-2</v>
      </c>
      <c r="N38" s="1">
        <v>0.60899999999999999</v>
      </c>
      <c r="O38" s="2">
        <v>0.95085110361744429</v>
      </c>
      <c r="P38">
        <v>0.42368527765583164</v>
      </c>
      <c r="Q38">
        <v>0.18977584390402938</v>
      </c>
      <c r="R38">
        <v>0.17835391738182865</v>
      </c>
      <c r="S38">
        <v>0.20818496105831033</v>
      </c>
      <c r="T38">
        <v>0</v>
      </c>
      <c r="U38" s="6">
        <v>0</v>
      </c>
      <c r="V38" s="8">
        <v>0</v>
      </c>
    </row>
    <row r="39" spans="1:22" x14ac:dyDescent="0.2">
      <c r="A39" s="1" t="s">
        <v>10</v>
      </c>
      <c r="B39" s="1" t="s">
        <v>28</v>
      </c>
      <c r="C39" s="1" t="s">
        <v>25</v>
      </c>
      <c r="D39">
        <v>1573</v>
      </c>
      <c r="E39">
        <v>0</v>
      </c>
      <c r="F39">
        <v>1</v>
      </c>
      <c r="G39">
        <v>1</v>
      </c>
      <c r="H39" s="1">
        <v>-1</v>
      </c>
      <c r="I39" s="1">
        <v>0.03</v>
      </c>
      <c r="J39" s="5">
        <v>0.67900000000000005</v>
      </c>
      <c r="K39" s="5">
        <v>0.77554000000000012</v>
      </c>
      <c r="L39" s="5">
        <f t="shared" si="0"/>
        <v>2.4388500000000004E-2</v>
      </c>
      <c r="M39" s="5">
        <f t="shared" si="1"/>
        <v>2.8388500000000004E-2</v>
      </c>
      <c r="N39" s="1">
        <v>0.60899999999999999</v>
      </c>
      <c r="O39" s="2">
        <v>0.95085110361744429</v>
      </c>
      <c r="P39">
        <v>0.42368527765583164</v>
      </c>
      <c r="Q39">
        <v>0.18977584390402938</v>
      </c>
      <c r="R39">
        <v>0.17835391738182865</v>
      </c>
      <c r="S39">
        <v>0.20818496105831033</v>
      </c>
      <c r="T39">
        <v>0</v>
      </c>
      <c r="U39" s="6">
        <v>0</v>
      </c>
      <c r="V39" s="8">
        <v>0</v>
      </c>
    </row>
    <row r="40" spans="1:22" x14ac:dyDescent="0.2">
      <c r="A40" s="1" t="s">
        <v>10</v>
      </c>
      <c r="B40" s="1" t="s">
        <v>28</v>
      </c>
      <c r="C40" s="1" t="s">
        <v>25</v>
      </c>
      <c r="D40">
        <v>1573</v>
      </c>
      <c r="E40">
        <v>0</v>
      </c>
      <c r="F40">
        <v>1</v>
      </c>
      <c r="G40">
        <v>1</v>
      </c>
      <c r="H40" s="1">
        <v>-2</v>
      </c>
      <c r="I40" s="1">
        <v>0.03</v>
      </c>
      <c r="J40" s="5">
        <v>0.73</v>
      </c>
      <c r="K40" s="5">
        <v>0.83979999999999999</v>
      </c>
      <c r="L40" s="5">
        <f t="shared" si="0"/>
        <v>2.5995000000000001E-2</v>
      </c>
      <c r="M40" s="5">
        <f t="shared" si="1"/>
        <v>2.9995000000000001E-2</v>
      </c>
      <c r="N40" s="1">
        <v>0.60899999999999999</v>
      </c>
      <c r="O40" s="2">
        <v>0.95085110361744429</v>
      </c>
      <c r="P40">
        <v>0.42368527765583164</v>
      </c>
      <c r="Q40">
        <v>0.18977584390402938</v>
      </c>
      <c r="R40">
        <v>0.17835391738182865</v>
      </c>
      <c r="S40">
        <v>0.20818496105831033</v>
      </c>
      <c r="T40">
        <v>0</v>
      </c>
      <c r="U40" s="6">
        <v>0</v>
      </c>
      <c r="V40" s="8">
        <v>0</v>
      </c>
    </row>
    <row r="41" spans="1:22" x14ac:dyDescent="0.2">
      <c r="A41" s="1" t="s">
        <v>10</v>
      </c>
      <c r="B41" s="1" t="s">
        <v>28</v>
      </c>
      <c r="C41" s="1" t="s">
        <v>25</v>
      </c>
      <c r="D41">
        <v>1573</v>
      </c>
      <c r="E41">
        <v>0</v>
      </c>
      <c r="F41">
        <v>1</v>
      </c>
      <c r="G41">
        <v>1</v>
      </c>
      <c r="H41" s="1">
        <v>-3</v>
      </c>
      <c r="I41" s="1">
        <v>0.1</v>
      </c>
      <c r="J41" s="5">
        <v>0.85299999999999998</v>
      </c>
      <c r="K41" s="5">
        <v>0.99478000000000011</v>
      </c>
      <c r="L41" s="5">
        <f t="shared" si="0"/>
        <v>2.9869500000000004E-2</v>
      </c>
      <c r="M41" s="5">
        <f>L41+0.012</f>
        <v>4.1869500000000004E-2</v>
      </c>
      <c r="N41" s="1">
        <v>0.60899999999999999</v>
      </c>
      <c r="O41" s="2">
        <v>0.95085110361744429</v>
      </c>
      <c r="P41">
        <v>0.42368527765583164</v>
      </c>
      <c r="Q41">
        <v>0.18977584390402938</v>
      </c>
      <c r="R41">
        <v>0.17835391738182865</v>
      </c>
      <c r="S41">
        <v>0.20818496105831033</v>
      </c>
      <c r="T41">
        <v>0</v>
      </c>
      <c r="U41" s="6">
        <v>0</v>
      </c>
      <c r="V41" s="8">
        <v>0</v>
      </c>
    </row>
    <row r="42" spans="1:22" x14ac:dyDescent="0.2">
      <c r="A42" s="1" t="s">
        <v>10</v>
      </c>
      <c r="B42" s="1" t="s">
        <v>28</v>
      </c>
      <c r="C42" s="1" t="s">
        <v>25</v>
      </c>
      <c r="D42">
        <v>1573</v>
      </c>
      <c r="E42">
        <v>0</v>
      </c>
      <c r="F42">
        <v>1</v>
      </c>
      <c r="G42">
        <v>1</v>
      </c>
      <c r="H42" s="1">
        <v>-7</v>
      </c>
      <c r="I42" s="1">
        <v>0.03</v>
      </c>
      <c r="J42" s="5">
        <v>0.93</v>
      </c>
      <c r="K42" s="5">
        <v>1.0918000000000001</v>
      </c>
      <c r="L42" s="5">
        <f t="shared" si="0"/>
        <v>3.2295000000000004E-2</v>
      </c>
      <c r="M42" s="5">
        <f t="shared" si="1"/>
        <v>3.6295000000000008E-2</v>
      </c>
      <c r="N42" s="1">
        <v>0.60899999999999999</v>
      </c>
      <c r="O42" s="2">
        <v>0.95085110361744429</v>
      </c>
      <c r="P42">
        <v>0.42368527765583164</v>
      </c>
      <c r="Q42">
        <v>0.18977584390402938</v>
      </c>
      <c r="R42">
        <v>0.17835391738182865</v>
      </c>
      <c r="S42">
        <v>0.20818496105831033</v>
      </c>
      <c r="T42">
        <v>0</v>
      </c>
      <c r="U42" s="6">
        <v>0</v>
      </c>
      <c r="V42" s="8">
        <v>0</v>
      </c>
    </row>
    <row r="43" spans="1:22" x14ac:dyDescent="0.2">
      <c r="A43" s="1" t="s">
        <v>11</v>
      </c>
      <c r="B43" s="1" t="s">
        <v>28</v>
      </c>
      <c r="C43" s="1" t="s">
        <v>25</v>
      </c>
      <c r="D43">
        <v>1573</v>
      </c>
      <c r="E43">
        <v>0</v>
      </c>
      <c r="F43">
        <v>1</v>
      </c>
      <c r="G43">
        <v>1</v>
      </c>
      <c r="H43" s="1">
        <v>0</v>
      </c>
      <c r="I43" s="1">
        <v>0.03</v>
      </c>
      <c r="J43" s="5">
        <v>0.55000000000000004</v>
      </c>
      <c r="K43" s="5">
        <v>0.6130000000000001</v>
      </c>
      <c r="L43" s="5">
        <f t="shared" si="0"/>
        <v>2.0325000000000003E-2</v>
      </c>
      <c r="M43" s="5">
        <f t="shared" si="1"/>
        <v>2.4325000000000003E-2</v>
      </c>
      <c r="N43" s="1">
        <v>0.621</v>
      </c>
      <c r="O43" s="2">
        <v>0.98941678147652157</v>
      </c>
      <c r="P43">
        <v>0.40000463424336913</v>
      </c>
      <c r="Q43">
        <v>0.2015904674554799</v>
      </c>
      <c r="R43">
        <v>0.14435607883978982</v>
      </c>
      <c r="S43">
        <v>0.25404881946136121</v>
      </c>
      <c r="T43">
        <v>0</v>
      </c>
      <c r="U43" s="6">
        <v>0</v>
      </c>
      <c r="V43" s="8">
        <v>0</v>
      </c>
    </row>
    <row r="44" spans="1:22" x14ac:dyDescent="0.2">
      <c r="A44" s="1" t="s">
        <v>11</v>
      </c>
      <c r="B44" s="1" t="s">
        <v>28</v>
      </c>
      <c r="C44" s="1" t="s">
        <v>25</v>
      </c>
      <c r="D44">
        <v>1573</v>
      </c>
      <c r="E44">
        <v>0</v>
      </c>
      <c r="F44">
        <v>1</v>
      </c>
      <c r="G44">
        <v>1</v>
      </c>
      <c r="H44" s="1">
        <v>-1</v>
      </c>
      <c r="I44" s="1">
        <v>0.03</v>
      </c>
      <c r="J44" s="5">
        <v>0.66300000000000003</v>
      </c>
      <c r="K44" s="5">
        <v>0.75538000000000005</v>
      </c>
      <c r="L44" s="5">
        <f t="shared" si="0"/>
        <v>2.3884500000000003E-2</v>
      </c>
      <c r="M44" s="5">
        <f t="shared" si="1"/>
        <v>2.7884500000000003E-2</v>
      </c>
      <c r="N44" s="1">
        <v>0.621</v>
      </c>
      <c r="O44" s="2">
        <v>0.98941678147652157</v>
      </c>
      <c r="P44">
        <v>0.40000463424336913</v>
      </c>
      <c r="Q44">
        <v>0.2015904674554799</v>
      </c>
      <c r="R44">
        <v>0.14435607883978982</v>
      </c>
      <c r="S44">
        <v>0.25404881946136121</v>
      </c>
      <c r="T44">
        <v>0</v>
      </c>
      <c r="U44" s="6">
        <v>0</v>
      </c>
      <c r="V44" s="8">
        <v>0</v>
      </c>
    </row>
    <row r="45" spans="1:22" x14ac:dyDescent="0.2">
      <c r="A45" s="1" t="s">
        <v>11</v>
      </c>
      <c r="B45" s="1" t="s">
        <v>28</v>
      </c>
      <c r="C45" s="1" t="s">
        <v>25</v>
      </c>
      <c r="D45">
        <v>1573</v>
      </c>
      <c r="E45">
        <v>0</v>
      </c>
      <c r="F45">
        <v>1</v>
      </c>
      <c r="G45">
        <v>1</v>
      </c>
      <c r="H45" s="1">
        <v>-2</v>
      </c>
      <c r="I45" s="1">
        <v>0.03</v>
      </c>
      <c r="J45" s="5">
        <v>0.71399999999999997</v>
      </c>
      <c r="K45" s="5">
        <v>0.81964000000000004</v>
      </c>
      <c r="L45" s="5">
        <f t="shared" si="0"/>
        <v>2.5491000000000003E-2</v>
      </c>
      <c r="M45" s="5">
        <f t="shared" si="1"/>
        <v>2.9491000000000003E-2</v>
      </c>
      <c r="N45" s="1">
        <v>0.621</v>
      </c>
      <c r="O45" s="2">
        <v>0.98941678147652157</v>
      </c>
      <c r="P45">
        <v>0.40000463424336913</v>
      </c>
      <c r="Q45">
        <v>0.2015904674554799</v>
      </c>
      <c r="R45">
        <v>0.14435607883978982</v>
      </c>
      <c r="S45">
        <v>0.25404881946136121</v>
      </c>
      <c r="T45">
        <v>0</v>
      </c>
      <c r="U45" s="6">
        <v>0</v>
      </c>
      <c r="V45" s="8">
        <v>0</v>
      </c>
    </row>
    <row r="46" spans="1:22" x14ac:dyDescent="0.2">
      <c r="A46" s="1" t="s">
        <v>11</v>
      </c>
      <c r="B46" s="1" t="s">
        <v>28</v>
      </c>
      <c r="C46" s="1" t="s">
        <v>25</v>
      </c>
      <c r="D46">
        <v>1573</v>
      </c>
      <c r="E46">
        <v>0</v>
      </c>
      <c r="F46">
        <v>1</v>
      </c>
      <c r="G46">
        <v>1</v>
      </c>
      <c r="H46" s="1">
        <v>-3</v>
      </c>
      <c r="I46" s="1">
        <v>0.1</v>
      </c>
      <c r="J46" s="5">
        <v>0.84</v>
      </c>
      <c r="K46" s="5">
        <v>0.97840000000000005</v>
      </c>
      <c r="L46" s="5">
        <f t="shared" si="0"/>
        <v>2.9460000000000004E-2</v>
      </c>
      <c r="M46" s="5">
        <f>L46+0.012</f>
        <v>4.1460000000000004E-2</v>
      </c>
      <c r="N46" s="1">
        <v>0.621</v>
      </c>
      <c r="O46" s="2">
        <v>0.98941678147652157</v>
      </c>
      <c r="P46">
        <v>0.40000463424336913</v>
      </c>
      <c r="Q46">
        <v>0.2015904674554799</v>
      </c>
      <c r="R46">
        <v>0.14435607883978982</v>
      </c>
      <c r="S46">
        <v>0.25404881946136121</v>
      </c>
      <c r="T46">
        <v>0</v>
      </c>
      <c r="U46" s="6">
        <v>0</v>
      </c>
      <c r="V46" s="8">
        <v>0</v>
      </c>
    </row>
    <row r="47" spans="1:22" x14ac:dyDescent="0.2">
      <c r="A47" s="1" t="s">
        <v>11</v>
      </c>
      <c r="B47" s="1" t="s">
        <v>28</v>
      </c>
      <c r="C47" s="1" t="s">
        <v>25</v>
      </c>
      <c r="D47">
        <v>1573</v>
      </c>
      <c r="E47">
        <v>0</v>
      </c>
      <c r="F47">
        <v>1</v>
      </c>
      <c r="G47">
        <v>1</v>
      </c>
      <c r="H47" s="1">
        <v>-7</v>
      </c>
      <c r="I47" s="1">
        <v>0.03</v>
      </c>
      <c r="J47" s="5">
        <v>0.90900000000000003</v>
      </c>
      <c r="K47" s="5">
        <v>1.06534</v>
      </c>
      <c r="L47" s="5">
        <f t="shared" si="0"/>
        <v>3.1633500000000002E-2</v>
      </c>
      <c r="M47" s="5">
        <f t="shared" si="1"/>
        <v>3.5633499999999999E-2</v>
      </c>
      <c r="N47" s="1">
        <v>0.621</v>
      </c>
      <c r="O47" s="2">
        <v>0.98941678147652157</v>
      </c>
      <c r="P47">
        <v>0.40000463424336913</v>
      </c>
      <c r="Q47">
        <v>0.2015904674554799</v>
      </c>
      <c r="R47">
        <v>0.14435607883978982</v>
      </c>
      <c r="S47">
        <v>0.25404881946136121</v>
      </c>
      <c r="T47">
        <v>0</v>
      </c>
      <c r="U47" s="6">
        <v>0</v>
      </c>
      <c r="V47" s="8">
        <v>0</v>
      </c>
    </row>
    <row r="48" spans="1:22" x14ac:dyDescent="0.2">
      <c r="A48" s="1" t="s">
        <v>12</v>
      </c>
      <c r="B48" s="1" t="s">
        <v>28</v>
      </c>
      <c r="C48" s="1" t="s">
        <v>25</v>
      </c>
      <c r="D48">
        <v>1573</v>
      </c>
      <c r="E48">
        <v>0</v>
      </c>
      <c r="F48">
        <v>1</v>
      </c>
      <c r="G48">
        <v>1</v>
      </c>
      <c r="H48" s="1">
        <v>0</v>
      </c>
      <c r="I48" s="1">
        <v>0.03</v>
      </c>
      <c r="J48" s="5">
        <v>0.54</v>
      </c>
      <c r="K48" s="5">
        <v>0.60040000000000004</v>
      </c>
      <c r="L48" s="5">
        <f t="shared" si="0"/>
        <v>2.0010000000000003E-2</v>
      </c>
      <c r="M48" s="5">
        <f t="shared" si="1"/>
        <v>2.4010000000000004E-2</v>
      </c>
      <c r="N48" s="1">
        <v>0.625</v>
      </c>
      <c r="O48" s="2">
        <v>0.89031735015700841</v>
      </c>
      <c r="P48">
        <v>0.38227320979399032</v>
      </c>
      <c r="Q48">
        <v>0.23008889662128806</v>
      </c>
      <c r="R48">
        <v>0.11911953379743363</v>
      </c>
      <c r="S48">
        <v>0.268518359787288</v>
      </c>
      <c r="T48">
        <v>0</v>
      </c>
      <c r="U48" s="6">
        <v>0</v>
      </c>
      <c r="V48" s="8">
        <v>0</v>
      </c>
    </row>
    <row r="49" spans="1:22" x14ac:dyDescent="0.2">
      <c r="A49" s="1" t="s">
        <v>12</v>
      </c>
      <c r="B49" s="1" t="s">
        <v>28</v>
      </c>
      <c r="C49" s="1" t="s">
        <v>25</v>
      </c>
      <c r="D49">
        <v>1573</v>
      </c>
      <c r="E49">
        <v>0</v>
      </c>
      <c r="F49">
        <v>1</v>
      </c>
      <c r="G49">
        <v>1</v>
      </c>
      <c r="H49" s="1">
        <v>-1</v>
      </c>
      <c r="I49" s="1">
        <v>0.03</v>
      </c>
      <c r="J49" s="5">
        <v>0.66600000000000004</v>
      </c>
      <c r="K49" s="5">
        <v>0.75916000000000006</v>
      </c>
      <c r="L49" s="5">
        <f t="shared" si="0"/>
        <v>2.3979000000000004E-2</v>
      </c>
      <c r="M49" s="5">
        <f t="shared" si="1"/>
        <v>2.7979000000000004E-2</v>
      </c>
      <c r="N49" s="1">
        <v>0.625</v>
      </c>
      <c r="O49" s="2">
        <v>0.89031735015700841</v>
      </c>
      <c r="P49">
        <v>0.38227320979399032</v>
      </c>
      <c r="Q49">
        <v>0.23008889662128806</v>
      </c>
      <c r="R49">
        <v>0.11911953379743363</v>
      </c>
      <c r="S49">
        <v>0.268518359787288</v>
      </c>
      <c r="T49">
        <v>0</v>
      </c>
      <c r="U49" s="6">
        <v>0</v>
      </c>
      <c r="V49" s="8">
        <v>0</v>
      </c>
    </row>
    <row r="50" spans="1:22" x14ac:dyDescent="0.2">
      <c r="A50" s="1" t="s">
        <v>12</v>
      </c>
      <c r="B50" s="1" t="s">
        <v>28</v>
      </c>
      <c r="C50" s="1" t="s">
        <v>25</v>
      </c>
      <c r="D50">
        <v>1573</v>
      </c>
      <c r="E50">
        <v>0</v>
      </c>
      <c r="F50">
        <v>1</v>
      </c>
      <c r="G50">
        <v>1</v>
      </c>
      <c r="H50" s="1">
        <v>-2</v>
      </c>
      <c r="I50" s="1">
        <v>0.03</v>
      </c>
      <c r="J50" s="5">
        <v>0.72</v>
      </c>
      <c r="K50" s="5">
        <v>0.82720000000000005</v>
      </c>
      <c r="L50" s="5">
        <f t="shared" si="0"/>
        <v>2.5680000000000005E-2</v>
      </c>
      <c r="M50" s="5">
        <f t="shared" si="1"/>
        <v>2.9680000000000005E-2</v>
      </c>
      <c r="N50" s="1">
        <v>0.625</v>
      </c>
      <c r="O50" s="2">
        <v>0.89031735015700841</v>
      </c>
      <c r="P50">
        <v>0.38227320979399032</v>
      </c>
      <c r="Q50">
        <v>0.23008889662128806</v>
      </c>
      <c r="R50">
        <v>0.11911953379743363</v>
      </c>
      <c r="S50">
        <v>0.268518359787288</v>
      </c>
      <c r="T50">
        <v>0</v>
      </c>
      <c r="U50" s="6">
        <v>0</v>
      </c>
      <c r="V50" s="8">
        <v>0</v>
      </c>
    </row>
    <row r="51" spans="1:22" x14ac:dyDescent="0.2">
      <c r="A51" s="1" t="s">
        <v>12</v>
      </c>
      <c r="B51" s="1" t="s">
        <v>28</v>
      </c>
      <c r="C51" s="1" t="s">
        <v>25</v>
      </c>
      <c r="D51">
        <v>1573</v>
      </c>
      <c r="E51">
        <v>0</v>
      </c>
      <c r="F51">
        <v>1</v>
      </c>
      <c r="G51">
        <v>1</v>
      </c>
      <c r="H51" s="1">
        <v>-3</v>
      </c>
      <c r="I51" s="1">
        <v>0.1</v>
      </c>
      <c r="J51" s="5">
        <v>0.84199999999999997</v>
      </c>
      <c r="K51" s="5">
        <v>0.9809199999999999</v>
      </c>
      <c r="L51" s="5">
        <f t="shared" si="0"/>
        <v>2.9523000000000001E-2</v>
      </c>
      <c r="M51" s="5">
        <f>L51+0.012</f>
        <v>4.1523000000000004E-2</v>
      </c>
      <c r="N51" s="1">
        <v>0.625</v>
      </c>
      <c r="O51" s="2">
        <v>0.89031735015700841</v>
      </c>
      <c r="P51">
        <v>0.38227320979399032</v>
      </c>
      <c r="Q51">
        <v>0.23008889662128806</v>
      </c>
      <c r="R51">
        <v>0.11911953379743363</v>
      </c>
      <c r="S51">
        <v>0.268518359787288</v>
      </c>
      <c r="T51">
        <v>0</v>
      </c>
      <c r="U51" s="6">
        <v>0</v>
      </c>
      <c r="V51" s="8">
        <v>0</v>
      </c>
    </row>
    <row r="52" spans="1:22" x14ac:dyDescent="0.2">
      <c r="A52" s="1" t="s">
        <v>12</v>
      </c>
      <c r="B52" s="1" t="s">
        <v>28</v>
      </c>
      <c r="C52" s="1" t="s">
        <v>25</v>
      </c>
      <c r="D52">
        <v>1573</v>
      </c>
      <c r="E52">
        <v>0</v>
      </c>
      <c r="F52">
        <v>1</v>
      </c>
      <c r="G52">
        <v>1</v>
      </c>
      <c r="H52" s="1">
        <v>-7</v>
      </c>
      <c r="I52" s="1">
        <v>0.03</v>
      </c>
      <c r="J52" s="5">
        <v>0.90700000000000003</v>
      </c>
      <c r="K52" s="5">
        <v>1.0628199999999999</v>
      </c>
      <c r="L52" s="5">
        <f t="shared" si="0"/>
        <v>3.1570499999999994E-2</v>
      </c>
      <c r="M52" s="5">
        <f t="shared" si="1"/>
        <v>3.5570499999999991E-2</v>
      </c>
      <c r="N52" s="1">
        <v>0.625</v>
      </c>
      <c r="O52" s="2">
        <v>0.89031735015700841</v>
      </c>
      <c r="P52">
        <v>0.38227320979399032</v>
      </c>
      <c r="Q52">
        <v>0.23008889662128806</v>
      </c>
      <c r="R52">
        <v>0.11911953379743363</v>
      </c>
      <c r="S52">
        <v>0.268518359787288</v>
      </c>
      <c r="T52">
        <v>0</v>
      </c>
      <c r="U52" s="6">
        <v>0</v>
      </c>
      <c r="V52" s="8">
        <v>0</v>
      </c>
    </row>
    <row r="53" spans="1:22" x14ac:dyDescent="0.2">
      <c r="A53" s="1" t="s">
        <v>13</v>
      </c>
      <c r="B53" s="1" t="s">
        <v>28</v>
      </c>
      <c r="C53" s="1" t="s">
        <v>25</v>
      </c>
      <c r="D53">
        <v>1573</v>
      </c>
      <c r="E53">
        <v>0</v>
      </c>
      <c r="F53">
        <v>1</v>
      </c>
      <c r="G53">
        <v>1</v>
      </c>
      <c r="H53" s="1">
        <v>0</v>
      </c>
      <c r="I53" s="1">
        <v>0.03</v>
      </c>
      <c r="J53" s="5">
        <v>0.57199999999999995</v>
      </c>
      <c r="K53" s="5">
        <v>0.64071999999999996</v>
      </c>
      <c r="L53" s="5">
        <f t="shared" si="0"/>
        <v>2.1018000000000002E-2</v>
      </c>
      <c r="M53" s="5">
        <f t="shared" si="1"/>
        <v>2.5018000000000002E-2</v>
      </c>
      <c r="N53" s="1">
        <v>0.59</v>
      </c>
      <c r="O53" s="2">
        <v>0.66883995775071881</v>
      </c>
      <c r="P53">
        <v>0.4419170196822656</v>
      </c>
      <c r="Q53">
        <v>0.22366812092056404</v>
      </c>
      <c r="R53">
        <v>0.19790367796374916</v>
      </c>
      <c r="S53">
        <v>0.13651118143342111</v>
      </c>
      <c r="T53">
        <v>0</v>
      </c>
      <c r="U53" s="6">
        <v>0</v>
      </c>
      <c r="V53" s="8">
        <v>0</v>
      </c>
    </row>
    <row r="54" spans="1:22" x14ac:dyDescent="0.2">
      <c r="A54" s="1" t="s">
        <v>13</v>
      </c>
      <c r="B54" s="1" t="s">
        <v>28</v>
      </c>
      <c r="C54" s="1" t="s">
        <v>25</v>
      </c>
      <c r="D54">
        <v>1573</v>
      </c>
      <c r="E54">
        <v>0</v>
      </c>
      <c r="F54">
        <v>1</v>
      </c>
      <c r="G54">
        <v>1</v>
      </c>
      <c r="H54" s="1">
        <v>-1</v>
      </c>
      <c r="I54" s="1">
        <v>0.03</v>
      </c>
      <c r="J54" s="5">
        <v>0.71199999999999997</v>
      </c>
      <c r="K54" s="5">
        <v>0.81711999999999996</v>
      </c>
      <c r="L54" s="5">
        <f t="shared" si="0"/>
        <v>2.5428000000000003E-2</v>
      </c>
      <c r="M54" s="5">
        <f t="shared" si="1"/>
        <v>2.9428000000000003E-2</v>
      </c>
      <c r="N54" s="1">
        <v>0.59</v>
      </c>
      <c r="O54" s="2">
        <v>0.66883995775071881</v>
      </c>
      <c r="P54">
        <v>0.4419170196822656</v>
      </c>
      <c r="Q54">
        <v>0.22366812092056404</v>
      </c>
      <c r="R54">
        <v>0.19790367796374916</v>
      </c>
      <c r="S54">
        <v>0.13651118143342111</v>
      </c>
      <c r="T54">
        <v>0</v>
      </c>
      <c r="U54" s="6">
        <v>0</v>
      </c>
      <c r="V54" s="8">
        <v>0</v>
      </c>
    </row>
    <row r="55" spans="1:22" x14ac:dyDescent="0.2">
      <c r="A55" s="1" t="s">
        <v>13</v>
      </c>
      <c r="B55" s="1" t="s">
        <v>28</v>
      </c>
      <c r="C55" s="1" t="s">
        <v>25</v>
      </c>
      <c r="D55">
        <v>1573</v>
      </c>
      <c r="E55">
        <v>0</v>
      </c>
      <c r="F55">
        <v>1</v>
      </c>
      <c r="G55">
        <v>1</v>
      </c>
      <c r="H55" s="1">
        <v>-2</v>
      </c>
      <c r="I55" s="1">
        <v>0.03</v>
      </c>
      <c r="J55" s="5">
        <v>0.77</v>
      </c>
      <c r="K55" s="5">
        <v>0.8902000000000001</v>
      </c>
      <c r="L55" s="5">
        <f t="shared" si="0"/>
        <v>2.7255000000000005E-2</v>
      </c>
      <c r="M55" s="5">
        <f t="shared" si="1"/>
        <v>3.1255000000000005E-2</v>
      </c>
      <c r="N55" s="1">
        <v>0.59</v>
      </c>
      <c r="O55" s="2">
        <v>0.66883995775071881</v>
      </c>
      <c r="P55">
        <v>0.4419170196822656</v>
      </c>
      <c r="Q55">
        <v>0.22366812092056404</v>
      </c>
      <c r="R55">
        <v>0.19790367796374916</v>
      </c>
      <c r="S55">
        <v>0.13651118143342111</v>
      </c>
      <c r="T55">
        <v>0</v>
      </c>
      <c r="U55" s="6">
        <v>0</v>
      </c>
      <c r="V55" s="8">
        <v>0</v>
      </c>
    </row>
    <row r="56" spans="1:22" x14ac:dyDescent="0.2">
      <c r="A56" s="1" t="s">
        <v>13</v>
      </c>
      <c r="B56" s="1" t="s">
        <v>28</v>
      </c>
      <c r="C56" s="1" t="s">
        <v>25</v>
      </c>
      <c r="D56">
        <v>1573</v>
      </c>
      <c r="E56">
        <v>0</v>
      </c>
      <c r="F56">
        <v>1</v>
      </c>
      <c r="G56">
        <v>1</v>
      </c>
      <c r="H56" s="1">
        <v>-3</v>
      </c>
      <c r="I56" s="1">
        <v>0.1</v>
      </c>
      <c r="J56" s="5">
        <v>0.872</v>
      </c>
      <c r="K56" s="5">
        <v>1.0187199999999998</v>
      </c>
      <c r="L56" s="5">
        <f t="shared" si="0"/>
        <v>3.0467999999999999E-2</v>
      </c>
      <c r="M56" s="5">
        <f>L56+0.012</f>
        <v>4.2467999999999999E-2</v>
      </c>
      <c r="N56" s="1">
        <v>0.59</v>
      </c>
      <c r="O56" s="2">
        <v>0.66883995775071881</v>
      </c>
      <c r="P56">
        <v>0.4419170196822656</v>
      </c>
      <c r="Q56">
        <v>0.22366812092056404</v>
      </c>
      <c r="R56">
        <v>0.19790367796374916</v>
      </c>
      <c r="S56">
        <v>0.13651118143342111</v>
      </c>
      <c r="T56">
        <v>0</v>
      </c>
      <c r="U56" s="6">
        <v>0</v>
      </c>
      <c r="V56" s="8">
        <v>0</v>
      </c>
    </row>
    <row r="57" spans="1:22" x14ac:dyDescent="0.2">
      <c r="A57" s="1" t="s">
        <v>13</v>
      </c>
      <c r="B57" s="1" t="s">
        <v>28</v>
      </c>
      <c r="C57" s="1" t="s">
        <v>25</v>
      </c>
      <c r="D57">
        <v>1573</v>
      </c>
      <c r="E57">
        <v>0</v>
      </c>
      <c r="F57">
        <v>1</v>
      </c>
      <c r="G57">
        <v>1</v>
      </c>
      <c r="H57" s="1">
        <v>-7</v>
      </c>
      <c r="I57" s="1">
        <v>0.03</v>
      </c>
      <c r="J57" s="5">
        <v>0.88200000000000001</v>
      </c>
      <c r="K57" s="5">
        <v>1.03132</v>
      </c>
      <c r="L57" s="5">
        <f t="shared" si="0"/>
        <v>3.0783000000000001E-2</v>
      </c>
      <c r="M57" s="5">
        <f t="shared" si="1"/>
        <v>3.4783000000000001E-2</v>
      </c>
      <c r="N57" s="1">
        <v>0.59</v>
      </c>
      <c r="O57" s="2">
        <v>0.66883995775071881</v>
      </c>
      <c r="P57">
        <v>0.4419170196822656</v>
      </c>
      <c r="Q57">
        <v>0.22366812092056404</v>
      </c>
      <c r="R57">
        <v>0.19790367796374916</v>
      </c>
      <c r="S57">
        <v>0.13651118143342111</v>
      </c>
      <c r="T57">
        <v>0</v>
      </c>
      <c r="U57" s="6">
        <v>0</v>
      </c>
      <c r="V57" s="8">
        <v>0</v>
      </c>
    </row>
    <row r="58" spans="1:22" x14ac:dyDescent="0.2">
      <c r="A58" s="1" t="s">
        <v>14</v>
      </c>
      <c r="B58" s="1" t="s">
        <v>28</v>
      </c>
      <c r="C58" s="1" t="s">
        <v>25</v>
      </c>
      <c r="D58">
        <v>1573</v>
      </c>
      <c r="E58">
        <v>0</v>
      </c>
      <c r="F58">
        <v>1</v>
      </c>
      <c r="G58">
        <v>1</v>
      </c>
      <c r="H58" s="1">
        <v>0</v>
      </c>
      <c r="I58" s="1">
        <v>0.03</v>
      </c>
      <c r="J58" s="5">
        <v>0.55200000000000005</v>
      </c>
      <c r="K58" s="5">
        <v>0.61552000000000007</v>
      </c>
      <c r="L58" s="5">
        <f t="shared" si="0"/>
        <v>2.0388000000000003E-2</v>
      </c>
      <c r="M58" s="5">
        <f t="shared" si="1"/>
        <v>2.4388000000000003E-2</v>
      </c>
      <c r="N58" s="1">
        <v>0.64</v>
      </c>
      <c r="O58" s="2">
        <v>0.84616551134789186</v>
      </c>
      <c r="P58">
        <v>0.3824364645551272</v>
      </c>
      <c r="Q58">
        <v>0.2369976791121729</v>
      </c>
      <c r="R58">
        <v>0</v>
      </c>
      <c r="S58">
        <v>0.38056585633269996</v>
      </c>
      <c r="T58">
        <v>0</v>
      </c>
      <c r="U58" s="6">
        <v>0</v>
      </c>
      <c r="V58" s="8">
        <v>0</v>
      </c>
    </row>
    <row r="59" spans="1:22" x14ac:dyDescent="0.2">
      <c r="A59" s="1" t="s">
        <v>14</v>
      </c>
      <c r="B59" s="1" t="s">
        <v>28</v>
      </c>
      <c r="C59" s="1" t="s">
        <v>25</v>
      </c>
      <c r="D59">
        <v>1573</v>
      </c>
      <c r="E59">
        <v>0</v>
      </c>
      <c r="F59">
        <v>1</v>
      </c>
      <c r="G59">
        <v>1</v>
      </c>
      <c r="H59" s="1">
        <v>-1</v>
      </c>
      <c r="I59" s="1">
        <v>0.03</v>
      </c>
      <c r="J59" s="5">
        <v>0.64100000000000001</v>
      </c>
      <c r="K59" s="5">
        <v>0.72766000000000008</v>
      </c>
      <c r="L59" s="5">
        <f t="shared" si="0"/>
        <v>2.3191500000000004E-2</v>
      </c>
      <c r="M59" s="5">
        <f t="shared" si="1"/>
        <v>2.7191500000000004E-2</v>
      </c>
      <c r="N59" s="1">
        <v>0.64</v>
      </c>
      <c r="O59" s="2">
        <v>0.84616551134789186</v>
      </c>
      <c r="P59">
        <v>0.3824364645551272</v>
      </c>
      <c r="Q59">
        <v>0.2369976791121729</v>
      </c>
      <c r="R59">
        <v>0</v>
      </c>
      <c r="S59">
        <v>0.38056585633269996</v>
      </c>
      <c r="T59">
        <v>0</v>
      </c>
      <c r="U59" s="6">
        <v>0</v>
      </c>
      <c r="V59" s="8">
        <v>0</v>
      </c>
    </row>
    <row r="60" spans="1:22" x14ac:dyDescent="0.2">
      <c r="A60" s="1" t="s">
        <v>14</v>
      </c>
      <c r="B60" s="1" t="s">
        <v>28</v>
      </c>
      <c r="C60" s="1" t="s">
        <v>25</v>
      </c>
      <c r="D60">
        <v>1573</v>
      </c>
      <c r="E60">
        <v>0</v>
      </c>
      <c r="F60">
        <v>1</v>
      </c>
      <c r="G60">
        <v>1</v>
      </c>
      <c r="H60" s="1">
        <v>-2</v>
      </c>
      <c r="I60" s="1">
        <v>0.03</v>
      </c>
      <c r="J60" s="5">
        <v>0.72399999999999998</v>
      </c>
      <c r="K60" s="5">
        <v>0.83223999999999998</v>
      </c>
      <c r="L60" s="5">
        <f t="shared" si="0"/>
        <v>2.5806000000000003E-2</v>
      </c>
      <c r="M60" s="5">
        <f t="shared" si="1"/>
        <v>2.9806000000000003E-2</v>
      </c>
      <c r="N60" s="1">
        <v>0.64</v>
      </c>
      <c r="O60" s="2">
        <v>0.84616551134789186</v>
      </c>
      <c r="P60">
        <v>0.3824364645551272</v>
      </c>
      <c r="Q60">
        <v>0.2369976791121729</v>
      </c>
      <c r="R60">
        <v>0</v>
      </c>
      <c r="S60">
        <v>0.38056585633269996</v>
      </c>
      <c r="T60">
        <v>0</v>
      </c>
      <c r="U60" s="6">
        <v>0</v>
      </c>
      <c r="V60" s="8">
        <v>0</v>
      </c>
    </row>
    <row r="61" spans="1:22" x14ac:dyDescent="0.2">
      <c r="A61" s="1" t="s">
        <v>14</v>
      </c>
      <c r="B61" s="1" t="s">
        <v>28</v>
      </c>
      <c r="C61" s="1" t="s">
        <v>25</v>
      </c>
      <c r="D61">
        <v>1573</v>
      </c>
      <c r="E61">
        <v>0</v>
      </c>
      <c r="F61">
        <v>1</v>
      </c>
      <c r="G61">
        <v>1</v>
      </c>
      <c r="H61" s="1">
        <v>-2</v>
      </c>
      <c r="I61" s="1">
        <v>0.03</v>
      </c>
      <c r="J61" s="5">
        <v>0.72599999999999998</v>
      </c>
      <c r="K61" s="5">
        <v>0.83476000000000006</v>
      </c>
      <c r="L61" s="5">
        <f t="shared" si="0"/>
        <v>2.5869000000000003E-2</v>
      </c>
      <c r="M61" s="5">
        <f t="shared" si="1"/>
        <v>2.9869000000000003E-2</v>
      </c>
      <c r="N61" s="1">
        <v>0.64</v>
      </c>
      <c r="O61" s="2">
        <v>0.84616551134789186</v>
      </c>
      <c r="P61">
        <v>0.3824364645551272</v>
      </c>
      <c r="Q61">
        <v>0.2369976791121729</v>
      </c>
      <c r="R61">
        <v>0</v>
      </c>
      <c r="S61">
        <v>0.38056585633269996</v>
      </c>
      <c r="T61">
        <v>0</v>
      </c>
      <c r="U61" s="6">
        <v>0</v>
      </c>
      <c r="V61" s="8">
        <v>0</v>
      </c>
    </row>
    <row r="62" spans="1:22" x14ac:dyDescent="0.2">
      <c r="A62" s="1" t="s">
        <v>14</v>
      </c>
      <c r="B62" s="1" t="s">
        <v>28</v>
      </c>
      <c r="C62" s="1" t="s">
        <v>25</v>
      </c>
      <c r="D62">
        <v>1573</v>
      </c>
      <c r="E62">
        <v>0</v>
      </c>
      <c r="F62">
        <v>1</v>
      </c>
      <c r="G62">
        <v>1</v>
      </c>
      <c r="H62" s="1">
        <v>-3</v>
      </c>
      <c r="I62" s="1">
        <v>0.1</v>
      </c>
      <c r="J62" s="5">
        <v>0.78500000000000003</v>
      </c>
      <c r="K62" s="5">
        <v>0.90910000000000013</v>
      </c>
      <c r="L62" s="5">
        <f t="shared" si="0"/>
        <v>2.7727500000000006E-2</v>
      </c>
      <c r="M62" s="5">
        <f>L62+0.012</f>
        <v>3.9727500000000006E-2</v>
      </c>
      <c r="N62" s="1">
        <v>0.64</v>
      </c>
      <c r="O62" s="2">
        <v>0.84616551134789186</v>
      </c>
      <c r="P62">
        <v>0.3824364645551272</v>
      </c>
      <c r="Q62">
        <v>0.2369976791121729</v>
      </c>
      <c r="R62">
        <v>0</v>
      </c>
      <c r="S62">
        <v>0.38056585633269996</v>
      </c>
      <c r="T62">
        <v>0</v>
      </c>
      <c r="U62" s="6">
        <v>0</v>
      </c>
      <c r="V62" s="8">
        <v>0</v>
      </c>
    </row>
    <row r="63" spans="1:22" x14ac:dyDescent="0.2">
      <c r="A63" s="1" t="s">
        <v>14</v>
      </c>
      <c r="B63" s="1" t="s">
        <v>28</v>
      </c>
      <c r="C63" s="1" t="s">
        <v>25</v>
      </c>
      <c r="D63">
        <v>1573</v>
      </c>
      <c r="E63">
        <v>0</v>
      </c>
      <c r="F63">
        <v>1</v>
      </c>
      <c r="G63">
        <v>1</v>
      </c>
      <c r="H63" s="1">
        <v>-6</v>
      </c>
      <c r="I63" s="1">
        <v>0.03</v>
      </c>
      <c r="J63" s="5">
        <v>0.83899999999999997</v>
      </c>
      <c r="K63" s="5">
        <v>0.97714000000000001</v>
      </c>
      <c r="L63" s="5">
        <f t="shared" si="0"/>
        <v>2.9428500000000003E-2</v>
      </c>
      <c r="M63" s="5">
        <f t="shared" si="1"/>
        <v>3.34285E-2</v>
      </c>
      <c r="N63" s="1">
        <v>0.64</v>
      </c>
      <c r="O63" s="2">
        <v>0.84616551134789186</v>
      </c>
      <c r="P63">
        <v>0.3824364645551272</v>
      </c>
      <c r="Q63">
        <v>0.2369976791121729</v>
      </c>
      <c r="R63">
        <v>0</v>
      </c>
      <c r="S63">
        <v>0.38056585633269996</v>
      </c>
      <c r="T63">
        <v>0</v>
      </c>
      <c r="U63" s="6">
        <v>0</v>
      </c>
      <c r="V63" s="8">
        <v>0</v>
      </c>
    </row>
    <row r="64" spans="1:22" x14ac:dyDescent="0.2">
      <c r="A64" s="1" t="s">
        <v>14</v>
      </c>
      <c r="B64" s="1" t="s">
        <v>28</v>
      </c>
      <c r="C64" s="1" t="s">
        <v>25</v>
      </c>
      <c r="D64">
        <v>1573</v>
      </c>
      <c r="E64">
        <v>0</v>
      </c>
      <c r="F64">
        <v>1</v>
      </c>
      <c r="G64">
        <v>1</v>
      </c>
      <c r="H64" s="1">
        <v>-7</v>
      </c>
      <c r="I64" s="1">
        <v>0.03</v>
      </c>
      <c r="J64" s="5">
        <v>0.878</v>
      </c>
      <c r="K64" s="5">
        <v>1.0262799999999999</v>
      </c>
      <c r="L64" s="5">
        <f t="shared" si="0"/>
        <v>3.0657E-2</v>
      </c>
      <c r="M64" s="5">
        <f t="shared" si="1"/>
        <v>3.4657E-2</v>
      </c>
      <c r="N64" s="1">
        <v>0.64</v>
      </c>
      <c r="O64" s="2">
        <v>0.84616551134789186</v>
      </c>
      <c r="P64">
        <v>0.3824364645551272</v>
      </c>
      <c r="Q64">
        <v>0.2369976791121729</v>
      </c>
      <c r="R64">
        <v>0</v>
      </c>
      <c r="S64">
        <v>0.38056585633269996</v>
      </c>
      <c r="T64">
        <v>0</v>
      </c>
      <c r="U64" s="6">
        <v>0</v>
      </c>
      <c r="V64" s="8">
        <v>0</v>
      </c>
    </row>
    <row r="65" spans="1:22" x14ac:dyDescent="0.2">
      <c r="A65" s="1" t="s">
        <v>14</v>
      </c>
      <c r="B65" s="1" t="s">
        <v>28</v>
      </c>
      <c r="C65" s="1" t="s">
        <v>25</v>
      </c>
      <c r="D65">
        <v>1573</v>
      </c>
      <c r="E65">
        <v>0</v>
      </c>
      <c r="F65">
        <v>1</v>
      </c>
      <c r="G65">
        <v>1</v>
      </c>
      <c r="H65" s="1">
        <v>-8</v>
      </c>
      <c r="I65" s="1">
        <v>0.03</v>
      </c>
      <c r="J65" s="5">
        <v>0.88500000000000001</v>
      </c>
      <c r="K65" s="5">
        <v>1.0350999999999999</v>
      </c>
      <c r="L65" s="5">
        <f t="shared" si="0"/>
        <v>3.0877499999999999E-2</v>
      </c>
      <c r="M65" s="5">
        <f t="shared" si="1"/>
        <v>3.4877499999999999E-2</v>
      </c>
      <c r="N65" s="1">
        <v>0.64</v>
      </c>
      <c r="O65" s="2">
        <v>0.84616551134789186</v>
      </c>
      <c r="P65">
        <v>0.3824364645551272</v>
      </c>
      <c r="Q65">
        <v>0.2369976791121729</v>
      </c>
      <c r="R65">
        <v>0</v>
      </c>
      <c r="S65">
        <v>0.38056585633269996</v>
      </c>
      <c r="T65">
        <v>0</v>
      </c>
      <c r="U65" s="6">
        <v>0</v>
      </c>
      <c r="V65" s="8">
        <v>0</v>
      </c>
    </row>
    <row r="66" spans="1:22" x14ac:dyDescent="0.2">
      <c r="A66" s="1" t="s">
        <v>15</v>
      </c>
      <c r="B66" s="1" t="s">
        <v>28</v>
      </c>
      <c r="C66" s="1" t="s">
        <v>25</v>
      </c>
      <c r="D66">
        <v>1573</v>
      </c>
      <c r="E66">
        <v>0</v>
      </c>
      <c r="F66">
        <v>1</v>
      </c>
      <c r="G66">
        <v>1</v>
      </c>
      <c r="H66" s="1">
        <v>0</v>
      </c>
      <c r="I66" s="1">
        <v>0.03</v>
      </c>
      <c r="J66" s="5">
        <v>0.53100000000000003</v>
      </c>
      <c r="K66" s="5">
        <v>0.58906000000000003</v>
      </c>
      <c r="L66" s="5">
        <f t="shared" si="0"/>
        <v>1.9726500000000001E-2</v>
      </c>
      <c r="M66" s="5">
        <f t="shared" si="1"/>
        <v>2.3726500000000001E-2</v>
      </c>
      <c r="N66" s="1">
        <v>0.60799999999999998</v>
      </c>
      <c r="O66" s="2">
        <v>0.71254339830119406</v>
      </c>
      <c r="P66">
        <v>0.49314319505234089</v>
      </c>
      <c r="Q66">
        <v>0.17840451592843892</v>
      </c>
      <c r="R66">
        <v>0</v>
      </c>
      <c r="S66">
        <v>0.32845228901922019</v>
      </c>
      <c r="T66">
        <v>0</v>
      </c>
      <c r="U66" s="6">
        <v>0</v>
      </c>
      <c r="V66" s="8">
        <v>0</v>
      </c>
    </row>
    <row r="67" spans="1:22" x14ac:dyDescent="0.2">
      <c r="A67" s="1" t="s">
        <v>15</v>
      </c>
      <c r="B67" s="1" t="s">
        <v>28</v>
      </c>
      <c r="C67" s="1" t="s">
        <v>25</v>
      </c>
      <c r="D67">
        <v>1573</v>
      </c>
      <c r="E67">
        <v>0</v>
      </c>
      <c r="F67">
        <v>1</v>
      </c>
      <c r="G67">
        <v>1</v>
      </c>
      <c r="H67" s="1">
        <v>0</v>
      </c>
      <c r="I67" s="1">
        <v>0.03</v>
      </c>
      <c r="J67" s="5">
        <v>0.52600000000000002</v>
      </c>
      <c r="K67" s="5">
        <v>0.58276000000000006</v>
      </c>
      <c r="L67" s="5">
        <f t="shared" ref="L67:L130" si="2">0.005+0.025*K67</f>
        <v>1.9569000000000003E-2</v>
      </c>
      <c r="M67" s="5">
        <f t="shared" ref="M67:M95" si="3">L67+0.004</f>
        <v>2.3569000000000003E-2</v>
      </c>
      <c r="N67" s="1">
        <v>0.60799999999999998</v>
      </c>
      <c r="O67" s="2">
        <v>0.71254339830119406</v>
      </c>
      <c r="P67">
        <v>0.49314319505234089</v>
      </c>
      <c r="Q67">
        <v>0.17840451592843892</v>
      </c>
      <c r="R67">
        <v>0</v>
      </c>
      <c r="S67">
        <v>0.32845228901922019</v>
      </c>
      <c r="T67">
        <v>0</v>
      </c>
      <c r="U67" s="6">
        <v>0</v>
      </c>
      <c r="V67" s="8">
        <v>0</v>
      </c>
    </row>
    <row r="68" spans="1:22" x14ac:dyDescent="0.2">
      <c r="A68" s="1" t="s">
        <v>15</v>
      </c>
      <c r="B68" s="1" t="s">
        <v>28</v>
      </c>
      <c r="C68" s="1" t="s">
        <v>25</v>
      </c>
      <c r="D68">
        <v>1573</v>
      </c>
      <c r="E68">
        <v>0</v>
      </c>
      <c r="F68">
        <v>1</v>
      </c>
      <c r="G68">
        <v>1</v>
      </c>
      <c r="H68" s="1">
        <v>-1</v>
      </c>
      <c r="I68" s="1">
        <v>0.03</v>
      </c>
      <c r="J68" s="5">
        <v>0.66200000000000003</v>
      </c>
      <c r="K68" s="5">
        <v>0.75412000000000012</v>
      </c>
      <c r="L68" s="5">
        <f t="shared" si="2"/>
        <v>2.3853000000000006E-2</v>
      </c>
      <c r="M68" s="5">
        <f t="shared" si="3"/>
        <v>2.7853000000000006E-2</v>
      </c>
      <c r="N68" s="1">
        <v>0.60799999999999998</v>
      </c>
      <c r="O68" s="2">
        <v>0.71254339830119406</v>
      </c>
      <c r="P68">
        <v>0.49314319505234089</v>
      </c>
      <c r="Q68">
        <v>0.17840451592843892</v>
      </c>
      <c r="R68">
        <v>0</v>
      </c>
      <c r="S68">
        <v>0.32845228901922019</v>
      </c>
      <c r="T68">
        <v>0</v>
      </c>
      <c r="U68" s="6">
        <v>0</v>
      </c>
      <c r="V68" s="8">
        <v>0</v>
      </c>
    </row>
    <row r="69" spans="1:22" x14ac:dyDescent="0.2">
      <c r="A69" s="1" t="s">
        <v>15</v>
      </c>
      <c r="B69" s="1" t="s">
        <v>28</v>
      </c>
      <c r="C69" s="1" t="s">
        <v>25</v>
      </c>
      <c r="D69">
        <v>1573</v>
      </c>
      <c r="E69">
        <v>0</v>
      </c>
      <c r="F69">
        <v>1</v>
      </c>
      <c r="G69">
        <v>1</v>
      </c>
      <c r="H69" s="1">
        <v>-2</v>
      </c>
      <c r="I69" s="1">
        <v>0.03</v>
      </c>
      <c r="J69" s="5">
        <v>0.74099999999999999</v>
      </c>
      <c r="K69" s="5">
        <v>0.85366000000000009</v>
      </c>
      <c r="L69" s="5">
        <f t="shared" si="2"/>
        <v>2.6341500000000004E-2</v>
      </c>
      <c r="M69" s="5">
        <f t="shared" si="3"/>
        <v>3.0341500000000004E-2</v>
      </c>
      <c r="N69" s="1">
        <v>0.60799999999999998</v>
      </c>
      <c r="O69" s="2">
        <v>0.71254339830119406</v>
      </c>
      <c r="P69">
        <v>0.49314319505234089</v>
      </c>
      <c r="Q69">
        <v>0.17840451592843892</v>
      </c>
      <c r="R69">
        <v>0</v>
      </c>
      <c r="S69">
        <v>0.32845228901922019</v>
      </c>
      <c r="T69">
        <v>0</v>
      </c>
      <c r="U69" s="6">
        <v>0</v>
      </c>
      <c r="V69" s="8">
        <v>0</v>
      </c>
    </row>
    <row r="70" spans="1:22" x14ac:dyDescent="0.2">
      <c r="A70" s="1" t="s">
        <v>15</v>
      </c>
      <c r="B70" s="1" t="s">
        <v>28</v>
      </c>
      <c r="C70" s="1" t="s">
        <v>25</v>
      </c>
      <c r="D70">
        <v>1573</v>
      </c>
      <c r="E70">
        <v>0</v>
      </c>
      <c r="F70">
        <v>1</v>
      </c>
      <c r="G70">
        <v>1</v>
      </c>
      <c r="H70" s="1">
        <v>-5</v>
      </c>
      <c r="I70" s="1">
        <v>0.03</v>
      </c>
      <c r="J70" s="5">
        <v>0.89800000000000002</v>
      </c>
      <c r="K70" s="5">
        <v>1.05148</v>
      </c>
      <c r="L70" s="5">
        <f t="shared" si="2"/>
        <v>3.1287000000000002E-2</v>
      </c>
      <c r="M70" s="5">
        <f t="shared" si="3"/>
        <v>3.5286999999999999E-2</v>
      </c>
      <c r="N70" s="1">
        <v>0.60799999999999998</v>
      </c>
      <c r="O70" s="2">
        <v>0.71254339830119406</v>
      </c>
      <c r="P70">
        <v>0.49314319505234089</v>
      </c>
      <c r="Q70">
        <v>0.17840451592843892</v>
      </c>
      <c r="R70">
        <v>0</v>
      </c>
      <c r="S70">
        <v>0.32845228901922019</v>
      </c>
      <c r="T70">
        <v>0</v>
      </c>
      <c r="U70" s="6">
        <v>0</v>
      </c>
      <c r="V70" s="8">
        <v>0</v>
      </c>
    </row>
    <row r="71" spans="1:22" x14ac:dyDescent="0.2">
      <c r="A71" s="1" t="s">
        <v>15</v>
      </c>
      <c r="B71" s="1" t="s">
        <v>28</v>
      </c>
      <c r="C71" s="1" t="s">
        <v>25</v>
      </c>
      <c r="D71">
        <v>1573</v>
      </c>
      <c r="E71">
        <v>0</v>
      </c>
      <c r="F71">
        <v>1</v>
      </c>
      <c r="G71">
        <v>1</v>
      </c>
      <c r="H71" s="1">
        <v>-6</v>
      </c>
      <c r="I71" s="1">
        <v>0.03</v>
      </c>
      <c r="J71" s="5">
        <v>0.90600000000000003</v>
      </c>
      <c r="K71" s="5">
        <v>1.0615600000000001</v>
      </c>
      <c r="L71" s="5">
        <f t="shared" si="2"/>
        <v>3.1539000000000005E-2</v>
      </c>
      <c r="M71" s="5">
        <f t="shared" si="3"/>
        <v>3.5539000000000001E-2</v>
      </c>
      <c r="N71" s="1">
        <v>0.60799999999999998</v>
      </c>
      <c r="O71" s="2">
        <v>0.71254339830119406</v>
      </c>
      <c r="P71">
        <v>0.49314319505234089</v>
      </c>
      <c r="Q71">
        <v>0.17840451592843892</v>
      </c>
      <c r="R71">
        <v>0</v>
      </c>
      <c r="S71">
        <v>0.32845228901922019</v>
      </c>
      <c r="T71">
        <v>0</v>
      </c>
      <c r="U71" s="6">
        <v>0</v>
      </c>
      <c r="V71" s="8">
        <v>0</v>
      </c>
    </row>
    <row r="72" spans="1:22" x14ac:dyDescent="0.2">
      <c r="A72" s="1" t="s">
        <v>16</v>
      </c>
      <c r="B72" s="1" t="s">
        <v>28</v>
      </c>
      <c r="C72" s="1" t="s">
        <v>25</v>
      </c>
      <c r="D72">
        <v>1573</v>
      </c>
      <c r="E72">
        <v>0</v>
      </c>
      <c r="F72">
        <v>1</v>
      </c>
      <c r="G72">
        <v>1</v>
      </c>
      <c r="H72" s="1">
        <v>0</v>
      </c>
      <c r="I72" s="1">
        <v>0.03</v>
      </c>
      <c r="J72" s="5">
        <v>0.63600000000000001</v>
      </c>
      <c r="K72" s="5">
        <v>0.72136000000000011</v>
      </c>
      <c r="L72" s="5">
        <f t="shared" si="2"/>
        <v>2.3034000000000006E-2</v>
      </c>
      <c r="M72" s="5">
        <f t="shared" si="3"/>
        <v>2.7034000000000006E-2</v>
      </c>
      <c r="N72" s="1">
        <v>0.57099999999999995</v>
      </c>
      <c r="O72" s="2">
        <v>0.36890352863252379</v>
      </c>
      <c r="P72">
        <v>0.59043685832078807</v>
      </c>
      <c r="Q72">
        <v>0.17849056724137102</v>
      </c>
      <c r="R72">
        <v>0</v>
      </c>
      <c r="S72">
        <v>0.23107257443784093</v>
      </c>
      <c r="T72">
        <v>0</v>
      </c>
      <c r="U72" s="6">
        <v>0</v>
      </c>
      <c r="V72" s="8">
        <v>0</v>
      </c>
    </row>
    <row r="73" spans="1:22" x14ac:dyDescent="0.2">
      <c r="A73" s="1" t="s">
        <v>16</v>
      </c>
      <c r="B73" s="1" t="s">
        <v>28</v>
      </c>
      <c r="C73" s="1" t="s">
        <v>25</v>
      </c>
      <c r="D73">
        <v>1573</v>
      </c>
      <c r="E73">
        <v>0</v>
      </c>
      <c r="F73">
        <v>1</v>
      </c>
      <c r="G73">
        <v>1</v>
      </c>
      <c r="H73" s="1">
        <v>-1</v>
      </c>
      <c r="I73" s="1">
        <v>0.03</v>
      </c>
      <c r="J73" s="5">
        <v>0.73599999999999999</v>
      </c>
      <c r="K73" s="5">
        <v>0.84736</v>
      </c>
      <c r="L73" s="5">
        <f t="shared" si="2"/>
        <v>2.6184000000000002E-2</v>
      </c>
      <c r="M73" s="5">
        <f t="shared" si="3"/>
        <v>3.0184000000000002E-2</v>
      </c>
      <c r="N73" s="1">
        <v>0.57099999999999995</v>
      </c>
      <c r="O73" s="2">
        <v>0.36890352863252379</v>
      </c>
      <c r="P73">
        <v>0.59043685832078807</v>
      </c>
      <c r="Q73">
        <v>0.17849056724137102</v>
      </c>
      <c r="R73">
        <v>0</v>
      </c>
      <c r="S73">
        <v>0.23107257443784093</v>
      </c>
      <c r="T73">
        <v>0</v>
      </c>
      <c r="U73" s="6">
        <v>0</v>
      </c>
      <c r="V73" s="8">
        <v>0</v>
      </c>
    </row>
    <row r="74" spans="1:22" x14ac:dyDescent="0.2">
      <c r="A74" s="1" t="s">
        <v>16</v>
      </c>
      <c r="B74" s="1" t="s">
        <v>28</v>
      </c>
      <c r="C74" s="1" t="s">
        <v>25</v>
      </c>
      <c r="D74">
        <v>1573</v>
      </c>
      <c r="E74">
        <v>0</v>
      </c>
      <c r="F74">
        <v>1</v>
      </c>
      <c r="G74">
        <v>1</v>
      </c>
      <c r="H74" s="1">
        <v>-2</v>
      </c>
      <c r="I74" s="1">
        <v>0.03</v>
      </c>
      <c r="J74" s="5">
        <v>0.78100000000000003</v>
      </c>
      <c r="K74" s="5">
        <v>0.90406000000000009</v>
      </c>
      <c r="L74" s="5">
        <f t="shared" si="2"/>
        <v>2.7601500000000005E-2</v>
      </c>
      <c r="M74" s="5">
        <f t="shared" si="3"/>
        <v>3.1601500000000005E-2</v>
      </c>
      <c r="N74" s="1">
        <v>0.57099999999999995</v>
      </c>
      <c r="O74" s="2">
        <v>0.36890352863252379</v>
      </c>
      <c r="P74">
        <v>0.59043685832078807</v>
      </c>
      <c r="Q74">
        <v>0.17849056724137102</v>
      </c>
      <c r="R74">
        <v>0</v>
      </c>
      <c r="S74">
        <v>0.23107257443784093</v>
      </c>
      <c r="T74">
        <v>0</v>
      </c>
      <c r="U74" s="6">
        <v>0</v>
      </c>
      <c r="V74" s="8">
        <v>0</v>
      </c>
    </row>
    <row r="75" spans="1:22" x14ac:dyDescent="0.2">
      <c r="A75" s="1" t="s">
        <v>16</v>
      </c>
      <c r="B75" s="1" t="s">
        <v>28</v>
      </c>
      <c r="C75" s="1" t="s">
        <v>25</v>
      </c>
      <c r="D75">
        <v>1573</v>
      </c>
      <c r="E75">
        <v>0</v>
      </c>
      <c r="F75">
        <v>1</v>
      </c>
      <c r="G75">
        <v>1</v>
      </c>
      <c r="H75" s="1">
        <v>-3</v>
      </c>
      <c r="I75" s="1">
        <v>0.1</v>
      </c>
      <c r="J75" s="5">
        <v>0.879</v>
      </c>
      <c r="K75" s="5">
        <v>1.0275399999999999</v>
      </c>
      <c r="L75" s="5">
        <f t="shared" si="2"/>
        <v>3.0688500000000001E-2</v>
      </c>
      <c r="M75" s="5">
        <f>L75+0.012</f>
        <v>4.2688500000000004E-2</v>
      </c>
      <c r="N75" s="1">
        <v>0.57099999999999995</v>
      </c>
      <c r="O75" s="2">
        <v>0.36890352863252379</v>
      </c>
      <c r="P75">
        <v>0.59043685832078807</v>
      </c>
      <c r="Q75">
        <v>0.17849056724137102</v>
      </c>
      <c r="R75">
        <v>0</v>
      </c>
      <c r="S75">
        <v>0.23107257443784093</v>
      </c>
      <c r="T75">
        <v>0</v>
      </c>
      <c r="U75" s="6">
        <v>0</v>
      </c>
      <c r="V75" s="8">
        <v>0</v>
      </c>
    </row>
    <row r="76" spans="1:22" x14ac:dyDescent="0.2">
      <c r="A76" s="1" t="s">
        <v>16</v>
      </c>
      <c r="B76" s="1" t="s">
        <v>28</v>
      </c>
      <c r="C76" s="1" t="s">
        <v>25</v>
      </c>
      <c r="D76">
        <v>1573</v>
      </c>
      <c r="E76">
        <v>0</v>
      </c>
      <c r="F76">
        <v>1</v>
      </c>
      <c r="G76">
        <v>1</v>
      </c>
      <c r="H76" s="1">
        <v>-7</v>
      </c>
      <c r="I76" s="1">
        <v>0.03</v>
      </c>
      <c r="J76" s="5">
        <v>0.93500000000000005</v>
      </c>
      <c r="K76" s="5">
        <v>1.0981000000000001</v>
      </c>
      <c r="L76" s="5">
        <f t="shared" si="2"/>
        <v>3.2452500000000002E-2</v>
      </c>
      <c r="M76" s="5">
        <f t="shared" si="3"/>
        <v>3.6452499999999999E-2</v>
      </c>
      <c r="N76" s="1">
        <v>0.57099999999999995</v>
      </c>
      <c r="O76" s="2">
        <v>0.36890352863252379</v>
      </c>
      <c r="P76">
        <v>0.59043685832078807</v>
      </c>
      <c r="Q76">
        <v>0.17849056724137102</v>
      </c>
      <c r="R76">
        <v>0</v>
      </c>
      <c r="S76">
        <v>0.23107257443784093</v>
      </c>
      <c r="T76">
        <v>0</v>
      </c>
      <c r="U76" s="6">
        <v>0</v>
      </c>
      <c r="V76" s="8">
        <v>0</v>
      </c>
    </row>
    <row r="77" spans="1:22" x14ac:dyDescent="0.2">
      <c r="A77" s="1" t="s">
        <v>34</v>
      </c>
      <c r="B77" s="1" t="s">
        <v>28</v>
      </c>
      <c r="C77" s="1" t="s">
        <v>25</v>
      </c>
      <c r="D77">
        <v>1573</v>
      </c>
      <c r="E77">
        <v>0</v>
      </c>
      <c r="F77">
        <v>1</v>
      </c>
      <c r="G77">
        <v>1</v>
      </c>
      <c r="H77" s="1">
        <v>0</v>
      </c>
      <c r="I77" s="1">
        <v>0.03</v>
      </c>
      <c r="J77" s="5">
        <v>0.55449999999999999</v>
      </c>
      <c r="K77" s="5">
        <v>0.61867000000000005</v>
      </c>
      <c r="L77" s="5">
        <f t="shared" si="2"/>
        <v>2.0466750000000002E-2</v>
      </c>
      <c r="M77" s="5">
        <f t="shared" si="3"/>
        <v>2.4466750000000002E-2</v>
      </c>
      <c r="N77" s="1">
        <v>0.6</v>
      </c>
      <c r="O77" s="2">
        <v>0.54653287728409716</v>
      </c>
      <c r="P77">
        <v>0.47286449372769868</v>
      </c>
      <c r="Q77">
        <v>0.19899535890808398</v>
      </c>
      <c r="R77">
        <v>3.0508268367785606E-2</v>
      </c>
      <c r="S77">
        <v>0.20524069199225331</v>
      </c>
      <c r="T77">
        <v>9.2391187004178518E-2</v>
      </c>
      <c r="U77" s="6">
        <v>0</v>
      </c>
      <c r="V77" s="8">
        <v>0</v>
      </c>
    </row>
    <row r="78" spans="1:22" x14ac:dyDescent="0.2">
      <c r="A78" s="1" t="s">
        <v>34</v>
      </c>
      <c r="B78" s="1" t="s">
        <v>28</v>
      </c>
      <c r="C78" s="1" t="s">
        <v>25</v>
      </c>
      <c r="D78">
        <v>1573</v>
      </c>
      <c r="E78">
        <v>0</v>
      </c>
      <c r="F78">
        <v>1</v>
      </c>
      <c r="G78">
        <v>1</v>
      </c>
      <c r="H78" s="1">
        <v>-1</v>
      </c>
      <c r="I78" s="1">
        <v>0.03</v>
      </c>
      <c r="J78" s="5">
        <v>0.63929999999999998</v>
      </c>
      <c r="K78" s="5">
        <v>0.725518</v>
      </c>
      <c r="L78" s="5">
        <f t="shared" si="2"/>
        <v>2.3137950000000001E-2</v>
      </c>
      <c r="M78" s="5">
        <f t="shared" si="3"/>
        <v>2.7137950000000001E-2</v>
      </c>
      <c r="N78" s="1">
        <v>0.6</v>
      </c>
      <c r="O78" s="2">
        <v>0.54653287728409716</v>
      </c>
      <c r="P78">
        <v>0.47286449372769868</v>
      </c>
      <c r="Q78">
        <v>0.19899535890808398</v>
      </c>
      <c r="R78">
        <v>3.0508268367785606E-2</v>
      </c>
      <c r="S78">
        <v>0.20524069199225331</v>
      </c>
      <c r="T78">
        <v>9.2391187004178518E-2</v>
      </c>
      <c r="U78" s="6">
        <v>0</v>
      </c>
      <c r="V78" s="8">
        <v>0</v>
      </c>
    </row>
    <row r="79" spans="1:22" x14ac:dyDescent="0.2">
      <c r="A79" s="1" t="s">
        <v>34</v>
      </c>
      <c r="B79" s="1" t="s">
        <v>28</v>
      </c>
      <c r="C79" s="1" t="s">
        <v>25</v>
      </c>
      <c r="D79">
        <v>1573</v>
      </c>
      <c r="E79">
        <v>0</v>
      </c>
      <c r="F79">
        <v>1</v>
      </c>
      <c r="G79">
        <v>1</v>
      </c>
      <c r="H79" s="1">
        <v>-2</v>
      </c>
      <c r="I79" s="1">
        <v>0.03</v>
      </c>
      <c r="J79" s="5">
        <v>0.77270000000000005</v>
      </c>
      <c r="K79" s="5">
        <v>0.89360200000000012</v>
      </c>
      <c r="L79" s="5">
        <f t="shared" si="2"/>
        <v>2.7340050000000005E-2</v>
      </c>
      <c r="M79" s="5">
        <f t="shared" si="3"/>
        <v>3.1340050000000008E-2</v>
      </c>
      <c r="N79" s="1">
        <v>0.6</v>
      </c>
      <c r="O79" s="2">
        <v>0.54653287728409716</v>
      </c>
      <c r="P79">
        <v>0.47286449372769868</v>
      </c>
      <c r="Q79">
        <v>0.19899535890808398</v>
      </c>
      <c r="R79">
        <v>3.0508268367785606E-2</v>
      </c>
      <c r="S79">
        <v>0.20524069199225331</v>
      </c>
      <c r="T79">
        <v>9.2391187004178518E-2</v>
      </c>
      <c r="U79" s="6">
        <v>0</v>
      </c>
      <c r="V79" s="8">
        <v>0</v>
      </c>
    </row>
    <row r="80" spans="1:22" x14ac:dyDescent="0.2">
      <c r="A80" s="1" t="s">
        <v>34</v>
      </c>
      <c r="B80" s="1" t="s">
        <v>28</v>
      </c>
      <c r="C80" s="1" t="s">
        <v>25</v>
      </c>
      <c r="D80">
        <v>1573</v>
      </c>
      <c r="E80">
        <v>0</v>
      </c>
      <c r="F80">
        <v>1</v>
      </c>
      <c r="G80">
        <v>1</v>
      </c>
      <c r="H80" s="1">
        <v>-3</v>
      </c>
      <c r="I80" s="1">
        <v>0.1</v>
      </c>
      <c r="J80" s="5">
        <v>0.85150000000000003</v>
      </c>
      <c r="K80" s="5">
        <v>0.99289000000000016</v>
      </c>
      <c r="L80" s="5">
        <f t="shared" si="2"/>
        <v>2.9822250000000005E-2</v>
      </c>
      <c r="M80" s="5">
        <f>L80+0.012</f>
        <v>4.1822250000000005E-2</v>
      </c>
      <c r="N80" s="1">
        <v>0.6</v>
      </c>
      <c r="O80" s="2">
        <v>0.54653287728409716</v>
      </c>
      <c r="P80">
        <v>0.47286449372769868</v>
      </c>
      <c r="Q80">
        <v>0.19899535890808398</v>
      </c>
      <c r="R80">
        <v>3.0508268367785606E-2</v>
      </c>
      <c r="S80">
        <v>0.20524069199225331</v>
      </c>
      <c r="T80">
        <v>9.2391187004178518E-2</v>
      </c>
      <c r="U80" s="6">
        <v>0</v>
      </c>
      <c r="V80" s="8">
        <v>0</v>
      </c>
    </row>
    <row r="81" spans="1:22" x14ac:dyDescent="0.2">
      <c r="A81" s="1" t="s">
        <v>53</v>
      </c>
      <c r="B81" s="1" t="s">
        <v>28</v>
      </c>
      <c r="C81" s="1" t="s">
        <v>25</v>
      </c>
      <c r="D81">
        <v>1573</v>
      </c>
      <c r="E81">
        <v>0</v>
      </c>
      <c r="F81">
        <v>1</v>
      </c>
      <c r="G81">
        <v>1</v>
      </c>
      <c r="H81" s="1">
        <v>0</v>
      </c>
      <c r="I81" s="1">
        <v>0.03</v>
      </c>
      <c r="J81" s="5">
        <v>0.55900000000000005</v>
      </c>
      <c r="K81" s="5">
        <v>0.62434000000000012</v>
      </c>
      <c r="L81" s="5">
        <f>0.005+0.025*K81</f>
        <v>2.0608500000000005E-2</v>
      </c>
      <c r="M81" s="5">
        <f>L81+0.012</f>
        <v>3.2608500000000006E-2</v>
      </c>
      <c r="N81" s="5">
        <v>0.62197783784718019</v>
      </c>
      <c r="O81" s="2">
        <v>0.55654021008101728</v>
      </c>
      <c r="P81">
        <v>0.39878035587063909</v>
      </c>
      <c r="Q81">
        <v>0.24821573098374816</v>
      </c>
      <c r="R81">
        <v>3.6138479931842782E-3</v>
      </c>
      <c r="S81">
        <v>0.25167110091095857</v>
      </c>
      <c r="T81">
        <v>9.7718964241469863E-2</v>
      </c>
      <c r="U81" s="6">
        <v>0</v>
      </c>
      <c r="V81" s="8">
        <v>0</v>
      </c>
    </row>
    <row r="82" spans="1:22" x14ac:dyDescent="0.2">
      <c r="A82" s="1" t="s">
        <v>53</v>
      </c>
      <c r="B82" s="1" t="s">
        <v>28</v>
      </c>
      <c r="C82" s="1" t="s">
        <v>25</v>
      </c>
      <c r="D82">
        <v>1573</v>
      </c>
      <c r="E82">
        <v>0</v>
      </c>
      <c r="F82">
        <v>1</v>
      </c>
      <c r="G82">
        <v>1</v>
      </c>
      <c r="H82" s="1">
        <v>-1</v>
      </c>
      <c r="I82" s="1">
        <v>0.03</v>
      </c>
      <c r="J82" s="5">
        <v>0.67269999999999996</v>
      </c>
      <c r="K82" s="5">
        <v>0.76760200000000001</v>
      </c>
      <c r="L82" s="5">
        <f>0.005+0.025*K82</f>
        <v>2.4190050000000001E-2</v>
      </c>
      <c r="M82" s="5">
        <f>L82+0.004</f>
        <v>2.8190050000000001E-2</v>
      </c>
      <c r="N82" s="5">
        <v>0.62197783784718019</v>
      </c>
      <c r="O82" s="2">
        <v>0.55654021008101728</v>
      </c>
      <c r="P82">
        <v>0.39878035587063909</v>
      </c>
      <c r="Q82">
        <v>0.24821573098374816</v>
      </c>
      <c r="R82">
        <v>3.6138479931842782E-3</v>
      </c>
      <c r="S82">
        <v>0.25167110091095857</v>
      </c>
      <c r="T82">
        <v>9.7718964241469863E-2</v>
      </c>
      <c r="U82" s="6">
        <v>0</v>
      </c>
      <c r="V82" s="8">
        <v>0</v>
      </c>
    </row>
    <row r="83" spans="1:22" x14ac:dyDescent="0.2">
      <c r="A83" s="1" t="s">
        <v>53</v>
      </c>
      <c r="B83" s="1" t="s">
        <v>28</v>
      </c>
      <c r="C83" s="1" t="s">
        <v>25</v>
      </c>
      <c r="D83">
        <v>1573</v>
      </c>
      <c r="E83">
        <v>0</v>
      </c>
      <c r="F83">
        <v>1</v>
      </c>
      <c r="G83">
        <v>1</v>
      </c>
      <c r="H83" s="1">
        <v>-3</v>
      </c>
      <c r="I83" s="1">
        <v>0.1</v>
      </c>
      <c r="J83" s="5">
        <v>0.80900000000000005</v>
      </c>
      <c r="K83" s="5">
        <v>0.93934000000000017</v>
      </c>
      <c r="L83" s="5">
        <f>0.005+0.025*K83</f>
        <v>2.8483500000000005E-2</v>
      </c>
      <c r="M83" s="5">
        <f>L83+0.012</f>
        <v>4.0483500000000006E-2</v>
      </c>
      <c r="N83" s="5">
        <v>0.62197783784718019</v>
      </c>
      <c r="O83" s="2">
        <v>0.55654021008101728</v>
      </c>
      <c r="P83">
        <v>0.39878035587063909</v>
      </c>
      <c r="Q83">
        <v>0.24821573098374816</v>
      </c>
      <c r="R83">
        <v>3.6138479931842782E-3</v>
      </c>
      <c r="S83">
        <v>0.25167110091095857</v>
      </c>
      <c r="T83">
        <v>9.7718964241469863E-2</v>
      </c>
      <c r="U83" s="6">
        <v>0</v>
      </c>
      <c r="V83" s="8">
        <v>0</v>
      </c>
    </row>
    <row r="84" spans="1:22" x14ac:dyDescent="0.2">
      <c r="A84" s="1" t="s">
        <v>54</v>
      </c>
      <c r="B84" s="1" t="s">
        <v>28</v>
      </c>
      <c r="C84" s="1" t="s">
        <v>25</v>
      </c>
      <c r="D84">
        <v>1573</v>
      </c>
      <c r="E84">
        <v>0</v>
      </c>
      <c r="F84">
        <v>1</v>
      </c>
      <c r="G84">
        <v>1</v>
      </c>
      <c r="H84" s="1">
        <v>0</v>
      </c>
      <c r="I84" s="1">
        <v>0.03</v>
      </c>
      <c r="J84" s="5">
        <v>0.57269999999999999</v>
      </c>
      <c r="K84" s="5">
        <v>0.64160200000000001</v>
      </c>
      <c r="L84" s="5">
        <f t="shared" si="2"/>
        <v>2.1040050000000001E-2</v>
      </c>
      <c r="M84" s="5">
        <f t="shared" si="3"/>
        <v>2.5040050000000001E-2</v>
      </c>
      <c r="N84" s="5">
        <v>0.628</v>
      </c>
      <c r="O84" s="2">
        <v>0.68597279133676037</v>
      </c>
      <c r="P84">
        <v>0.36928800343388452</v>
      </c>
      <c r="Q84">
        <v>0.24484977893975668</v>
      </c>
      <c r="R84">
        <v>5.4326523276341306E-2</v>
      </c>
      <c r="S84">
        <v>0.22593624440594978</v>
      </c>
      <c r="T84">
        <v>0.10559944994406785</v>
      </c>
      <c r="U84" s="6">
        <v>0</v>
      </c>
      <c r="V84" s="8">
        <v>0</v>
      </c>
    </row>
    <row r="85" spans="1:22" x14ac:dyDescent="0.2">
      <c r="A85" s="1" t="s">
        <v>54</v>
      </c>
      <c r="B85" s="1" t="s">
        <v>28</v>
      </c>
      <c r="C85" s="1" t="s">
        <v>25</v>
      </c>
      <c r="D85">
        <v>1573</v>
      </c>
      <c r="E85">
        <v>0</v>
      </c>
      <c r="F85">
        <v>1</v>
      </c>
      <c r="G85">
        <v>1</v>
      </c>
      <c r="H85" s="1">
        <v>-1</v>
      </c>
      <c r="I85" s="1">
        <v>0.03</v>
      </c>
      <c r="J85" s="5">
        <v>0.70599999999999996</v>
      </c>
      <c r="K85" s="5">
        <v>0.80955999999999995</v>
      </c>
      <c r="L85" s="5">
        <f t="shared" si="2"/>
        <v>2.5239000000000001E-2</v>
      </c>
      <c r="M85" s="5">
        <f t="shared" si="3"/>
        <v>2.9239000000000001E-2</v>
      </c>
      <c r="N85" s="5">
        <v>0.628</v>
      </c>
      <c r="O85" s="2">
        <v>0.68597279133676037</v>
      </c>
      <c r="P85">
        <v>0.36928800343388452</v>
      </c>
      <c r="Q85">
        <v>0.24484977893975668</v>
      </c>
      <c r="R85">
        <v>5.4326523276341306E-2</v>
      </c>
      <c r="S85">
        <v>0.22593624440594978</v>
      </c>
      <c r="T85">
        <v>0.10559944994406785</v>
      </c>
      <c r="U85" s="6">
        <v>0</v>
      </c>
      <c r="V85" s="8">
        <v>0</v>
      </c>
    </row>
    <row r="86" spans="1:22" x14ac:dyDescent="0.2">
      <c r="A86" s="1" t="s">
        <v>54</v>
      </c>
      <c r="B86" s="1" t="s">
        <v>28</v>
      </c>
      <c r="C86" s="1" t="s">
        <v>25</v>
      </c>
      <c r="D86">
        <v>1573</v>
      </c>
      <c r="E86">
        <v>0</v>
      </c>
      <c r="F86">
        <v>1</v>
      </c>
      <c r="G86">
        <v>1</v>
      </c>
      <c r="H86" s="1">
        <v>-2</v>
      </c>
      <c r="I86" s="1">
        <v>0.03</v>
      </c>
      <c r="J86" s="5">
        <v>0.76060000000000005</v>
      </c>
      <c r="K86" s="5">
        <v>0.87835600000000014</v>
      </c>
      <c r="L86" s="5">
        <f t="shared" si="2"/>
        <v>2.6958900000000004E-2</v>
      </c>
      <c r="M86" s="5">
        <f t="shared" si="3"/>
        <v>3.0958900000000004E-2</v>
      </c>
      <c r="N86" s="5">
        <v>0.628</v>
      </c>
      <c r="O86" s="2">
        <v>0.68597279133676037</v>
      </c>
      <c r="P86">
        <v>0.36928800343388452</v>
      </c>
      <c r="Q86">
        <v>0.24484977893975668</v>
      </c>
      <c r="R86">
        <v>5.4326523276341306E-2</v>
      </c>
      <c r="S86">
        <v>0.22593624440594978</v>
      </c>
      <c r="T86">
        <v>0.10559944994406785</v>
      </c>
      <c r="U86" s="6">
        <v>0</v>
      </c>
      <c r="V86" s="8">
        <v>0</v>
      </c>
    </row>
    <row r="87" spans="1:22" x14ac:dyDescent="0.2">
      <c r="A87" s="1" t="s">
        <v>54</v>
      </c>
      <c r="B87" s="1" t="s">
        <v>28</v>
      </c>
      <c r="C87" s="1" t="s">
        <v>25</v>
      </c>
      <c r="D87">
        <v>1573</v>
      </c>
      <c r="E87">
        <v>0</v>
      </c>
      <c r="F87">
        <v>1</v>
      </c>
      <c r="G87">
        <v>1</v>
      </c>
      <c r="H87" s="1">
        <v>-3</v>
      </c>
      <c r="I87" s="1">
        <v>0.1</v>
      </c>
      <c r="J87" s="5">
        <v>0.84240000000000004</v>
      </c>
      <c r="K87" s="5">
        <v>0.98142400000000019</v>
      </c>
      <c r="L87" s="5">
        <f t="shared" si="2"/>
        <v>2.9535600000000006E-2</v>
      </c>
      <c r="M87" s="5">
        <f>L87+0.012</f>
        <v>4.1535600000000006E-2</v>
      </c>
      <c r="N87" s="5">
        <v>0.628</v>
      </c>
      <c r="O87" s="2">
        <v>0.68597279133676037</v>
      </c>
      <c r="P87">
        <v>0.36928800343388452</v>
      </c>
      <c r="Q87">
        <v>0.24484977893975668</v>
      </c>
      <c r="R87">
        <v>5.4326523276341306E-2</v>
      </c>
      <c r="S87">
        <v>0.22593624440594978</v>
      </c>
      <c r="T87">
        <v>0.10559944994406785</v>
      </c>
      <c r="U87" s="6">
        <v>0</v>
      </c>
      <c r="V87" s="8">
        <v>0</v>
      </c>
    </row>
    <row r="88" spans="1:22" x14ac:dyDescent="0.2">
      <c r="A88" s="1" t="s">
        <v>55</v>
      </c>
      <c r="B88" s="1" t="s">
        <v>28</v>
      </c>
      <c r="C88" s="1" t="s">
        <v>25</v>
      </c>
      <c r="D88">
        <v>1573</v>
      </c>
      <c r="E88">
        <v>0</v>
      </c>
      <c r="F88">
        <v>1</v>
      </c>
      <c r="G88">
        <v>1</v>
      </c>
      <c r="H88" s="1">
        <v>0</v>
      </c>
      <c r="I88" s="1">
        <v>0.03</v>
      </c>
      <c r="J88" s="5">
        <v>0.66359999999999997</v>
      </c>
      <c r="K88" s="5">
        <v>0.75613600000000003</v>
      </c>
      <c r="L88" s="5">
        <f t="shared" si="2"/>
        <v>2.3903400000000002E-2</v>
      </c>
      <c r="M88" s="5">
        <f t="shared" si="3"/>
        <v>2.7903400000000002E-2</v>
      </c>
      <c r="N88" s="1">
        <v>0.57299999999999995</v>
      </c>
      <c r="O88" s="2">
        <v>0.41203842397652607</v>
      </c>
      <c r="P88">
        <v>0.50980686286014054</v>
      </c>
      <c r="Q88">
        <v>0.19522027283614379</v>
      </c>
      <c r="R88">
        <v>0.11011417116134598</v>
      </c>
      <c r="S88">
        <v>8.062793500289292E-2</v>
      </c>
      <c r="T88">
        <v>0.10423075813947671</v>
      </c>
      <c r="U88" s="6">
        <v>0</v>
      </c>
      <c r="V88" s="8">
        <v>0</v>
      </c>
    </row>
    <row r="89" spans="1:22" x14ac:dyDescent="0.2">
      <c r="A89" s="1" t="s">
        <v>55</v>
      </c>
      <c r="B89" s="1" t="s">
        <v>28</v>
      </c>
      <c r="C89" s="1" t="s">
        <v>25</v>
      </c>
      <c r="D89">
        <v>1573</v>
      </c>
      <c r="E89">
        <v>0</v>
      </c>
      <c r="F89">
        <v>1</v>
      </c>
      <c r="G89">
        <v>1</v>
      </c>
      <c r="H89" s="1">
        <v>-1</v>
      </c>
      <c r="I89" s="1">
        <v>0.03</v>
      </c>
      <c r="J89" s="5">
        <v>0.65749999999999997</v>
      </c>
      <c r="K89" s="5">
        <v>0.74845000000000006</v>
      </c>
      <c r="L89" s="5">
        <f t="shared" si="2"/>
        <v>2.3711250000000003E-2</v>
      </c>
      <c r="M89" s="5">
        <f t="shared" si="3"/>
        <v>2.7711250000000003E-2</v>
      </c>
      <c r="N89" s="1">
        <v>0.57299999999999995</v>
      </c>
      <c r="O89" s="2">
        <v>0.41203842397652607</v>
      </c>
      <c r="P89">
        <v>0.50980686286014054</v>
      </c>
      <c r="Q89">
        <v>0.19522027283614379</v>
      </c>
      <c r="R89">
        <v>0.11011417116134598</v>
      </c>
      <c r="S89">
        <v>8.062793500289292E-2</v>
      </c>
      <c r="T89">
        <v>0.10423075813947671</v>
      </c>
      <c r="U89" s="6">
        <v>0</v>
      </c>
      <c r="V89" s="8">
        <v>0</v>
      </c>
    </row>
    <row r="90" spans="1:22" x14ac:dyDescent="0.2">
      <c r="A90" s="1" t="s">
        <v>55</v>
      </c>
      <c r="B90" s="1" t="s">
        <v>28</v>
      </c>
      <c r="C90" s="1" t="s">
        <v>25</v>
      </c>
      <c r="D90">
        <v>1573</v>
      </c>
      <c r="E90">
        <v>0</v>
      </c>
      <c r="F90">
        <v>1</v>
      </c>
      <c r="G90">
        <v>1</v>
      </c>
      <c r="H90" s="1">
        <v>-2</v>
      </c>
      <c r="I90" s="1">
        <v>0.03</v>
      </c>
      <c r="J90" s="5">
        <v>0.77200000000000002</v>
      </c>
      <c r="K90" s="5">
        <v>0.89272000000000007</v>
      </c>
      <c r="L90" s="5">
        <f t="shared" si="2"/>
        <v>2.7318000000000005E-2</v>
      </c>
      <c r="M90" s="5">
        <f t="shared" si="3"/>
        <v>3.1318000000000006E-2</v>
      </c>
      <c r="N90" s="1">
        <v>0.57299999999999995</v>
      </c>
      <c r="O90" s="2">
        <v>0.41203842397652607</v>
      </c>
      <c r="P90">
        <v>0.50980686286014054</v>
      </c>
      <c r="Q90">
        <v>0.19522027283614379</v>
      </c>
      <c r="R90">
        <v>0.11011417116134598</v>
      </c>
      <c r="S90">
        <v>8.062793500289292E-2</v>
      </c>
      <c r="T90">
        <v>0.10423075813947671</v>
      </c>
      <c r="U90" s="6">
        <v>0</v>
      </c>
      <c r="V90" s="8">
        <v>0</v>
      </c>
    </row>
    <row r="91" spans="1:22" x14ac:dyDescent="0.2">
      <c r="A91" s="1" t="s">
        <v>55</v>
      </c>
      <c r="B91" s="1" t="s">
        <v>28</v>
      </c>
      <c r="C91" s="1" t="s">
        <v>25</v>
      </c>
      <c r="D91">
        <v>1573</v>
      </c>
      <c r="E91">
        <v>0</v>
      </c>
      <c r="F91">
        <v>1</v>
      </c>
      <c r="G91">
        <v>1</v>
      </c>
      <c r="H91" s="1">
        <v>-3</v>
      </c>
      <c r="I91" s="1">
        <v>0.1</v>
      </c>
      <c r="J91" s="5">
        <v>0.87870000000000004</v>
      </c>
      <c r="K91" s="5">
        <v>1.0271619999999999</v>
      </c>
      <c r="L91" s="5">
        <f t="shared" si="2"/>
        <v>3.0679049999999999E-2</v>
      </c>
      <c r="M91" s="5">
        <f>L91+0.012</f>
        <v>4.2679049999999996E-2</v>
      </c>
      <c r="N91" s="1">
        <v>0.57299999999999995</v>
      </c>
      <c r="O91" s="2">
        <v>0.41203842397652607</v>
      </c>
      <c r="P91">
        <v>0.50980686286014054</v>
      </c>
      <c r="Q91">
        <v>0.19522027283614379</v>
      </c>
      <c r="R91">
        <v>0.11011417116134598</v>
      </c>
      <c r="S91">
        <v>8.062793500289292E-2</v>
      </c>
      <c r="T91">
        <v>0.10423075813947671</v>
      </c>
      <c r="U91" s="6">
        <v>0</v>
      </c>
      <c r="V91" s="8">
        <v>0</v>
      </c>
    </row>
    <row r="92" spans="1:22" x14ac:dyDescent="0.2">
      <c r="A92" s="1" t="s">
        <v>56</v>
      </c>
      <c r="B92" s="1" t="s">
        <v>28</v>
      </c>
      <c r="C92" s="1" t="s">
        <v>25</v>
      </c>
      <c r="D92">
        <v>1573</v>
      </c>
      <c r="E92">
        <v>0</v>
      </c>
      <c r="F92">
        <v>1</v>
      </c>
      <c r="G92">
        <v>1</v>
      </c>
      <c r="H92" s="1">
        <v>0</v>
      </c>
      <c r="I92" s="1">
        <v>0.03</v>
      </c>
      <c r="J92" s="5">
        <v>0.64539999999999997</v>
      </c>
      <c r="K92" s="5">
        <v>0.73320399999999997</v>
      </c>
      <c r="L92" s="5">
        <f t="shared" si="2"/>
        <v>2.3330099999999999E-2</v>
      </c>
      <c r="M92" s="5">
        <f t="shared" si="3"/>
        <v>2.73301E-2</v>
      </c>
      <c r="N92" s="1">
        <v>0.59</v>
      </c>
      <c r="O92" s="2">
        <v>0.66893606595759392</v>
      </c>
      <c r="P92">
        <v>0.48914037958012951</v>
      </c>
      <c r="Q92">
        <v>0.16592026952997443</v>
      </c>
      <c r="R92">
        <v>0.11557345531077931</v>
      </c>
      <c r="S92">
        <v>0.14359709858575137</v>
      </c>
      <c r="T92">
        <v>8.5768796993365398E-2</v>
      </c>
      <c r="U92" s="6">
        <v>0</v>
      </c>
      <c r="V92" s="8">
        <v>0</v>
      </c>
    </row>
    <row r="93" spans="1:22" x14ac:dyDescent="0.2">
      <c r="A93" s="1" t="s">
        <v>56</v>
      </c>
      <c r="B93" s="1" t="s">
        <v>28</v>
      </c>
      <c r="C93" s="1" t="s">
        <v>25</v>
      </c>
      <c r="D93">
        <v>1573</v>
      </c>
      <c r="E93">
        <v>0</v>
      </c>
      <c r="F93">
        <v>1</v>
      </c>
      <c r="G93">
        <v>1</v>
      </c>
      <c r="H93" s="1">
        <v>-3</v>
      </c>
      <c r="I93" s="1">
        <v>0.1</v>
      </c>
      <c r="J93" s="5">
        <v>0.85750000000000004</v>
      </c>
      <c r="K93" s="5">
        <v>1.0004500000000001</v>
      </c>
      <c r="L93" s="5">
        <f t="shared" si="2"/>
        <v>3.0011250000000003E-2</v>
      </c>
      <c r="M93" s="5">
        <f t="shared" si="3"/>
        <v>3.4011250000000007E-2</v>
      </c>
      <c r="N93" s="1">
        <v>0.59</v>
      </c>
      <c r="O93" s="2">
        <v>0.66893606595759392</v>
      </c>
      <c r="P93">
        <v>0.48914037958012951</v>
      </c>
      <c r="Q93">
        <v>0.16592026952997443</v>
      </c>
      <c r="R93">
        <v>0.11557345531077931</v>
      </c>
      <c r="S93">
        <v>0.14359709858575137</v>
      </c>
      <c r="T93">
        <v>8.5768796993365398E-2</v>
      </c>
      <c r="U93" s="6">
        <v>0</v>
      </c>
      <c r="V93" s="8">
        <v>0</v>
      </c>
    </row>
    <row r="94" spans="1:22" x14ac:dyDescent="0.2">
      <c r="A94" s="1" t="s">
        <v>33</v>
      </c>
      <c r="B94" s="1" t="s">
        <v>28</v>
      </c>
      <c r="C94" s="1" t="s">
        <v>25</v>
      </c>
      <c r="D94">
        <v>1573</v>
      </c>
      <c r="E94">
        <v>0</v>
      </c>
      <c r="F94">
        <v>1</v>
      </c>
      <c r="G94">
        <v>1</v>
      </c>
      <c r="H94" s="1">
        <v>-1</v>
      </c>
      <c r="I94" s="1">
        <v>0.03</v>
      </c>
      <c r="J94" s="5">
        <v>0.66310000000000002</v>
      </c>
      <c r="K94" s="5">
        <v>0.75550600000000012</v>
      </c>
      <c r="L94" s="5">
        <f t="shared" si="2"/>
        <v>2.3887650000000007E-2</v>
      </c>
      <c r="M94" s="5">
        <f t="shared" si="3"/>
        <v>2.7887650000000007E-2</v>
      </c>
      <c r="N94" s="1">
        <v>0.63400000000000001</v>
      </c>
      <c r="O94" s="2">
        <v>0.84020093865006029</v>
      </c>
      <c r="P94">
        <v>0.35087724554723709</v>
      </c>
      <c r="Q94">
        <v>0.23362647691697402</v>
      </c>
      <c r="R94">
        <v>9.5157570492218208E-2</v>
      </c>
      <c r="S94">
        <v>0.21406623711810294</v>
      </c>
      <c r="T94">
        <v>0.1062724699254677</v>
      </c>
      <c r="U94" s="6">
        <v>0</v>
      </c>
      <c r="V94" s="8">
        <v>0</v>
      </c>
    </row>
    <row r="95" spans="1:22" x14ac:dyDescent="0.2">
      <c r="A95" s="1" t="s">
        <v>33</v>
      </c>
      <c r="B95" s="1" t="s">
        <v>28</v>
      </c>
      <c r="C95" s="1" t="s">
        <v>25</v>
      </c>
      <c r="D95">
        <v>1573</v>
      </c>
      <c r="E95">
        <v>0</v>
      </c>
      <c r="F95">
        <v>1</v>
      </c>
      <c r="G95">
        <v>1</v>
      </c>
      <c r="H95" s="1">
        <v>-2</v>
      </c>
      <c r="I95" s="1">
        <v>0.03</v>
      </c>
      <c r="J95" s="5">
        <v>0.74790000000000001</v>
      </c>
      <c r="K95" s="5">
        <v>0.86235400000000006</v>
      </c>
      <c r="L95" s="5">
        <f t="shared" si="2"/>
        <v>2.6558850000000005E-2</v>
      </c>
      <c r="M95" s="5">
        <f t="shared" si="3"/>
        <v>3.0558850000000005E-2</v>
      </c>
      <c r="N95" s="1">
        <v>0.63400000000000001</v>
      </c>
      <c r="O95" s="2">
        <v>0.84020093865006029</v>
      </c>
      <c r="P95">
        <v>0.35087724554723709</v>
      </c>
      <c r="Q95">
        <v>0.23362647691697402</v>
      </c>
      <c r="R95">
        <v>9.5157570492218208E-2</v>
      </c>
      <c r="S95">
        <v>0.21406623711810294</v>
      </c>
      <c r="T95">
        <v>0.1062724699254677</v>
      </c>
      <c r="U95" s="6">
        <v>0</v>
      </c>
      <c r="V95" s="8">
        <v>0</v>
      </c>
    </row>
    <row r="96" spans="1:22" x14ac:dyDescent="0.2">
      <c r="A96" s="1" t="s">
        <v>33</v>
      </c>
      <c r="B96" s="1" t="s">
        <v>28</v>
      </c>
      <c r="C96" s="1" t="s">
        <v>25</v>
      </c>
      <c r="D96">
        <v>1573</v>
      </c>
      <c r="E96">
        <v>0</v>
      </c>
      <c r="F96">
        <v>1</v>
      </c>
      <c r="G96">
        <v>1</v>
      </c>
      <c r="H96" s="1">
        <v>-3</v>
      </c>
      <c r="I96" s="1">
        <v>0.1</v>
      </c>
      <c r="J96" s="5">
        <v>0.83979999999999999</v>
      </c>
      <c r="K96" s="5">
        <v>0.97814800000000013</v>
      </c>
      <c r="L96" s="5">
        <f t="shared" si="2"/>
        <v>2.9453700000000006E-2</v>
      </c>
      <c r="M96" s="5">
        <f>L96+0.012</f>
        <v>4.145370000000001E-2</v>
      </c>
      <c r="N96" s="1">
        <v>0.63400000000000001</v>
      </c>
      <c r="O96" s="2">
        <v>0.84020093865006029</v>
      </c>
      <c r="P96">
        <v>0.35087724554723709</v>
      </c>
      <c r="Q96">
        <v>0.23362647691697402</v>
      </c>
      <c r="R96">
        <v>9.5157570492218208E-2</v>
      </c>
      <c r="S96">
        <v>0.21406623711810294</v>
      </c>
      <c r="T96">
        <v>0.1062724699254677</v>
      </c>
      <c r="U96" s="6">
        <v>0</v>
      </c>
      <c r="V96" s="8">
        <v>0</v>
      </c>
    </row>
    <row r="97" spans="1:22" x14ac:dyDescent="0.2">
      <c r="A97" t="s">
        <v>4</v>
      </c>
      <c r="B97" s="1" t="s">
        <v>29</v>
      </c>
      <c r="C97" s="1" t="s">
        <v>25</v>
      </c>
      <c r="D97">
        <v>1573</v>
      </c>
      <c r="E97">
        <v>0</v>
      </c>
      <c r="F97">
        <v>1</v>
      </c>
      <c r="G97">
        <v>1</v>
      </c>
      <c r="H97">
        <v>20</v>
      </c>
      <c r="I97" s="1">
        <v>0.03</v>
      </c>
      <c r="J97" s="2">
        <v>0.12</v>
      </c>
      <c r="K97" s="2">
        <f t="shared" ref="K97:K115" si="4">J97*1.259-0.083</f>
        <v>6.8079999999999988E-2</v>
      </c>
      <c r="L97" s="5">
        <f t="shared" si="2"/>
        <v>6.7019999999999996E-3</v>
      </c>
      <c r="M97" s="5">
        <f t="shared" ref="M97:M119" si="5">L97+0.004</f>
        <v>1.0702E-2</v>
      </c>
      <c r="N97" s="3">
        <v>0.60681576193821762</v>
      </c>
      <c r="O97" s="2">
        <v>0.88428800097763427</v>
      </c>
      <c r="P97">
        <v>0.44215395834202886</v>
      </c>
      <c r="Q97">
        <v>0.1865743471315664</v>
      </c>
      <c r="R97">
        <v>0.14512076908897498</v>
      </c>
      <c r="S97">
        <v>0.22615092543742971</v>
      </c>
      <c r="T97">
        <v>0</v>
      </c>
      <c r="U97" s="6">
        <v>0</v>
      </c>
      <c r="V97" s="8">
        <v>0</v>
      </c>
    </row>
    <row r="98" spans="1:22" x14ac:dyDescent="0.2">
      <c r="A98" t="s">
        <v>5</v>
      </c>
      <c r="B98" s="1" t="s">
        <v>29</v>
      </c>
      <c r="C98" s="1" t="s">
        <v>25</v>
      </c>
      <c r="D98">
        <v>1573</v>
      </c>
      <c r="E98">
        <v>0</v>
      </c>
      <c r="F98">
        <v>1</v>
      </c>
      <c r="G98">
        <v>1</v>
      </c>
      <c r="H98">
        <v>20</v>
      </c>
      <c r="I98" s="1">
        <v>0.03</v>
      </c>
      <c r="J98" s="2">
        <v>0.115</v>
      </c>
      <c r="K98" s="2">
        <f t="shared" si="4"/>
        <v>6.1784999999999993E-2</v>
      </c>
      <c r="L98" s="5">
        <f t="shared" si="2"/>
        <v>6.5446250000000001E-3</v>
      </c>
      <c r="M98" s="5">
        <f t="shared" si="5"/>
        <v>1.0544625E-2</v>
      </c>
      <c r="N98" s="3">
        <v>0.58117492303752449</v>
      </c>
      <c r="O98" s="2">
        <v>0.56743255134573567</v>
      </c>
      <c r="P98">
        <v>0.56481801981553903</v>
      </c>
      <c r="Q98">
        <v>0.15413696550430703</v>
      </c>
      <c r="R98">
        <v>3.5319198404340529E-2</v>
      </c>
      <c r="S98">
        <v>0.24572581627581336</v>
      </c>
      <c r="T98">
        <v>0</v>
      </c>
      <c r="U98" s="6">
        <v>0</v>
      </c>
      <c r="V98" s="8">
        <v>0</v>
      </c>
    </row>
    <row r="99" spans="1:22" x14ac:dyDescent="0.2">
      <c r="A99" t="s">
        <v>6</v>
      </c>
      <c r="B99" s="1" t="s">
        <v>29</v>
      </c>
      <c r="C99" s="1" t="s">
        <v>25</v>
      </c>
      <c r="D99">
        <v>1573</v>
      </c>
      <c r="E99">
        <v>0</v>
      </c>
      <c r="F99">
        <v>1</v>
      </c>
      <c r="G99">
        <v>1</v>
      </c>
      <c r="H99">
        <v>20</v>
      </c>
      <c r="I99" s="1">
        <v>0.03</v>
      </c>
      <c r="J99" s="2">
        <v>0.126</v>
      </c>
      <c r="K99" s="2">
        <f t="shared" si="4"/>
        <v>7.5633999999999993E-2</v>
      </c>
      <c r="L99" s="5">
        <f t="shared" si="2"/>
        <v>6.8908500000000004E-3</v>
      </c>
      <c r="M99" s="5">
        <f t="shared" si="5"/>
        <v>1.0890850000000001E-2</v>
      </c>
      <c r="N99" s="3">
        <v>0.61831113929294812</v>
      </c>
      <c r="O99" s="2">
        <v>0.93739515388093109</v>
      </c>
      <c r="P99">
        <v>0.44504637417238119</v>
      </c>
      <c r="Q99">
        <v>0.175936253682419</v>
      </c>
      <c r="R99">
        <v>7.6021295249542029E-2</v>
      </c>
      <c r="S99">
        <v>0.30299607689565783</v>
      </c>
      <c r="T99">
        <v>0</v>
      </c>
      <c r="U99" s="6">
        <v>0</v>
      </c>
      <c r="V99" s="8">
        <v>0</v>
      </c>
    </row>
    <row r="100" spans="1:22" x14ac:dyDescent="0.2">
      <c r="A100" t="s">
        <v>7</v>
      </c>
      <c r="B100" s="1" t="s">
        <v>29</v>
      </c>
      <c r="C100" s="1" t="s">
        <v>25</v>
      </c>
      <c r="D100">
        <v>1573</v>
      </c>
      <c r="E100">
        <v>0</v>
      </c>
      <c r="F100">
        <v>1</v>
      </c>
      <c r="G100">
        <v>1</v>
      </c>
      <c r="H100">
        <v>20</v>
      </c>
      <c r="I100" s="1">
        <v>0.03</v>
      </c>
      <c r="J100" s="2">
        <v>0.14799999999999999</v>
      </c>
      <c r="K100" s="2">
        <f t="shared" si="4"/>
        <v>0.10333199999999997</v>
      </c>
      <c r="L100" s="5">
        <f t="shared" si="2"/>
        <v>7.5832999999999994E-3</v>
      </c>
      <c r="M100" s="5">
        <f t="shared" si="5"/>
        <v>1.1583299999999999E-2</v>
      </c>
      <c r="N100" s="3">
        <v>0.55438823426195227</v>
      </c>
      <c r="O100" s="2">
        <v>0.32757661235785751</v>
      </c>
      <c r="P100">
        <v>0.57808180037770796</v>
      </c>
      <c r="Q100">
        <v>0.19668252044948586</v>
      </c>
      <c r="R100">
        <v>0.12644979478481186</v>
      </c>
      <c r="S100">
        <v>9.8785884387994405E-2</v>
      </c>
      <c r="T100">
        <v>0</v>
      </c>
      <c r="U100" s="6">
        <v>0</v>
      </c>
      <c r="V100" s="8">
        <v>0</v>
      </c>
    </row>
    <row r="101" spans="1:22" x14ac:dyDescent="0.2">
      <c r="A101" t="s">
        <v>8</v>
      </c>
      <c r="B101" s="1" t="s">
        <v>29</v>
      </c>
      <c r="C101" s="1" t="s">
        <v>25</v>
      </c>
      <c r="D101">
        <v>1573</v>
      </c>
      <c r="E101">
        <v>0</v>
      </c>
      <c r="F101">
        <v>1</v>
      </c>
      <c r="G101">
        <v>1</v>
      </c>
      <c r="H101">
        <v>20</v>
      </c>
      <c r="I101" s="1">
        <v>0.03</v>
      </c>
      <c r="J101" s="2">
        <v>0.13200000000000001</v>
      </c>
      <c r="K101" s="2">
        <f t="shared" si="4"/>
        <v>8.3187999999999998E-2</v>
      </c>
      <c r="L101" s="5">
        <f t="shared" si="2"/>
        <v>7.0796999999999995E-3</v>
      </c>
      <c r="M101" s="5">
        <f t="shared" si="5"/>
        <v>1.10797E-2</v>
      </c>
      <c r="N101" s="3">
        <v>0.5643260371336577</v>
      </c>
      <c r="O101" s="2">
        <v>0.41571775866626259</v>
      </c>
      <c r="P101">
        <v>0.58553222223604562</v>
      </c>
      <c r="Q101">
        <v>0.17142073081842951</v>
      </c>
      <c r="R101">
        <v>7.4139665977104668E-2</v>
      </c>
      <c r="S101">
        <v>0.16890738096842023</v>
      </c>
      <c r="T101">
        <v>0</v>
      </c>
      <c r="U101" s="6">
        <v>0</v>
      </c>
      <c r="V101" s="8">
        <v>0</v>
      </c>
    </row>
    <row r="102" spans="1:22" x14ac:dyDescent="0.2">
      <c r="A102" t="s">
        <v>9</v>
      </c>
      <c r="B102" s="1" t="s">
        <v>29</v>
      </c>
      <c r="C102" s="1" t="s">
        <v>25</v>
      </c>
      <c r="D102">
        <v>1573</v>
      </c>
      <c r="E102">
        <v>0</v>
      </c>
      <c r="F102">
        <v>1</v>
      </c>
      <c r="G102">
        <v>1</v>
      </c>
      <c r="H102">
        <v>20</v>
      </c>
      <c r="I102" s="1">
        <v>0.03</v>
      </c>
      <c r="J102" s="2">
        <v>0.125</v>
      </c>
      <c r="K102" s="2">
        <f t="shared" si="4"/>
        <v>7.4374999999999983E-2</v>
      </c>
      <c r="L102" s="5">
        <f t="shared" si="2"/>
        <v>6.859375E-3</v>
      </c>
      <c r="M102" s="5">
        <f t="shared" si="5"/>
        <v>1.0859375000000001E-2</v>
      </c>
      <c r="N102" s="3">
        <v>0.62622905385857353</v>
      </c>
      <c r="O102" s="2">
        <v>0.90260649920678193</v>
      </c>
      <c r="P102">
        <v>0.38564835225982591</v>
      </c>
      <c r="Q102">
        <v>0.22565026178551592</v>
      </c>
      <c r="R102">
        <v>0.1073709386018686</v>
      </c>
      <c r="S102">
        <v>0.28133044735278945</v>
      </c>
      <c r="T102">
        <v>0</v>
      </c>
      <c r="U102" s="6">
        <v>0</v>
      </c>
      <c r="V102" s="8">
        <v>0</v>
      </c>
    </row>
    <row r="103" spans="1:22" x14ac:dyDescent="0.2">
      <c r="A103" t="s">
        <v>10</v>
      </c>
      <c r="B103" s="1" t="s">
        <v>29</v>
      </c>
      <c r="C103" s="1" t="s">
        <v>25</v>
      </c>
      <c r="D103">
        <v>1573</v>
      </c>
      <c r="E103">
        <v>0</v>
      </c>
      <c r="F103">
        <v>1</v>
      </c>
      <c r="G103">
        <v>1</v>
      </c>
      <c r="H103">
        <v>20</v>
      </c>
      <c r="I103" s="1">
        <v>0.03</v>
      </c>
      <c r="J103" s="2">
        <v>0.125</v>
      </c>
      <c r="K103" s="2">
        <f t="shared" si="4"/>
        <v>7.4374999999999983E-2</v>
      </c>
      <c r="L103" s="5">
        <f t="shared" si="2"/>
        <v>6.859375E-3</v>
      </c>
      <c r="M103" s="5">
        <f t="shared" si="5"/>
        <v>1.0859375000000001E-2</v>
      </c>
      <c r="N103" s="3">
        <v>0.60901720132209303</v>
      </c>
      <c r="O103" s="2">
        <v>0.95085110361744429</v>
      </c>
      <c r="P103">
        <v>0.42368527765583164</v>
      </c>
      <c r="Q103">
        <v>0.18977584390402938</v>
      </c>
      <c r="R103">
        <v>0.17835391738182865</v>
      </c>
      <c r="S103">
        <v>0.20818496105831033</v>
      </c>
      <c r="T103">
        <v>0</v>
      </c>
      <c r="U103" s="6">
        <v>0</v>
      </c>
      <c r="V103" s="8">
        <v>0</v>
      </c>
    </row>
    <row r="104" spans="1:22" x14ac:dyDescent="0.2">
      <c r="A104" t="s">
        <v>11</v>
      </c>
      <c r="B104" s="1" t="s">
        <v>29</v>
      </c>
      <c r="C104" s="1" t="s">
        <v>25</v>
      </c>
      <c r="D104">
        <v>1573</v>
      </c>
      <c r="E104">
        <v>0</v>
      </c>
      <c r="F104">
        <v>1</v>
      </c>
      <c r="G104">
        <v>1</v>
      </c>
      <c r="H104">
        <v>20</v>
      </c>
      <c r="I104" s="1">
        <v>0.03</v>
      </c>
      <c r="J104" s="2">
        <v>0.121</v>
      </c>
      <c r="K104" s="2">
        <f t="shared" si="4"/>
        <v>6.933899999999997E-2</v>
      </c>
      <c r="L104" s="5">
        <f t="shared" si="2"/>
        <v>6.7334749999999992E-3</v>
      </c>
      <c r="M104" s="5">
        <f t="shared" si="5"/>
        <v>1.0733474999999999E-2</v>
      </c>
      <c r="N104" s="3">
        <v>0.62105720602124548</v>
      </c>
      <c r="O104" s="2">
        <v>0.98941678147652157</v>
      </c>
      <c r="P104">
        <v>0.40000463424336913</v>
      </c>
      <c r="Q104">
        <v>0.2015904674554799</v>
      </c>
      <c r="R104">
        <v>0.14435607883978982</v>
      </c>
      <c r="S104">
        <v>0.25404881946136121</v>
      </c>
      <c r="T104">
        <v>0</v>
      </c>
      <c r="U104" s="6">
        <v>0</v>
      </c>
      <c r="V104" s="8">
        <v>0</v>
      </c>
    </row>
    <row r="105" spans="1:22" x14ac:dyDescent="0.2">
      <c r="A105" t="s">
        <v>12</v>
      </c>
      <c r="B105" s="1" t="s">
        <v>29</v>
      </c>
      <c r="C105" s="1" t="s">
        <v>25</v>
      </c>
      <c r="D105">
        <v>1573</v>
      </c>
      <c r="E105">
        <v>0</v>
      </c>
      <c r="F105">
        <v>1</v>
      </c>
      <c r="G105">
        <v>1</v>
      </c>
      <c r="H105">
        <v>20</v>
      </c>
      <c r="I105" s="1">
        <v>0.03</v>
      </c>
      <c r="J105" s="2">
        <v>0.11600000000000001</v>
      </c>
      <c r="K105" s="2">
        <f t="shared" si="4"/>
        <v>6.3044000000000003E-2</v>
      </c>
      <c r="L105" s="5">
        <f t="shared" si="2"/>
        <v>6.5761000000000005E-3</v>
      </c>
      <c r="M105" s="5">
        <f t="shared" si="5"/>
        <v>1.0576100000000001E-2</v>
      </c>
      <c r="N105" s="3">
        <v>0.62477996604330066</v>
      </c>
      <c r="O105" s="2">
        <v>0.89031735015700841</v>
      </c>
      <c r="P105">
        <v>0.38227320979399032</v>
      </c>
      <c r="Q105">
        <v>0.23008889662128806</v>
      </c>
      <c r="R105">
        <v>0.11911953379743363</v>
      </c>
      <c r="S105">
        <v>0.268518359787288</v>
      </c>
      <c r="T105">
        <v>0</v>
      </c>
      <c r="U105" s="6">
        <v>0</v>
      </c>
      <c r="V105" s="8">
        <v>0</v>
      </c>
    </row>
    <row r="106" spans="1:22" x14ac:dyDescent="0.2">
      <c r="A106" t="s">
        <v>13</v>
      </c>
      <c r="B106" s="1" t="s">
        <v>29</v>
      </c>
      <c r="C106" s="1" t="s">
        <v>25</v>
      </c>
      <c r="D106">
        <v>1573</v>
      </c>
      <c r="E106">
        <v>0</v>
      </c>
      <c r="F106">
        <v>1</v>
      </c>
      <c r="G106">
        <v>1</v>
      </c>
      <c r="H106">
        <v>20</v>
      </c>
      <c r="I106" s="1">
        <v>0.03</v>
      </c>
      <c r="J106" s="2">
        <v>0.125</v>
      </c>
      <c r="K106" s="2">
        <f t="shared" si="4"/>
        <v>7.4374999999999983E-2</v>
      </c>
      <c r="L106" s="5">
        <f t="shared" si="2"/>
        <v>6.859375E-3</v>
      </c>
      <c r="M106" s="5">
        <f t="shared" si="5"/>
        <v>1.0859375000000001E-2</v>
      </c>
      <c r="N106" s="3">
        <v>0.58980980499246105</v>
      </c>
      <c r="O106" s="2">
        <v>0.66883995775071881</v>
      </c>
      <c r="P106">
        <v>0.4419170196822656</v>
      </c>
      <c r="Q106">
        <v>0.22366812092056404</v>
      </c>
      <c r="R106">
        <v>0.19790367796374916</v>
      </c>
      <c r="S106">
        <v>0.13651118143342111</v>
      </c>
      <c r="T106">
        <v>0</v>
      </c>
      <c r="U106" s="6">
        <v>0</v>
      </c>
      <c r="V106" s="8">
        <v>0</v>
      </c>
    </row>
    <row r="107" spans="1:22" x14ac:dyDescent="0.2">
      <c r="A107" t="s">
        <v>14</v>
      </c>
      <c r="B107" s="1" t="s">
        <v>29</v>
      </c>
      <c r="C107" s="1" t="s">
        <v>25</v>
      </c>
      <c r="D107">
        <v>1573</v>
      </c>
      <c r="E107">
        <v>0</v>
      </c>
      <c r="F107">
        <v>1</v>
      </c>
      <c r="G107">
        <v>1</v>
      </c>
      <c r="H107">
        <v>20</v>
      </c>
      <c r="I107" s="1">
        <v>0.03</v>
      </c>
      <c r="J107" s="2">
        <v>0.125</v>
      </c>
      <c r="K107" s="2">
        <f t="shared" si="4"/>
        <v>7.4374999999999983E-2</v>
      </c>
      <c r="L107" s="5">
        <f t="shared" si="2"/>
        <v>6.859375E-3</v>
      </c>
      <c r="M107" s="5">
        <f t="shared" si="5"/>
        <v>1.0859375000000001E-2</v>
      </c>
      <c r="N107" s="3">
        <v>0.64026949776733133</v>
      </c>
      <c r="O107" s="2">
        <v>0.84616551134789186</v>
      </c>
      <c r="P107">
        <v>0.3824364645551272</v>
      </c>
      <c r="Q107">
        <v>0.2369976791121729</v>
      </c>
      <c r="R107">
        <v>0</v>
      </c>
      <c r="S107">
        <v>0.38056585633269996</v>
      </c>
      <c r="T107">
        <v>0</v>
      </c>
      <c r="U107" s="6">
        <v>0</v>
      </c>
      <c r="V107" s="8">
        <v>0</v>
      </c>
    </row>
    <row r="108" spans="1:22" x14ac:dyDescent="0.2">
      <c r="A108" t="s">
        <v>15</v>
      </c>
      <c r="B108" s="1" t="s">
        <v>29</v>
      </c>
      <c r="C108" s="1" t="s">
        <v>25</v>
      </c>
      <c r="D108">
        <v>1573</v>
      </c>
      <c r="E108">
        <v>0</v>
      </c>
      <c r="F108">
        <v>1</v>
      </c>
      <c r="G108">
        <v>1</v>
      </c>
      <c r="H108">
        <v>20</v>
      </c>
      <c r="I108" s="1">
        <v>0.03</v>
      </c>
      <c r="J108" s="2">
        <v>0.125</v>
      </c>
      <c r="K108" s="2">
        <f t="shared" si="4"/>
        <v>7.4374999999999983E-2</v>
      </c>
      <c r="L108" s="5">
        <f t="shared" si="2"/>
        <v>6.859375E-3</v>
      </c>
      <c r="M108" s="5">
        <f t="shared" si="5"/>
        <v>1.0859375000000001E-2</v>
      </c>
      <c r="N108" s="3">
        <v>0.60823246149613308</v>
      </c>
      <c r="O108" s="2">
        <v>0.71254339830119406</v>
      </c>
      <c r="P108">
        <v>0.49314319505234089</v>
      </c>
      <c r="Q108">
        <v>0.17840451592843892</v>
      </c>
      <c r="R108">
        <v>0</v>
      </c>
      <c r="S108">
        <v>0.32845228901922019</v>
      </c>
      <c r="T108">
        <v>0</v>
      </c>
      <c r="U108" s="6">
        <v>0</v>
      </c>
      <c r="V108" s="8">
        <v>0</v>
      </c>
    </row>
    <row r="109" spans="1:22" x14ac:dyDescent="0.2">
      <c r="A109" t="s">
        <v>16</v>
      </c>
      <c r="B109" s="1" t="s">
        <v>29</v>
      </c>
      <c r="C109" s="1" t="s">
        <v>25</v>
      </c>
      <c r="D109">
        <v>1573</v>
      </c>
      <c r="E109">
        <v>0</v>
      </c>
      <c r="F109">
        <v>1</v>
      </c>
      <c r="G109">
        <v>1</v>
      </c>
      <c r="H109">
        <v>20</v>
      </c>
      <c r="I109" s="1">
        <v>0.03</v>
      </c>
      <c r="J109" s="2">
        <v>0.125</v>
      </c>
      <c r="K109" s="2">
        <f t="shared" si="4"/>
        <v>7.4374999999999983E-2</v>
      </c>
      <c r="L109" s="5">
        <f t="shared" si="2"/>
        <v>6.859375E-3</v>
      </c>
      <c r="M109" s="5">
        <f t="shared" si="5"/>
        <v>1.0859375000000001E-2</v>
      </c>
      <c r="N109" s="3">
        <v>0.5706635020557117</v>
      </c>
      <c r="O109" s="2">
        <v>0.36890352863252379</v>
      </c>
      <c r="P109">
        <v>0.59043685832078807</v>
      </c>
      <c r="Q109">
        <v>0.17849056724137102</v>
      </c>
      <c r="R109">
        <v>0</v>
      </c>
      <c r="S109">
        <v>0.23107257443784093</v>
      </c>
      <c r="T109">
        <v>0</v>
      </c>
      <c r="U109" s="6">
        <v>0</v>
      </c>
      <c r="V109" s="8">
        <v>0</v>
      </c>
    </row>
    <row r="110" spans="1:22" x14ac:dyDescent="0.2">
      <c r="A110" t="s">
        <v>17</v>
      </c>
      <c r="B110" s="1" t="s">
        <v>29</v>
      </c>
      <c r="C110" s="1" t="s">
        <v>25</v>
      </c>
      <c r="D110">
        <v>1573</v>
      </c>
      <c r="E110">
        <v>0</v>
      </c>
      <c r="F110">
        <v>1</v>
      </c>
      <c r="G110">
        <v>1</v>
      </c>
      <c r="H110">
        <v>20</v>
      </c>
      <c r="I110" s="1">
        <v>0.03</v>
      </c>
      <c r="J110" s="2">
        <v>0.125</v>
      </c>
      <c r="K110" s="2">
        <f t="shared" si="4"/>
        <v>7.4374999999999983E-2</v>
      </c>
      <c r="L110" s="5">
        <f t="shared" si="2"/>
        <v>6.859375E-3</v>
      </c>
      <c r="M110" s="5">
        <f t="shared" si="5"/>
        <v>1.0859375000000001E-2</v>
      </c>
      <c r="N110" s="4">
        <v>0.59983396058065841</v>
      </c>
      <c r="O110" s="2">
        <v>0.54653287728409716</v>
      </c>
      <c r="P110">
        <v>0.47286449372769868</v>
      </c>
      <c r="Q110">
        <v>0.19899535890808398</v>
      </c>
      <c r="R110">
        <v>3.0508268367785606E-2</v>
      </c>
      <c r="S110">
        <v>0.20524069199225331</v>
      </c>
      <c r="T110">
        <v>9.2391187004178518E-2</v>
      </c>
      <c r="U110" s="6">
        <v>0</v>
      </c>
      <c r="V110" s="8">
        <v>0</v>
      </c>
    </row>
    <row r="111" spans="1:22" x14ac:dyDescent="0.2">
      <c r="A111" t="s">
        <v>18</v>
      </c>
      <c r="B111" s="1" t="s">
        <v>29</v>
      </c>
      <c r="C111" s="1" t="s">
        <v>25</v>
      </c>
      <c r="D111">
        <v>1573</v>
      </c>
      <c r="E111">
        <v>0</v>
      </c>
      <c r="F111">
        <v>1</v>
      </c>
      <c r="G111">
        <v>1</v>
      </c>
      <c r="H111">
        <v>20</v>
      </c>
      <c r="I111" s="1">
        <v>0.03</v>
      </c>
      <c r="J111" s="2">
        <v>0.121</v>
      </c>
      <c r="K111" s="2">
        <f t="shared" si="4"/>
        <v>6.933899999999997E-2</v>
      </c>
      <c r="L111" s="5">
        <f t="shared" si="2"/>
        <v>6.7334749999999992E-3</v>
      </c>
      <c r="M111" s="5">
        <f t="shared" si="5"/>
        <v>1.0733474999999999E-2</v>
      </c>
      <c r="N111" s="2">
        <v>0.62197783784718019</v>
      </c>
      <c r="O111" s="2">
        <v>0.55681261143136895</v>
      </c>
      <c r="P111">
        <v>0.36928800343388452</v>
      </c>
      <c r="Q111">
        <v>0.24484977893975668</v>
      </c>
      <c r="R111">
        <v>5.4326523276341306E-2</v>
      </c>
      <c r="S111">
        <v>0.22593624440594978</v>
      </c>
      <c r="T111">
        <v>0.10559944994406785</v>
      </c>
      <c r="U111" s="6">
        <v>0</v>
      </c>
      <c r="V111" s="8">
        <v>0</v>
      </c>
    </row>
    <row r="112" spans="1:22" x14ac:dyDescent="0.2">
      <c r="A112" t="s">
        <v>19</v>
      </c>
      <c r="B112" s="1" t="s">
        <v>29</v>
      </c>
      <c r="C112" s="1" t="s">
        <v>25</v>
      </c>
      <c r="D112">
        <v>1573</v>
      </c>
      <c r="E112">
        <v>0</v>
      </c>
      <c r="F112">
        <v>1</v>
      </c>
      <c r="G112">
        <v>1</v>
      </c>
      <c r="H112">
        <v>20</v>
      </c>
      <c r="I112" s="1">
        <v>0.03</v>
      </c>
      <c r="J112" s="2">
        <v>0.13100000000000001</v>
      </c>
      <c r="K112" s="2">
        <f t="shared" si="4"/>
        <v>8.1928999999999988E-2</v>
      </c>
      <c r="L112" s="5">
        <f t="shared" si="2"/>
        <v>7.048225E-3</v>
      </c>
      <c r="M112" s="5">
        <f t="shared" si="5"/>
        <v>1.1048225E-2</v>
      </c>
      <c r="N112" s="2">
        <v>0.62819725622874911</v>
      </c>
      <c r="O112" s="2">
        <v>0.68554385952920338</v>
      </c>
      <c r="P112">
        <v>0.50980686286014054</v>
      </c>
      <c r="Q112">
        <v>0.19522027283614379</v>
      </c>
      <c r="R112">
        <v>0.11011417116134598</v>
      </c>
      <c r="S112">
        <v>8.062793500289292E-2</v>
      </c>
      <c r="T112">
        <v>0.10423075813947671</v>
      </c>
      <c r="U112" s="6">
        <v>0</v>
      </c>
      <c r="V112" s="8">
        <v>0</v>
      </c>
    </row>
    <row r="113" spans="1:22" x14ac:dyDescent="0.2">
      <c r="A113" t="s">
        <v>22</v>
      </c>
      <c r="B113" s="1" t="s">
        <v>29</v>
      </c>
      <c r="C113" s="1" t="s">
        <v>25</v>
      </c>
      <c r="D113">
        <v>1573</v>
      </c>
      <c r="E113">
        <v>0</v>
      </c>
      <c r="F113">
        <v>1</v>
      </c>
      <c r="G113">
        <v>1</v>
      </c>
      <c r="H113">
        <v>20</v>
      </c>
      <c r="I113" s="1">
        <v>0.03</v>
      </c>
      <c r="J113" s="2">
        <v>0.121</v>
      </c>
      <c r="K113" s="2">
        <f t="shared" si="4"/>
        <v>6.933899999999997E-2</v>
      </c>
      <c r="L113" s="5">
        <f t="shared" si="2"/>
        <v>6.7334749999999992E-3</v>
      </c>
      <c r="M113" s="5">
        <f t="shared" si="5"/>
        <v>1.0733474999999999E-2</v>
      </c>
      <c r="N113" s="2">
        <v>0.57329929117670908</v>
      </c>
      <c r="O113" s="2">
        <v>0.41141019796295764</v>
      </c>
      <c r="P113">
        <v>0.48914037958012951</v>
      </c>
      <c r="Q113">
        <v>0.16592026952997443</v>
      </c>
      <c r="R113">
        <v>0.11557345531077931</v>
      </c>
      <c r="S113">
        <v>0.14359709858575137</v>
      </c>
      <c r="T113">
        <v>8.5768796993365398E-2</v>
      </c>
      <c r="U113" s="6">
        <v>0</v>
      </c>
      <c r="V113" s="8">
        <v>0</v>
      </c>
    </row>
    <row r="114" spans="1:22" x14ac:dyDescent="0.2">
      <c r="A114" t="s">
        <v>20</v>
      </c>
      <c r="B114" s="1" t="s">
        <v>29</v>
      </c>
      <c r="C114" s="1" t="s">
        <v>25</v>
      </c>
      <c r="D114">
        <v>1573</v>
      </c>
      <c r="E114">
        <v>0</v>
      </c>
      <c r="F114">
        <v>1</v>
      </c>
      <c r="G114">
        <v>1</v>
      </c>
      <c r="H114">
        <v>20</v>
      </c>
      <c r="I114" s="1">
        <v>0.03</v>
      </c>
      <c r="J114" s="2">
        <v>0.11600000000000001</v>
      </c>
      <c r="K114" s="2">
        <f t="shared" si="4"/>
        <v>6.3044000000000003E-2</v>
      </c>
      <c r="L114" s="5">
        <f t="shared" si="2"/>
        <v>6.5761000000000005E-3</v>
      </c>
      <c r="M114" s="5">
        <f t="shared" si="5"/>
        <v>1.0576100000000001E-2</v>
      </c>
      <c r="N114" s="2">
        <v>0.58986930143531491</v>
      </c>
      <c r="O114" s="2">
        <v>0.67014990955425147</v>
      </c>
      <c r="P114">
        <v>0.39878035587063909</v>
      </c>
      <c r="Q114">
        <v>0.24821573098374816</v>
      </c>
      <c r="R114">
        <v>3.6138479931842782E-3</v>
      </c>
      <c r="S114">
        <v>0.25167110091095857</v>
      </c>
      <c r="T114">
        <v>9.7718964241469863E-2</v>
      </c>
      <c r="U114" s="6">
        <v>0</v>
      </c>
      <c r="V114" s="8">
        <v>0</v>
      </c>
    </row>
    <row r="115" spans="1:22" x14ac:dyDescent="0.2">
      <c r="A115" t="s">
        <v>21</v>
      </c>
      <c r="B115" s="1" t="s">
        <v>29</v>
      </c>
      <c r="C115" s="1" t="s">
        <v>25</v>
      </c>
      <c r="D115">
        <v>1573</v>
      </c>
      <c r="E115">
        <v>0</v>
      </c>
      <c r="F115">
        <v>1</v>
      </c>
      <c r="G115">
        <v>1</v>
      </c>
      <c r="H115">
        <v>20</v>
      </c>
      <c r="I115" s="1">
        <v>0.03</v>
      </c>
      <c r="J115" s="2">
        <v>0.14599999999999999</v>
      </c>
      <c r="K115" s="2">
        <f t="shared" si="4"/>
        <v>0.10081399999999997</v>
      </c>
      <c r="L115" s="5">
        <f t="shared" si="2"/>
        <v>7.5203499999999994E-3</v>
      </c>
      <c r="M115" s="5">
        <f t="shared" si="5"/>
        <v>1.1520349999999999E-2</v>
      </c>
      <c r="N115" s="3">
        <v>0.63380303132948124</v>
      </c>
      <c r="O115" s="2">
        <v>0.84275940222658219</v>
      </c>
      <c r="P115">
        <v>0.35087724554723709</v>
      </c>
      <c r="Q115">
        <v>0.23362647691697402</v>
      </c>
      <c r="R115">
        <v>9.5157570492218208E-2</v>
      </c>
      <c r="S115">
        <v>0.21406623711810294</v>
      </c>
      <c r="T115">
        <v>0.1062724699254677</v>
      </c>
      <c r="U115" s="6">
        <v>0</v>
      </c>
      <c r="V115" s="8">
        <v>0</v>
      </c>
    </row>
    <row r="116" spans="1:22" x14ac:dyDescent="0.2">
      <c r="A116" t="s">
        <v>23</v>
      </c>
      <c r="B116" s="1" t="s">
        <v>30</v>
      </c>
      <c r="C116" s="1" t="s">
        <v>25</v>
      </c>
      <c r="D116">
        <v>1473</v>
      </c>
      <c r="E116">
        <v>0</v>
      </c>
      <c r="F116">
        <v>1</v>
      </c>
      <c r="G116">
        <v>1</v>
      </c>
      <c r="H116">
        <v>0</v>
      </c>
      <c r="I116" s="1">
        <v>0.03</v>
      </c>
      <c r="J116" s="2">
        <v>0.51200000000000001</v>
      </c>
      <c r="K116" s="2">
        <f t="shared" ref="K116:K119" si="6">J116*1.26-0.083</f>
        <v>0.56212000000000006</v>
      </c>
      <c r="L116" s="5">
        <f t="shared" si="2"/>
        <v>1.9053000000000004E-2</v>
      </c>
      <c r="M116" s="5">
        <f t="shared" si="5"/>
        <v>2.3053000000000004E-2</v>
      </c>
      <c r="N116" s="3">
        <v>0.58117492303752449</v>
      </c>
      <c r="O116" s="2">
        <v>0.56743255134573567</v>
      </c>
      <c r="P116">
        <v>0.56481801981553903</v>
      </c>
      <c r="Q116">
        <v>0.15413696550430703</v>
      </c>
      <c r="R116">
        <v>3.5319198404340529E-2</v>
      </c>
      <c r="S116">
        <v>0.24572581627581336</v>
      </c>
      <c r="T116">
        <v>0</v>
      </c>
      <c r="U116" s="6">
        <v>0</v>
      </c>
      <c r="V116" s="8">
        <v>0</v>
      </c>
    </row>
    <row r="117" spans="1:22" x14ac:dyDescent="0.2">
      <c r="A117" t="s">
        <v>5</v>
      </c>
      <c r="B117" s="1" t="s">
        <v>30</v>
      </c>
      <c r="C117" s="1" t="s">
        <v>25</v>
      </c>
      <c r="D117">
        <v>1573</v>
      </c>
      <c r="E117">
        <v>0</v>
      </c>
      <c r="F117">
        <v>1</v>
      </c>
      <c r="G117">
        <v>1</v>
      </c>
      <c r="H117">
        <v>0</v>
      </c>
      <c r="I117" s="1">
        <v>0.03</v>
      </c>
      <c r="J117" s="2">
        <v>0.59399999999999997</v>
      </c>
      <c r="K117" s="2">
        <f t="shared" si="6"/>
        <v>0.66544000000000003</v>
      </c>
      <c r="L117" s="5">
        <f t="shared" si="2"/>
        <v>2.1636000000000002E-2</v>
      </c>
      <c r="M117" s="5">
        <f t="shared" si="5"/>
        <v>2.5636000000000003E-2</v>
      </c>
      <c r="N117" s="3">
        <v>0.58117492303752449</v>
      </c>
      <c r="O117" s="2">
        <v>0.56743255134573567</v>
      </c>
      <c r="P117">
        <v>0.56481801981553903</v>
      </c>
      <c r="Q117">
        <v>0.15413696550430703</v>
      </c>
      <c r="R117">
        <v>3.5319198404340529E-2</v>
      </c>
      <c r="S117">
        <v>0.24572581627581336</v>
      </c>
      <c r="T117">
        <v>0</v>
      </c>
      <c r="U117" s="6">
        <v>0</v>
      </c>
      <c r="V117" s="8">
        <v>0</v>
      </c>
    </row>
    <row r="118" spans="1:22" x14ac:dyDescent="0.2">
      <c r="A118" t="s">
        <v>5</v>
      </c>
      <c r="B118" s="1" t="s">
        <v>30</v>
      </c>
      <c r="C118" s="1" t="s">
        <v>25</v>
      </c>
      <c r="D118">
        <v>1673</v>
      </c>
      <c r="E118">
        <v>0</v>
      </c>
      <c r="F118">
        <v>1</v>
      </c>
      <c r="G118">
        <v>1</v>
      </c>
      <c r="H118">
        <v>0</v>
      </c>
      <c r="I118" s="1">
        <v>0.03</v>
      </c>
      <c r="J118" s="2">
        <v>0.68600000000000005</v>
      </c>
      <c r="K118" s="2">
        <f t="shared" si="6"/>
        <v>0.78136000000000017</v>
      </c>
      <c r="L118" s="5">
        <f t="shared" si="2"/>
        <v>2.4534000000000007E-2</v>
      </c>
      <c r="M118" s="5">
        <f t="shared" si="5"/>
        <v>2.8534000000000007E-2</v>
      </c>
      <c r="N118" s="3">
        <v>0.58117492303752449</v>
      </c>
      <c r="O118" s="2">
        <v>0.56743255134573567</v>
      </c>
      <c r="P118">
        <v>0.56481801981553903</v>
      </c>
      <c r="Q118">
        <v>0.15413696550430703</v>
      </c>
      <c r="R118">
        <v>3.5319198404340529E-2</v>
      </c>
      <c r="S118">
        <v>0.24572581627581336</v>
      </c>
      <c r="T118">
        <v>0</v>
      </c>
      <c r="U118" s="6">
        <v>0</v>
      </c>
      <c r="V118" s="8">
        <v>0</v>
      </c>
    </row>
    <row r="119" spans="1:22" x14ac:dyDescent="0.2">
      <c r="A119" t="s">
        <v>5</v>
      </c>
      <c r="B119" s="1" t="s">
        <v>30</v>
      </c>
      <c r="C119" s="1" t="s">
        <v>25</v>
      </c>
      <c r="D119">
        <v>1773</v>
      </c>
      <c r="E119">
        <v>0</v>
      </c>
      <c r="F119">
        <v>1</v>
      </c>
      <c r="G119">
        <v>1</v>
      </c>
      <c r="H119">
        <v>0</v>
      </c>
      <c r="I119" s="1">
        <v>0.03</v>
      </c>
      <c r="J119" s="2">
        <v>0.78700000000000003</v>
      </c>
      <c r="K119" s="2">
        <f t="shared" si="6"/>
        <v>0.90862000000000009</v>
      </c>
      <c r="L119" s="5">
        <f t="shared" si="2"/>
        <v>2.7715500000000004E-2</v>
      </c>
      <c r="M119" s="5">
        <f t="shared" si="5"/>
        <v>3.1715500000000008E-2</v>
      </c>
      <c r="N119" s="3">
        <v>0.58117492303752449</v>
      </c>
      <c r="O119" s="2">
        <v>0.56743255134573567</v>
      </c>
      <c r="P119">
        <v>0.56481801981553903</v>
      </c>
      <c r="Q119">
        <v>0.15413696550430703</v>
      </c>
      <c r="R119">
        <v>3.5319198404340529E-2</v>
      </c>
      <c r="S119">
        <v>0.24572581627581336</v>
      </c>
      <c r="T119">
        <v>0</v>
      </c>
      <c r="U119" s="6">
        <v>0</v>
      </c>
      <c r="V119" s="8">
        <v>0</v>
      </c>
    </row>
    <row r="120" spans="1:22" x14ac:dyDescent="0.2">
      <c r="A120" t="s">
        <v>5</v>
      </c>
      <c r="B120" s="1" t="s">
        <v>31</v>
      </c>
      <c r="C120" s="1" t="s">
        <v>26</v>
      </c>
      <c r="D120">
        <v>1673</v>
      </c>
      <c r="E120">
        <v>0.5</v>
      </c>
      <c r="F120">
        <v>1</v>
      </c>
      <c r="G120">
        <v>1</v>
      </c>
      <c r="H120">
        <v>20</v>
      </c>
      <c r="I120" s="1">
        <v>0.5</v>
      </c>
      <c r="J120" s="2">
        <v>0.11971</v>
      </c>
      <c r="K120" s="2">
        <v>9.0999999999999998E-2</v>
      </c>
      <c r="L120" s="5">
        <f t="shared" si="2"/>
        <v>7.2750000000000002E-3</v>
      </c>
      <c r="M120" s="5">
        <f>L120+0.061</f>
        <v>6.8275000000000002E-2</v>
      </c>
      <c r="N120" s="3">
        <v>0.58117492303752449</v>
      </c>
      <c r="O120" s="2">
        <v>0.56743255134573567</v>
      </c>
      <c r="P120">
        <v>0.56481801981553903</v>
      </c>
      <c r="Q120">
        <v>0.15413696550430703</v>
      </c>
      <c r="R120">
        <v>3.5319198404340529E-2</v>
      </c>
      <c r="S120">
        <v>0.24572581627581336</v>
      </c>
      <c r="T120">
        <v>0</v>
      </c>
      <c r="U120" s="6">
        <v>0</v>
      </c>
      <c r="V120" s="8">
        <v>0</v>
      </c>
    </row>
    <row r="121" spans="1:22" x14ac:dyDescent="0.2">
      <c r="A121" t="s">
        <v>5</v>
      </c>
      <c r="B121" s="1" t="s">
        <v>31</v>
      </c>
      <c r="C121" s="1" t="s">
        <v>26</v>
      </c>
      <c r="D121">
        <v>1673</v>
      </c>
      <c r="E121">
        <v>0.5</v>
      </c>
      <c r="F121">
        <v>1</v>
      </c>
      <c r="G121">
        <v>1</v>
      </c>
      <c r="H121">
        <v>1.7</v>
      </c>
      <c r="I121" s="1">
        <v>0.5</v>
      </c>
      <c r="J121" s="2">
        <v>0.47368000000000005</v>
      </c>
      <c r="K121" s="2">
        <v>0.52800000000000002</v>
      </c>
      <c r="L121" s="5">
        <f t="shared" si="2"/>
        <v>1.8200000000000001E-2</v>
      </c>
      <c r="M121" s="5">
        <f t="shared" ref="M121:M151" si="7">L121+0.061</f>
        <v>7.9199999999999993E-2</v>
      </c>
      <c r="N121" s="3">
        <v>0.58117492303752449</v>
      </c>
      <c r="O121" s="2">
        <v>0.56743255134573567</v>
      </c>
      <c r="P121">
        <v>0.56481801981553903</v>
      </c>
      <c r="Q121">
        <v>0.15413696550430703</v>
      </c>
      <c r="R121">
        <v>3.5319198404340529E-2</v>
      </c>
      <c r="S121">
        <v>0.24572581627581336</v>
      </c>
      <c r="T121">
        <v>0</v>
      </c>
      <c r="U121" s="6">
        <v>0</v>
      </c>
      <c r="V121" s="8">
        <v>0</v>
      </c>
    </row>
    <row r="122" spans="1:22" x14ac:dyDescent="0.2">
      <c r="A122" t="s">
        <v>5</v>
      </c>
      <c r="B122" s="1" t="s">
        <v>31</v>
      </c>
      <c r="C122" s="1" t="s">
        <v>26</v>
      </c>
      <c r="D122">
        <v>1673</v>
      </c>
      <c r="E122">
        <v>0.5</v>
      </c>
      <c r="F122">
        <v>1</v>
      </c>
      <c r="G122">
        <v>1</v>
      </c>
      <c r="H122">
        <v>-0.56999999999999995</v>
      </c>
      <c r="I122" s="1">
        <v>0.5</v>
      </c>
      <c r="J122" s="2">
        <v>0.69886000000000015</v>
      </c>
      <c r="K122" s="2">
        <v>0.80600000000000005</v>
      </c>
      <c r="L122" s="5">
        <f t="shared" si="2"/>
        <v>2.5150000000000002E-2</v>
      </c>
      <c r="M122" s="5">
        <f t="shared" si="7"/>
        <v>8.6150000000000004E-2</v>
      </c>
      <c r="N122" s="3">
        <v>0.58117492303752449</v>
      </c>
      <c r="O122" s="2">
        <v>0.56743255134573567</v>
      </c>
      <c r="P122">
        <v>0.56481801981553903</v>
      </c>
      <c r="Q122">
        <v>0.15413696550430703</v>
      </c>
      <c r="R122">
        <v>3.5319198404340529E-2</v>
      </c>
      <c r="S122">
        <v>0.24572581627581336</v>
      </c>
      <c r="T122">
        <v>0</v>
      </c>
      <c r="U122" s="6">
        <v>0</v>
      </c>
      <c r="V122" s="8">
        <v>0</v>
      </c>
    </row>
    <row r="123" spans="1:22" x14ac:dyDescent="0.2">
      <c r="A123" t="s">
        <v>5</v>
      </c>
      <c r="B123" s="1" t="s">
        <v>31</v>
      </c>
      <c r="C123" s="1" t="s">
        <v>26</v>
      </c>
      <c r="D123">
        <v>1673</v>
      </c>
      <c r="E123">
        <v>1</v>
      </c>
      <c r="F123">
        <v>1</v>
      </c>
      <c r="G123">
        <v>1</v>
      </c>
      <c r="H123">
        <v>20</v>
      </c>
      <c r="I123" s="1">
        <v>0.5</v>
      </c>
      <c r="J123" s="2">
        <v>0.12376000000000001</v>
      </c>
      <c r="K123" s="2">
        <v>9.6000000000000002E-2</v>
      </c>
      <c r="L123" s="5">
        <f t="shared" si="2"/>
        <v>7.4000000000000003E-3</v>
      </c>
      <c r="M123" s="5">
        <f t="shared" si="7"/>
        <v>6.8400000000000002E-2</v>
      </c>
      <c r="N123" s="3">
        <v>0.58117492303752449</v>
      </c>
      <c r="O123" s="2">
        <v>0.56743255134573567</v>
      </c>
      <c r="P123">
        <v>0.56481801981553903</v>
      </c>
      <c r="Q123">
        <v>0.15413696550430703</v>
      </c>
      <c r="R123">
        <v>3.5319198404340529E-2</v>
      </c>
      <c r="S123">
        <v>0.24572581627581336</v>
      </c>
      <c r="T123">
        <v>0</v>
      </c>
      <c r="U123" s="6">
        <v>0</v>
      </c>
      <c r="V123" s="8">
        <v>0</v>
      </c>
    </row>
    <row r="124" spans="1:22" x14ac:dyDescent="0.2">
      <c r="A124" t="s">
        <v>5</v>
      </c>
      <c r="B124" s="1" t="s">
        <v>31</v>
      </c>
      <c r="C124" s="1" t="s">
        <v>26</v>
      </c>
      <c r="D124">
        <v>1673</v>
      </c>
      <c r="E124">
        <v>1</v>
      </c>
      <c r="F124">
        <v>1</v>
      </c>
      <c r="G124">
        <v>1</v>
      </c>
      <c r="H124">
        <v>1.87</v>
      </c>
      <c r="I124" s="1">
        <v>0.5</v>
      </c>
      <c r="J124" s="2">
        <v>0.42184000000000005</v>
      </c>
      <c r="K124" s="2">
        <v>0.46400000000000002</v>
      </c>
      <c r="L124" s="5">
        <f t="shared" si="2"/>
        <v>1.66E-2</v>
      </c>
      <c r="M124" s="5">
        <f t="shared" si="7"/>
        <v>7.7600000000000002E-2</v>
      </c>
      <c r="N124" s="3">
        <v>0.58117492303752449</v>
      </c>
      <c r="O124" s="2">
        <v>0.56743255134573567</v>
      </c>
      <c r="P124">
        <v>0.56481801981553903</v>
      </c>
      <c r="Q124">
        <v>0.15413696550430703</v>
      </c>
      <c r="R124">
        <v>3.5319198404340529E-2</v>
      </c>
      <c r="S124">
        <v>0.24572581627581336</v>
      </c>
      <c r="T124">
        <v>0</v>
      </c>
      <c r="U124" s="6">
        <v>0</v>
      </c>
      <c r="V124" s="8">
        <v>0</v>
      </c>
    </row>
    <row r="125" spans="1:22" x14ac:dyDescent="0.2">
      <c r="A125" t="s">
        <v>5</v>
      </c>
      <c r="B125" s="1" t="s">
        <v>31</v>
      </c>
      <c r="C125" s="1" t="s">
        <v>26</v>
      </c>
      <c r="D125">
        <v>1673</v>
      </c>
      <c r="E125">
        <v>1</v>
      </c>
      <c r="F125">
        <v>1</v>
      </c>
      <c r="G125">
        <v>1</v>
      </c>
      <c r="H125">
        <v>-0.4</v>
      </c>
      <c r="I125" s="1">
        <v>0.5</v>
      </c>
      <c r="J125" s="2">
        <v>0.70129000000000008</v>
      </c>
      <c r="K125" s="2">
        <v>0.80900000000000005</v>
      </c>
      <c r="L125" s="5">
        <f t="shared" si="2"/>
        <v>2.5225000000000004E-2</v>
      </c>
      <c r="M125" s="5">
        <f t="shared" si="7"/>
        <v>8.6224999999999996E-2</v>
      </c>
      <c r="N125" s="3">
        <v>0.58117492303752449</v>
      </c>
      <c r="O125" s="2">
        <v>0.56743255134573567</v>
      </c>
      <c r="P125">
        <v>0.56481801981553903</v>
      </c>
      <c r="Q125">
        <v>0.15413696550430703</v>
      </c>
      <c r="R125">
        <v>3.5319198404340529E-2</v>
      </c>
      <c r="S125">
        <v>0.24572581627581336</v>
      </c>
      <c r="T125">
        <v>0</v>
      </c>
      <c r="U125" s="6">
        <v>0</v>
      </c>
      <c r="V125" s="8">
        <v>0</v>
      </c>
    </row>
    <row r="126" spans="1:22" x14ac:dyDescent="0.2">
      <c r="A126" t="s">
        <v>5</v>
      </c>
      <c r="B126" s="1" t="s">
        <v>31</v>
      </c>
      <c r="C126" s="1" t="s">
        <v>26</v>
      </c>
      <c r="D126">
        <v>1673</v>
      </c>
      <c r="E126">
        <v>2</v>
      </c>
      <c r="F126">
        <v>1</v>
      </c>
      <c r="G126">
        <v>1</v>
      </c>
      <c r="H126">
        <v>20</v>
      </c>
      <c r="I126" s="1">
        <v>0.5</v>
      </c>
      <c r="J126" s="2">
        <v>0.11647</v>
      </c>
      <c r="K126" s="2">
        <v>8.6999999999999994E-2</v>
      </c>
      <c r="L126" s="5">
        <f t="shared" si="2"/>
        <v>7.175E-3</v>
      </c>
      <c r="M126" s="5">
        <f t="shared" si="7"/>
        <v>6.8174999999999999E-2</v>
      </c>
      <c r="N126" s="3">
        <v>0.58117492303752449</v>
      </c>
      <c r="O126" s="2">
        <v>0.56743255134573567</v>
      </c>
      <c r="P126">
        <v>0.56481801981553903</v>
      </c>
      <c r="Q126">
        <v>0.15413696550430703</v>
      </c>
      <c r="R126">
        <v>3.5319198404340529E-2</v>
      </c>
      <c r="S126">
        <v>0.24572581627581336</v>
      </c>
      <c r="T126">
        <v>0</v>
      </c>
      <c r="U126" s="6">
        <v>0</v>
      </c>
      <c r="V126" s="8">
        <v>0</v>
      </c>
    </row>
    <row r="127" spans="1:22" x14ac:dyDescent="0.2">
      <c r="A127" t="s">
        <v>5</v>
      </c>
      <c r="B127" s="1" t="s">
        <v>31</v>
      </c>
      <c r="C127" s="1" t="s">
        <v>26</v>
      </c>
      <c r="D127">
        <v>1673</v>
      </c>
      <c r="E127">
        <v>2</v>
      </c>
      <c r="F127">
        <v>1</v>
      </c>
      <c r="G127">
        <v>1</v>
      </c>
      <c r="H127">
        <v>2.2000000000000002</v>
      </c>
      <c r="I127" s="1">
        <v>0.5</v>
      </c>
      <c r="J127" s="2">
        <v>0.38944000000000001</v>
      </c>
      <c r="K127" s="2">
        <v>0.42399999999999999</v>
      </c>
      <c r="L127" s="5">
        <f t="shared" si="2"/>
        <v>1.5599999999999999E-2</v>
      </c>
      <c r="M127" s="5">
        <f t="shared" si="7"/>
        <v>7.6600000000000001E-2</v>
      </c>
      <c r="N127" s="3">
        <v>0.58117492303752449</v>
      </c>
      <c r="O127" s="2">
        <v>0.56743255134573567</v>
      </c>
      <c r="P127">
        <v>0.56481801981553903</v>
      </c>
      <c r="Q127">
        <v>0.15413696550430703</v>
      </c>
      <c r="R127">
        <v>3.5319198404340529E-2</v>
      </c>
      <c r="S127">
        <v>0.24572581627581336</v>
      </c>
      <c r="T127">
        <v>0</v>
      </c>
      <c r="U127" s="6">
        <v>0</v>
      </c>
      <c r="V127" s="8">
        <v>0</v>
      </c>
    </row>
    <row r="128" spans="1:22" x14ac:dyDescent="0.2">
      <c r="A128" t="s">
        <v>5</v>
      </c>
      <c r="B128" s="1" t="s">
        <v>31</v>
      </c>
      <c r="C128" s="1" t="s">
        <v>26</v>
      </c>
      <c r="D128">
        <v>1673</v>
      </c>
      <c r="E128">
        <v>2</v>
      </c>
      <c r="F128">
        <v>1</v>
      </c>
      <c r="G128">
        <v>1</v>
      </c>
      <c r="H128">
        <v>-0.06</v>
      </c>
      <c r="I128" s="1">
        <v>0.5</v>
      </c>
      <c r="J128" s="2">
        <v>0.61299999999999999</v>
      </c>
      <c r="K128" s="2">
        <v>0.7</v>
      </c>
      <c r="L128" s="5">
        <f t="shared" si="2"/>
        <v>2.2499999999999999E-2</v>
      </c>
      <c r="M128" s="5">
        <f t="shared" si="7"/>
        <v>8.3499999999999991E-2</v>
      </c>
      <c r="N128" s="3">
        <v>0.58117492303752449</v>
      </c>
      <c r="O128" s="2">
        <v>0.56743255134573567</v>
      </c>
      <c r="P128">
        <v>0.56481801981553903</v>
      </c>
      <c r="Q128">
        <v>0.15413696550430703</v>
      </c>
      <c r="R128">
        <v>3.5319198404340529E-2</v>
      </c>
      <c r="S128">
        <v>0.24572581627581336</v>
      </c>
      <c r="T128">
        <v>0</v>
      </c>
      <c r="U128" s="6">
        <v>0</v>
      </c>
      <c r="V128" s="8">
        <v>0</v>
      </c>
    </row>
    <row r="129" spans="1:22" x14ac:dyDescent="0.2">
      <c r="A129" t="s">
        <v>5</v>
      </c>
      <c r="B129" s="1" t="s">
        <v>31</v>
      </c>
      <c r="C129" s="1" t="s">
        <v>26</v>
      </c>
      <c r="D129">
        <v>1673</v>
      </c>
      <c r="E129">
        <v>2.5</v>
      </c>
      <c r="F129">
        <v>1</v>
      </c>
      <c r="G129">
        <v>1</v>
      </c>
      <c r="H129">
        <v>20</v>
      </c>
      <c r="I129" s="1">
        <v>0.5</v>
      </c>
      <c r="J129" s="2">
        <v>0.12133000000000001</v>
      </c>
      <c r="K129" s="2">
        <v>9.2999999999999999E-2</v>
      </c>
      <c r="L129" s="5">
        <f t="shared" si="2"/>
        <v>7.3249999999999999E-3</v>
      </c>
      <c r="M129" s="5">
        <f t="shared" si="7"/>
        <v>6.8324999999999997E-2</v>
      </c>
      <c r="N129" s="3">
        <v>0.58117492303752449</v>
      </c>
      <c r="O129" s="2">
        <v>0.56743255134573567</v>
      </c>
      <c r="P129">
        <v>0.56481801981553903</v>
      </c>
      <c r="Q129">
        <v>0.15413696550430703</v>
      </c>
      <c r="R129">
        <v>3.5319198404340529E-2</v>
      </c>
      <c r="S129">
        <v>0.24572581627581336</v>
      </c>
      <c r="T129">
        <v>0</v>
      </c>
      <c r="U129" s="6">
        <v>0</v>
      </c>
      <c r="V129" s="8">
        <v>0</v>
      </c>
    </row>
    <row r="130" spans="1:22" x14ac:dyDescent="0.2">
      <c r="A130" t="s">
        <v>5</v>
      </c>
      <c r="B130" s="1" t="s">
        <v>31</v>
      </c>
      <c r="C130" s="1" t="s">
        <v>26</v>
      </c>
      <c r="D130">
        <v>1673</v>
      </c>
      <c r="E130">
        <v>2.5</v>
      </c>
      <c r="F130">
        <v>1</v>
      </c>
      <c r="G130">
        <v>1</v>
      </c>
      <c r="H130">
        <v>2.37</v>
      </c>
      <c r="I130" s="1">
        <v>0.5</v>
      </c>
      <c r="J130" s="2">
        <v>0.39024999999999999</v>
      </c>
      <c r="K130" s="2">
        <v>0.42499999999999999</v>
      </c>
      <c r="L130" s="5">
        <f t="shared" si="2"/>
        <v>1.5625E-2</v>
      </c>
      <c r="M130" s="5">
        <f t="shared" si="7"/>
        <v>7.6624999999999999E-2</v>
      </c>
      <c r="N130" s="3">
        <v>0.58117492303752449</v>
      </c>
      <c r="O130" s="2">
        <v>0.56743255134573567</v>
      </c>
      <c r="P130">
        <v>0.56481801981553903</v>
      </c>
      <c r="Q130">
        <v>0.15413696550430703</v>
      </c>
      <c r="R130">
        <v>3.5319198404340529E-2</v>
      </c>
      <c r="S130">
        <v>0.24572581627581336</v>
      </c>
      <c r="T130">
        <v>0</v>
      </c>
      <c r="U130" s="6">
        <v>0</v>
      </c>
      <c r="V130" s="8">
        <v>0</v>
      </c>
    </row>
    <row r="131" spans="1:22" x14ac:dyDescent="0.2">
      <c r="A131" t="s">
        <v>5</v>
      </c>
      <c r="B131" s="1" t="s">
        <v>31</v>
      </c>
      <c r="C131" s="1" t="s">
        <v>26</v>
      </c>
      <c r="D131">
        <v>1673</v>
      </c>
      <c r="E131">
        <v>2.5</v>
      </c>
      <c r="F131">
        <v>1</v>
      </c>
      <c r="G131">
        <v>1</v>
      </c>
      <c r="H131">
        <v>0.1</v>
      </c>
      <c r="I131" s="1">
        <v>0.5</v>
      </c>
      <c r="J131" s="2">
        <v>0.65026000000000006</v>
      </c>
      <c r="K131" s="2">
        <v>0.746</v>
      </c>
      <c r="L131" s="5">
        <f t="shared" ref="L131:L151" si="8">0.005+0.025*K131</f>
        <v>2.3650000000000001E-2</v>
      </c>
      <c r="M131" s="5">
        <f t="shared" si="7"/>
        <v>8.4650000000000003E-2</v>
      </c>
      <c r="N131" s="3">
        <v>0.58117492303752449</v>
      </c>
      <c r="O131" s="2">
        <v>0.56743255134573567</v>
      </c>
      <c r="P131">
        <v>0.56481801981553903</v>
      </c>
      <c r="Q131">
        <v>0.15413696550430703</v>
      </c>
      <c r="R131">
        <v>3.5319198404340529E-2</v>
      </c>
      <c r="S131">
        <v>0.24572581627581336</v>
      </c>
      <c r="T131">
        <v>0</v>
      </c>
      <c r="U131" s="6">
        <v>0</v>
      </c>
      <c r="V131" s="8">
        <v>0</v>
      </c>
    </row>
    <row r="132" spans="1:22" x14ac:dyDescent="0.2">
      <c r="A132" t="s">
        <v>42</v>
      </c>
      <c r="B132" t="s">
        <v>45</v>
      </c>
      <c r="C132" s="1" t="s">
        <v>26</v>
      </c>
      <c r="D132">
        <v>1673</v>
      </c>
      <c r="E132">
        <v>0.5</v>
      </c>
      <c r="F132">
        <v>0</v>
      </c>
      <c r="G132">
        <v>0</v>
      </c>
      <c r="H132">
        <v>20</v>
      </c>
      <c r="I132" s="1">
        <v>0.5</v>
      </c>
      <c r="J132">
        <v>0.155</v>
      </c>
      <c r="K132" s="2">
        <v>7.8100000000000003E-2</v>
      </c>
      <c r="L132" s="5">
        <f t="shared" si="8"/>
        <v>6.9525000000000003E-3</v>
      </c>
      <c r="M132" s="5">
        <f t="shared" si="7"/>
        <v>6.7952499999999999E-2</v>
      </c>
      <c r="N132" s="7">
        <v>0.51700000000000002</v>
      </c>
      <c r="O132" s="2">
        <v>-7.1999999999999995E-2</v>
      </c>
      <c r="P132">
        <v>0.74601245758143808</v>
      </c>
      <c r="Q132">
        <v>0.15966172560816574</v>
      </c>
      <c r="R132">
        <v>0</v>
      </c>
      <c r="S132">
        <v>0</v>
      </c>
      <c r="T132">
        <v>5.4721072203139098E-2</v>
      </c>
      <c r="U132">
        <v>3.9604744607257103E-2</v>
      </c>
      <c r="V132" s="8">
        <v>0</v>
      </c>
    </row>
    <row r="133" spans="1:22" x14ac:dyDescent="0.2">
      <c r="A133" t="s">
        <v>42</v>
      </c>
      <c r="B133" t="s">
        <v>45</v>
      </c>
      <c r="C133" s="1" t="s">
        <v>26</v>
      </c>
      <c r="D133">
        <v>1673</v>
      </c>
      <c r="E133">
        <v>0.5</v>
      </c>
      <c r="F133">
        <v>0</v>
      </c>
      <c r="G133">
        <v>0</v>
      </c>
      <c r="H133">
        <v>1.7</v>
      </c>
      <c r="I133" s="1">
        <v>0.5</v>
      </c>
      <c r="J133">
        <v>0.78100000000000003</v>
      </c>
      <c r="K133" s="2">
        <v>0.80600000000000005</v>
      </c>
      <c r="L133" s="5">
        <f t="shared" si="8"/>
        <v>2.5150000000000002E-2</v>
      </c>
      <c r="M133" s="5">
        <f t="shared" si="7"/>
        <v>8.6150000000000004E-2</v>
      </c>
      <c r="N133" s="7">
        <v>0.51700000000000002</v>
      </c>
      <c r="O133" s="2">
        <v>-7.1999999999999995E-2</v>
      </c>
      <c r="P133">
        <v>0.74601245758143808</v>
      </c>
      <c r="Q133">
        <v>0.15966172560816574</v>
      </c>
      <c r="R133">
        <v>0</v>
      </c>
      <c r="S133">
        <v>0</v>
      </c>
      <c r="T133">
        <v>5.4721072203139098E-2</v>
      </c>
      <c r="U133">
        <v>3.9604744607257103E-2</v>
      </c>
      <c r="V133" s="8">
        <v>0</v>
      </c>
    </row>
    <row r="134" spans="1:22" x14ac:dyDescent="0.2">
      <c r="A134" t="s">
        <v>42</v>
      </c>
      <c r="B134" t="s">
        <v>45</v>
      </c>
      <c r="C134" s="1" t="s">
        <v>26</v>
      </c>
      <c r="D134">
        <v>1673</v>
      </c>
      <c r="E134">
        <v>0.5</v>
      </c>
      <c r="F134">
        <v>0</v>
      </c>
      <c r="G134">
        <v>0</v>
      </c>
      <c r="H134">
        <v>-0.56999999999999995</v>
      </c>
      <c r="I134" s="1">
        <v>0.5</v>
      </c>
      <c r="J134">
        <v>1.08</v>
      </c>
      <c r="K134" s="2">
        <v>1.1067</v>
      </c>
      <c r="L134" s="5">
        <f t="shared" si="8"/>
        <v>3.2667500000000002E-2</v>
      </c>
      <c r="M134" s="5">
        <f t="shared" si="7"/>
        <v>9.3667500000000001E-2</v>
      </c>
      <c r="N134" s="7">
        <v>0.51700000000000002</v>
      </c>
      <c r="O134" s="2">
        <v>-7.1999999999999995E-2</v>
      </c>
      <c r="P134">
        <v>0.74601245758143808</v>
      </c>
      <c r="Q134">
        <v>0.15966172560816574</v>
      </c>
      <c r="R134">
        <v>0</v>
      </c>
      <c r="S134">
        <v>0</v>
      </c>
      <c r="T134">
        <v>5.4721072203139098E-2</v>
      </c>
      <c r="U134">
        <v>3.9604744607257103E-2</v>
      </c>
      <c r="V134" s="8">
        <v>0</v>
      </c>
    </row>
    <row r="135" spans="1:22" x14ac:dyDescent="0.2">
      <c r="A135" t="s">
        <v>42</v>
      </c>
      <c r="B135" t="s">
        <v>45</v>
      </c>
      <c r="C135" s="1" t="s">
        <v>26</v>
      </c>
      <c r="D135">
        <v>1673</v>
      </c>
      <c r="E135">
        <v>1</v>
      </c>
      <c r="F135">
        <v>0</v>
      </c>
      <c r="G135">
        <v>0</v>
      </c>
      <c r="H135">
        <v>20</v>
      </c>
      <c r="I135" s="1">
        <v>0.5</v>
      </c>
      <c r="J135">
        <v>0.13519999999999999</v>
      </c>
      <c r="K135" s="2">
        <v>3.8899999999999997E-2</v>
      </c>
      <c r="L135" s="5">
        <f t="shared" si="8"/>
        <v>5.9725000000000004E-3</v>
      </c>
      <c r="M135" s="5">
        <f t="shared" si="7"/>
        <v>6.6972500000000004E-2</v>
      </c>
      <c r="N135" s="7">
        <v>0.51700000000000002</v>
      </c>
      <c r="O135" s="2">
        <v>-7.1999999999999995E-2</v>
      </c>
      <c r="P135">
        <v>0.74601245758143808</v>
      </c>
      <c r="Q135">
        <v>0.15966172560816574</v>
      </c>
      <c r="R135">
        <v>0</v>
      </c>
      <c r="S135">
        <v>0</v>
      </c>
      <c r="T135">
        <v>5.4721072203139098E-2</v>
      </c>
      <c r="U135">
        <v>3.9604744607257103E-2</v>
      </c>
      <c r="V135" s="8">
        <v>0</v>
      </c>
    </row>
    <row r="136" spans="1:22" x14ac:dyDescent="0.2">
      <c r="A136" t="s">
        <v>42</v>
      </c>
      <c r="B136" t="s">
        <v>45</v>
      </c>
      <c r="C136" s="1" t="s">
        <v>26</v>
      </c>
      <c r="D136">
        <v>1673</v>
      </c>
      <c r="E136">
        <v>1</v>
      </c>
      <c r="F136">
        <v>0</v>
      </c>
      <c r="G136">
        <v>0</v>
      </c>
      <c r="H136">
        <v>1.87</v>
      </c>
      <c r="I136" s="1">
        <v>0.5</v>
      </c>
      <c r="J136">
        <v>0.94359999999999999</v>
      </c>
      <c r="K136" s="2">
        <v>0.96925126213592228</v>
      </c>
      <c r="L136" s="5">
        <f t="shared" si="8"/>
        <v>2.9231281553398058E-2</v>
      </c>
      <c r="M136" s="5">
        <f t="shared" si="7"/>
        <v>9.023128155339806E-2</v>
      </c>
      <c r="N136" s="7">
        <v>0.51700000000000002</v>
      </c>
      <c r="O136" s="2">
        <v>-7.1999999999999995E-2</v>
      </c>
      <c r="P136">
        <v>0.74601245758143808</v>
      </c>
      <c r="Q136">
        <v>0.15966172560816574</v>
      </c>
      <c r="R136">
        <v>0</v>
      </c>
      <c r="S136">
        <v>0</v>
      </c>
      <c r="T136">
        <v>5.4721072203139098E-2</v>
      </c>
      <c r="U136">
        <v>3.9604744607257103E-2</v>
      </c>
      <c r="V136" s="8">
        <v>0</v>
      </c>
    </row>
    <row r="137" spans="1:22" x14ac:dyDescent="0.2">
      <c r="A137" t="s">
        <v>42</v>
      </c>
      <c r="B137" t="s">
        <v>45</v>
      </c>
      <c r="C137" s="1" t="s">
        <v>26</v>
      </c>
      <c r="D137">
        <v>1673</v>
      </c>
      <c r="E137">
        <v>1</v>
      </c>
      <c r="F137">
        <v>0</v>
      </c>
      <c r="G137">
        <v>0</v>
      </c>
      <c r="H137">
        <v>-0.4</v>
      </c>
      <c r="I137" s="1">
        <v>0.5</v>
      </c>
      <c r="J137">
        <v>1.0225</v>
      </c>
      <c r="K137" s="2">
        <v>1.0819959404600812</v>
      </c>
      <c r="L137" s="5">
        <f t="shared" si="8"/>
        <v>3.2049898511502029E-2</v>
      </c>
      <c r="M137" s="5">
        <f t="shared" si="7"/>
        <v>9.3049898511502027E-2</v>
      </c>
      <c r="N137" s="7">
        <v>0.51700000000000002</v>
      </c>
      <c r="O137" s="2">
        <v>-7.1999999999999995E-2</v>
      </c>
      <c r="P137">
        <v>0.74601245758143808</v>
      </c>
      <c r="Q137">
        <v>0.15966172560816574</v>
      </c>
      <c r="R137">
        <v>0</v>
      </c>
      <c r="S137">
        <v>0</v>
      </c>
      <c r="T137">
        <v>5.4721072203139098E-2</v>
      </c>
      <c r="U137">
        <v>3.9604744607257103E-2</v>
      </c>
      <c r="V137" s="8">
        <v>0</v>
      </c>
    </row>
    <row r="138" spans="1:22" x14ac:dyDescent="0.2">
      <c r="A138" t="s">
        <v>42</v>
      </c>
      <c r="B138" t="s">
        <v>45</v>
      </c>
      <c r="C138" s="1" t="s">
        <v>26</v>
      </c>
      <c r="D138">
        <v>1673</v>
      </c>
      <c r="E138">
        <v>2</v>
      </c>
      <c r="F138">
        <v>0</v>
      </c>
      <c r="G138">
        <v>0</v>
      </c>
      <c r="H138">
        <v>20</v>
      </c>
      <c r="I138" s="1">
        <v>0.5</v>
      </c>
      <c r="J138">
        <v>0.17460000000000001</v>
      </c>
      <c r="K138" s="2">
        <v>8.5999999999999993E-2</v>
      </c>
      <c r="L138" s="5">
        <f t="shared" si="8"/>
        <v>7.1500000000000001E-3</v>
      </c>
      <c r="M138" s="5">
        <f t="shared" si="7"/>
        <v>6.8150000000000002E-2</v>
      </c>
      <c r="N138" s="7">
        <v>0.51700000000000002</v>
      </c>
      <c r="O138" s="2">
        <v>-7.1999999999999995E-2</v>
      </c>
      <c r="P138">
        <v>0.74601245758143808</v>
      </c>
      <c r="Q138">
        <v>0.15966172560816574</v>
      </c>
      <c r="R138">
        <v>0</v>
      </c>
      <c r="S138">
        <v>0</v>
      </c>
      <c r="T138">
        <v>5.4721072203139098E-2</v>
      </c>
      <c r="U138">
        <v>3.9604744607257103E-2</v>
      </c>
      <c r="V138" s="8">
        <v>0</v>
      </c>
    </row>
    <row r="139" spans="1:22" x14ac:dyDescent="0.2">
      <c r="A139" t="s">
        <v>42</v>
      </c>
      <c r="B139" t="s">
        <v>45</v>
      </c>
      <c r="C139" s="1" t="s">
        <v>26</v>
      </c>
      <c r="D139">
        <v>1673</v>
      </c>
      <c r="E139">
        <v>2</v>
      </c>
      <c r="F139">
        <v>0</v>
      </c>
      <c r="G139">
        <v>0</v>
      </c>
      <c r="H139">
        <v>2.2000000000000002</v>
      </c>
      <c r="I139" s="1">
        <v>0.5</v>
      </c>
      <c r="J139">
        <v>0.98</v>
      </c>
      <c r="K139" s="2">
        <v>1.0012019230769231</v>
      </c>
      <c r="L139" s="5">
        <f t="shared" si="8"/>
        <v>3.0030048076923079E-2</v>
      </c>
      <c r="M139" s="5">
        <f t="shared" si="7"/>
        <v>9.1030048076923081E-2</v>
      </c>
      <c r="N139" s="7">
        <v>0.51700000000000002</v>
      </c>
      <c r="O139" s="2">
        <v>-7.1999999999999995E-2</v>
      </c>
      <c r="P139">
        <v>0.74601245758143808</v>
      </c>
      <c r="Q139">
        <v>0.15966172560816574</v>
      </c>
      <c r="R139">
        <v>0</v>
      </c>
      <c r="S139">
        <v>0</v>
      </c>
      <c r="T139">
        <v>5.4721072203139098E-2</v>
      </c>
      <c r="U139">
        <v>3.9604744607257103E-2</v>
      </c>
      <c r="V139" s="8">
        <v>0</v>
      </c>
    </row>
    <row r="140" spans="1:22" x14ac:dyDescent="0.2">
      <c r="A140" t="s">
        <v>42</v>
      </c>
      <c r="B140" t="s">
        <v>45</v>
      </c>
      <c r="C140" s="1" t="s">
        <v>26</v>
      </c>
      <c r="D140">
        <v>1673</v>
      </c>
      <c r="E140">
        <v>2</v>
      </c>
      <c r="F140">
        <v>0</v>
      </c>
      <c r="G140">
        <v>0</v>
      </c>
      <c r="H140">
        <v>-0.06</v>
      </c>
      <c r="I140" s="1">
        <v>0.5</v>
      </c>
      <c r="J140">
        <v>1</v>
      </c>
      <c r="K140" s="2">
        <v>1.0023310023310024</v>
      </c>
      <c r="L140" s="5">
        <f t="shared" si="8"/>
        <v>3.0058275058275061E-2</v>
      </c>
      <c r="M140" s="5">
        <f t="shared" si="7"/>
        <v>9.1058275058275059E-2</v>
      </c>
      <c r="N140" s="7">
        <v>0.51700000000000002</v>
      </c>
      <c r="O140" s="2">
        <v>-7.1999999999999995E-2</v>
      </c>
      <c r="P140">
        <v>0.74601245758143808</v>
      </c>
      <c r="Q140">
        <v>0.15966172560816574</v>
      </c>
      <c r="R140">
        <v>0</v>
      </c>
      <c r="S140">
        <v>0</v>
      </c>
      <c r="T140">
        <v>5.4721072203139098E-2</v>
      </c>
      <c r="U140">
        <v>3.9604744607257103E-2</v>
      </c>
      <c r="V140" s="8">
        <v>0</v>
      </c>
    </row>
    <row r="141" spans="1:22" x14ac:dyDescent="0.2">
      <c r="A141" t="s">
        <v>42</v>
      </c>
      <c r="B141" t="s">
        <v>45</v>
      </c>
      <c r="C141" s="1" t="s">
        <v>26</v>
      </c>
      <c r="D141">
        <v>1673</v>
      </c>
      <c r="E141">
        <v>2.5</v>
      </c>
      <c r="F141">
        <v>0</v>
      </c>
      <c r="G141">
        <v>0</v>
      </c>
      <c r="H141">
        <v>20</v>
      </c>
      <c r="I141" s="1">
        <v>0.5</v>
      </c>
      <c r="J141">
        <v>0.12670000000000001</v>
      </c>
      <c r="K141" s="2">
        <v>6.8000000000000005E-2</v>
      </c>
      <c r="L141" s="5">
        <f t="shared" si="8"/>
        <v>6.7000000000000002E-3</v>
      </c>
      <c r="M141" s="5">
        <f t="shared" si="7"/>
        <v>6.7699999999999996E-2</v>
      </c>
      <c r="N141" s="7">
        <v>0.51700000000000002</v>
      </c>
      <c r="O141" s="2">
        <v>-7.1999999999999995E-2</v>
      </c>
      <c r="P141">
        <v>0.74601245758143808</v>
      </c>
      <c r="Q141">
        <v>0.15966172560816574</v>
      </c>
      <c r="R141">
        <v>0</v>
      </c>
      <c r="S141">
        <v>0</v>
      </c>
      <c r="T141">
        <v>5.4721072203139098E-2</v>
      </c>
      <c r="U141">
        <v>3.9604744607257103E-2</v>
      </c>
      <c r="V141" s="8">
        <v>0</v>
      </c>
    </row>
    <row r="142" spans="1:22" x14ac:dyDescent="0.2">
      <c r="A142" t="s">
        <v>42</v>
      </c>
      <c r="B142" t="s">
        <v>45</v>
      </c>
      <c r="C142" s="1" t="s">
        <v>26</v>
      </c>
      <c r="D142">
        <v>1673</v>
      </c>
      <c r="E142">
        <v>2.5</v>
      </c>
      <c r="F142">
        <v>0</v>
      </c>
      <c r="G142">
        <v>0</v>
      </c>
      <c r="H142">
        <v>2.37</v>
      </c>
      <c r="I142" s="1">
        <v>0.5</v>
      </c>
      <c r="J142">
        <v>0.85909999999999997</v>
      </c>
      <c r="K142" s="2">
        <v>0.86422895522388055</v>
      </c>
      <c r="L142" s="5">
        <f t="shared" si="8"/>
        <v>2.6605723880597017E-2</v>
      </c>
      <c r="M142" s="5">
        <f t="shared" si="7"/>
        <v>8.7605723880597008E-2</v>
      </c>
      <c r="N142" s="7">
        <v>0.51700000000000002</v>
      </c>
      <c r="O142" s="2">
        <v>-7.1999999999999995E-2</v>
      </c>
      <c r="P142">
        <v>0.74601245758143808</v>
      </c>
      <c r="Q142">
        <v>0.15966172560816574</v>
      </c>
      <c r="R142">
        <v>0</v>
      </c>
      <c r="S142">
        <v>0</v>
      </c>
      <c r="T142">
        <v>5.4721072203139098E-2</v>
      </c>
      <c r="U142">
        <v>3.9604744607257103E-2</v>
      </c>
      <c r="V142" s="8">
        <v>0</v>
      </c>
    </row>
    <row r="143" spans="1:22" x14ac:dyDescent="0.2">
      <c r="A143" t="s">
        <v>42</v>
      </c>
      <c r="B143" t="s">
        <v>45</v>
      </c>
      <c r="C143" s="1" t="s">
        <v>26</v>
      </c>
      <c r="D143">
        <v>1673</v>
      </c>
      <c r="E143">
        <v>2.5</v>
      </c>
      <c r="F143">
        <v>0</v>
      </c>
      <c r="G143">
        <v>0</v>
      </c>
      <c r="H143">
        <v>0.1</v>
      </c>
      <c r="I143" s="1">
        <v>0.5</v>
      </c>
      <c r="J143">
        <v>1.129</v>
      </c>
      <c r="K143" s="2">
        <v>1.1621921325051761</v>
      </c>
      <c r="L143" s="5">
        <f t="shared" si="8"/>
        <v>3.4054803312629403E-2</v>
      </c>
      <c r="M143" s="5">
        <f t="shared" si="7"/>
        <v>9.5054803312629402E-2</v>
      </c>
      <c r="N143" s="7">
        <v>0.51700000000000002</v>
      </c>
      <c r="O143" s="2">
        <v>-7.1999999999999995E-2</v>
      </c>
      <c r="P143">
        <v>0.74601245758143808</v>
      </c>
      <c r="Q143">
        <v>0.15966172560816574</v>
      </c>
      <c r="R143">
        <v>0</v>
      </c>
      <c r="S143">
        <v>0</v>
      </c>
      <c r="T143">
        <v>5.4721072203139098E-2</v>
      </c>
      <c r="U143">
        <v>3.9604744607257103E-2</v>
      </c>
      <c r="V143" s="8">
        <v>0</v>
      </c>
    </row>
    <row r="144" spans="1:22" x14ac:dyDescent="0.2">
      <c r="A144" t="s">
        <v>42</v>
      </c>
      <c r="B144" t="s">
        <v>45</v>
      </c>
      <c r="C144" s="1" t="s">
        <v>26</v>
      </c>
      <c r="D144">
        <v>1673</v>
      </c>
      <c r="E144">
        <v>2.5</v>
      </c>
      <c r="F144">
        <v>0</v>
      </c>
      <c r="G144">
        <v>0</v>
      </c>
      <c r="H144">
        <v>-3.45</v>
      </c>
      <c r="I144" s="1">
        <v>0.5</v>
      </c>
      <c r="J144">
        <v>1.1850000000000001</v>
      </c>
      <c r="K144" s="2">
        <v>1.1976615869679454</v>
      </c>
      <c r="L144" s="5">
        <f t="shared" si="8"/>
        <v>3.4941539674198635E-2</v>
      </c>
      <c r="M144" s="5">
        <f t="shared" si="7"/>
        <v>9.5941539674198634E-2</v>
      </c>
      <c r="N144" s="7">
        <v>0.51700000000000002</v>
      </c>
      <c r="O144" s="2">
        <v>-7.1999999999999995E-2</v>
      </c>
      <c r="P144">
        <v>0.74601245758143808</v>
      </c>
      <c r="Q144">
        <v>0.15966172560816574</v>
      </c>
      <c r="R144">
        <v>0</v>
      </c>
      <c r="S144">
        <v>0</v>
      </c>
      <c r="T144">
        <v>5.4721072203139098E-2</v>
      </c>
      <c r="U144">
        <v>3.9604744607257103E-2</v>
      </c>
      <c r="V144" s="8">
        <v>0</v>
      </c>
    </row>
    <row r="145" spans="1:22" x14ac:dyDescent="0.2">
      <c r="A145" t="s">
        <v>43</v>
      </c>
      <c r="B145" t="s">
        <v>44</v>
      </c>
      <c r="C145" s="1" t="s">
        <v>26</v>
      </c>
      <c r="D145">
        <f>900+273</f>
        <v>1173</v>
      </c>
      <c r="E145">
        <v>1</v>
      </c>
      <c r="F145">
        <v>1</v>
      </c>
      <c r="G145">
        <v>0</v>
      </c>
      <c r="H145">
        <v>20</v>
      </c>
      <c r="I145" s="1">
        <v>0.5</v>
      </c>
      <c r="J145" s="2">
        <v>0.1037</v>
      </c>
      <c r="K145" s="2">
        <v>7.3999999999999996E-2</v>
      </c>
      <c r="L145" s="5">
        <f t="shared" si="8"/>
        <v>6.8500000000000002E-3</v>
      </c>
      <c r="M145" s="5">
        <f t="shared" si="7"/>
        <v>6.7849999999999994E-2</v>
      </c>
      <c r="N145" s="7">
        <v>0.505</v>
      </c>
      <c r="O145" s="2">
        <v>0.78700000000000003</v>
      </c>
      <c r="P145">
        <v>0.65671525483121407</v>
      </c>
      <c r="Q145">
        <v>0.13725049874910744</v>
      </c>
      <c r="R145">
        <v>0</v>
      </c>
      <c r="S145">
        <v>0</v>
      </c>
      <c r="T145">
        <v>7.773174333079276E-2</v>
      </c>
      <c r="U145">
        <v>4.7491256289619733E-2</v>
      </c>
      <c r="V145">
        <v>8.0811246799266073E-2</v>
      </c>
    </row>
    <row r="146" spans="1:22" x14ac:dyDescent="0.2">
      <c r="A146" t="s">
        <v>43</v>
      </c>
      <c r="B146" t="s">
        <v>44</v>
      </c>
      <c r="C146" s="1" t="s">
        <v>26</v>
      </c>
      <c r="D146">
        <f t="shared" ref="D146:D147" si="9">900+273</f>
        <v>1173</v>
      </c>
      <c r="E146">
        <v>1</v>
      </c>
      <c r="F146">
        <v>1</v>
      </c>
      <c r="G146">
        <v>0</v>
      </c>
      <c r="H146">
        <v>-4.17</v>
      </c>
      <c r="I146" s="1">
        <v>0.5</v>
      </c>
      <c r="J146" s="2">
        <v>0.46750000000000003</v>
      </c>
      <c r="K146" s="2">
        <v>0.55000000000000004</v>
      </c>
      <c r="L146" s="5">
        <f t="shared" si="8"/>
        <v>1.8750000000000003E-2</v>
      </c>
      <c r="M146" s="5">
        <f t="shared" si="7"/>
        <v>7.9750000000000001E-2</v>
      </c>
      <c r="N146" s="7">
        <v>0.505</v>
      </c>
      <c r="O146" s="2">
        <v>0.78700000000000003</v>
      </c>
      <c r="P146">
        <v>0.65671525483121407</v>
      </c>
      <c r="Q146">
        <v>0.13725049874910744</v>
      </c>
      <c r="R146">
        <v>0</v>
      </c>
      <c r="S146">
        <v>0</v>
      </c>
      <c r="T146">
        <v>7.773174333079276E-2</v>
      </c>
      <c r="U146">
        <v>4.7491256289619733E-2</v>
      </c>
      <c r="V146">
        <v>8.0811246799266073E-2</v>
      </c>
    </row>
    <row r="147" spans="1:22" x14ac:dyDescent="0.2">
      <c r="A147" t="s">
        <v>43</v>
      </c>
      <c r="B147" t="s">
        <v>44</v>
      </c>
      <c r="C147" s="1" t="s">
        <v>26</v>
      </c>
      <c r="D147">
        <f t="shared" si="9"/>
        <v>1173</v>
      </c>
      <c r="E147">
        <v>1</v>
      </c>
      <c r="F147">
        <v>1</v>
      </c>
      <c r="G147">
        <v>0</v>
      </c>
      <c r="H147">
        <v>-7.17</v>
      </c>
      <c r="I147" s="1">
        <v>0.5</v>
      </c>
      <c r="J147" s="2">
        <v>1.2059</v>
      </c>
      <c r="K147" s="2">
        <v>1.27</v>
      </c>
      <c r="L147" s="5">
        <f t="shared" si="8"/>
        <v>3.6749999999999998E-2</v>
      </c>
      <c r="M147" s="5">
        <f t="shared" si="7"/>
        <v>9.7750000000000004E-2</v>
      </c>
      <c r="N147" s="7">
        <v>0.505</v>
      </c>
      <c r="O147" s="2">
        <v>0.78700000000000003</v>
      </c>
      <c r="P147">
        <v>0.65671525483121407</v>
      </c>
      <c r="Q147">
        <v>0.13725049874910744</v>
      </c>
      <c r="R147">
        <v>0</v>
      </c>
      <c r="S147">
        <v>0</v>
      </c>
      <c r="T147">
        <v>7.773174333079276E-2</v>
      </c>
      <c r="U147">
        <v>4.7491256289619733E-2</v>
      </c>
      <c r="V147">
        <v>8.0811246799266073E-2</v>
      </c>
    </row>
    <row r="148" spans="1:22" x14ac:dyDescent="0.2">
      <c r="A148" t="s">
        <v>43</v>
      </c>
      <c r="B148" t="s">
        <v>44</v>
      </c>
      <c r="C148" s="1" t="s">
        <v>26</v>
      </c>
      <c r="D148">
        <f>1100+273</f>
        <v>1373</v>
      </c>
      <c r="E148">
        <v>1</v>
      </c>
      <c r="F148">
        <v>1</v>
      </c>
      <c r="G148">
        <v>0</v>
      </c>
      <c r="H148">
        <v>20</v>
      </c>
      <c r="I148" s="1">
        <v>0.5</v>
      </c>
      <c r="J148" s="2">
        <v>0.1032</v>
      </c>
      <c r="K148" s="2">
        <v>7.3999999999999996E-2</v>
      </c>
      <c r="L148" s="5">
        <f t="shared" si="8"/>
        <v>6.8500000000000002E-3</v>
      </c>
      <c r="M148" s="5">
        <f t="shared" si="7"/>
        <v>6.7849999999999994E-2</v>
      </c>
      <c r="N148" s="7">
        <v>0.505</v>
      </c>
      <c r="O148" s="2">
        <v>0.78700000000000003</v>
      </c>
      <c r="P148">
        <v>0.65671525483121407</v>
      </c>
      <c r="Q148">
        <v>0.13725049874910744</v>
      </c>
      <c r="R148">
        <v>0</v>
      </c>
      <c r="S148">
        <v>0</v>
      </c>
      <c r="T148">
        <v>7.773174333079276E-2</v>
      </c>
      <c r="U148">
        <v>4.7491256289619733E-2</v>
      </c>
      <c r="V148">
        <v>8.0811246799266073E-2</v>
      </c>
    </row>
    <row r="149" spans="1:22" x14ac:dyDescent="0.2">
      <c r="A149" t="s">
        <v>43</v>
      </c>
      <c r="B149" t="s">
        <v>44</v>
      </c>
      <c r="C149" s="1" t="s">
        <v>26</v>
      </c>
      <c r="D149">
        <f>1100+273</f>
        <v>1373</v>
      </c>
      <c r="E149">
        <v>1</v>
      </c>
      <c r="F149">
        <v>1</v>
      </c>
      <c r="G149">
        <v>0</v>
      </c>
      <c r="H149">
        <v>-2.31</v>
      </c>
      <c r="I149" s="1">
        <v>0.5</v>
      </c>
      <c r="J149" s="2">
        <v>1</v>
      </c>
      <c r="K149" s="2">
        <v>1.08</v>
      </c>
      <c r="L149" s="5">
        <f t="shared" si="8"/>
        <v>3.2000000000000001E-2</v>
      </c>
      <c r="M149" s="5">
        <f t="shared" si="7"/>
        <v>9.2999999999999999E-2</v>
      </c>
      <c r="N149" s="7">
        <v>0.505</v>
      </c>
      <c r="O149" s="2">
        <v>0.78700000000000003</v>
      </c>
      <c r="P149">
        <v>0.65671525483121407</v>
      </c>
      <c r="Q149">
        <v>0.13725049874910744</v>
      </c>
      <c r="R149">
        <v>0</v>
      </c>
      <c r="S149">
        <v>0</v>
      </c>
      <c r="T149">
        <v>7.773174333079276E-2</v>
      </c>
      <c r="U149">
        <v>4.7491256289619733E-2</v>
      </c>
      <c r="V149">
        <v>8.0811246799266073E-2</v>
      </c>
    </row>
    <row r="150" spans="1:22" x14ac:dyDescent="0.2">
      <c r="A150" t="s">
        <v>43</v>
      </c>
      <c r="B150" t="s">
        <v>44</v>
      </c>
      <c r="C150" s="1" t="s">
        <v>26</v>
      </c>
      <c r="D150">
        <f>1400+273</f>
        <v>1673</v>
      </c>
      <c r="E150">
        <v>1</v>
      </c>
      <c r="F150">
        <v>1</v>
      </c>
      <c r="G150">
        <v>0</v>
      </c>
      <c r="H150">
        <v>20</v>
      </c>
      <c r="I150" s="1">
        <v>0.5</v>
      </c>
      <c r="J150" s="2">
        <v>8.3900000000000002E-2</v>
      </c>
      <c r="K150" s="2">
        <v>7.3999999999999996E-2</v>
      </c>
      <c r="L150" s="5">
        <f t="shared" si="8"/>
        <v>6.8500000000000002E-3</v>
      </c>
      <c r="M150" s="5">
        <f t="shared" si="7"/>
        <v>6.7849999999999994E-2</v>
      </c>
      <c r="N150" s="7">
        <v>0.505</v>
      </c>
      <c r="O150" s="2">
        <v>0.78700000000000003</v>
      </c>
      <c r="P150">
        <v>0.65671525483121407</v>
      </c>
      <c r="Q150">
        <v>0.13725049874910744</v>
      </c>
      <c r="R150">
        <v>0</v>
      </c>
      <c r="S150">
        <v>0</v>
      </c>
      <c r="T150">
        <v>7.773174333079276E-2</v>
      </c>
      <c r="U150">
        <v>4.7491256289619733E-2</v>
      </c>
      <c r="V150">
        <v>8.0811246799266073E-2</v>
      </c>
    </row>
    <row r="151" spans="1:22" x14ac:dyDescent="0.2">
      <c r="A151" t="s">
        <v>43</v>
      </c>
      <c r="B151" t="s">
        <v>44</v>
      </c>
      <c r="C151" s="1" t="s">
        <v>26</v>
      </c>
      <c r="D151">
        <f>1400+273</f>
        <v>1673</v>
      </c>
      <c r="E151">
        <v>1</v>
      </c>
      <c r="F151">
        <v>1</v>
      </c>
      <c r="G151">
        <v>0</v>
      </c>
      <c r="H151">
        <v>-0.4</v>
      </c>
      <c r="I151" s="1">
        <v>0.5</v>
      </c>
      <c r="J151" s="2">
        <v>0.93</v>
      </c>
      <c r="K151" s="2">
        <v>1</v>
      </c>
      <c r="L151" s="5">
        <f t="shared" si="8"/>
        <v>3.0000000000000002E-2</v>
      </c>
      <c r="M151" s="5">
        <f t="shared" si="7"/>
        <v>9.0999999999999998E-2</v>
      </c>
      <c r="N151" s="7">
        <v>0.505</v>
      </c>
      <c r="O151" s="2">
        <v>0.78700000000000003</v>
      </c>
      <c r="P151">
        <v>0.65671525483121407</v>
      </c>
      <c r="Q151">
        <v>0.13725049874910744</v>
      </c>
      <c r="R151">
        <v>0</v>
      </c>
      <c r="S151">
        <v>0</v>
      </c>
      <c r="T151">
        <v>7.773174333079276E-2</v>
      </c>
      <c r="U151">
        <v>4.7491256289619733E-2</v>
      </c>
      <c r="V151">
        <v>8.0811246799266073E-2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Miller</dc:creator>
  <cp:lastModifiedBy>Laura Miller</cp:lastModifiedBy>
  <dcterms:created xsi:type="dcterms:W3CDTF">2023-01-17T22:48:26Z</dcterms:created>
  <dcterms:modified xsi:type="dcterms:W3CDTF">2023-02-23T00:07:34Z</dcterms:modified>
</cp:coreProperties>
</file>