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211"/>
  <workbookPr/>
  <mc:AlternateContent xmlns:mc="http://schemas.openxmlformats.org/markup-compatibility/2006">
    <mc:Choice Requires="x15">
      <x15ac:absPath xmlns:x15ac="http://schemas.microsoft.com/office/spreadsheetml/2010/11/ac" url="/Users/emho/Documents/Chicago/UChicago/Dulawa Lab/ABA manuscript/resubmit/final/"/>
    </mc:Choice>
  </mc:AlternateContent>
  <bookViews>
    <workbookView xWindow="480" yWindow="460" windowWidth="18200" windowHeight="11820"/>
  </bookViews>
  <sheets>
    <sheet name="Body Weight" sheetId="3" r:id="rId1"/>
    <sheet name="Food Intake" sheetId="4" r:id="rId2"/>
    <sheet name="Running Wheel Activity" sheetId="5" r:id="rId3"/>
    <sheet name="Groups" sheetId="1" r:id="rId4"/>
    <sheet name="Daily Raw Data" sheetId="2" r:id="rId5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33" i="3" l="1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2" i="3"/>
  <c r="O33" i="3"/>
  <c r="N33" i="3"/>
  <c r="M33" i="3"/>
  <c r="L33" i="3"/>
  <c r="K33" i="3"/>
  <c r="J33" i="3"/>
  <c r="I33" i="3"/>
  <c r="H33" i="3"/>
  <c r="G33" i="3"/>
  <c r="F33" i="3"/>
  <c r="E33" i="3"/>
  <c r="D33" i="3"/>
  <c r="O32" i="3"/>
  <c r="N32" i="3"/>
  <c r="M32" i="3"/>
  <c r="L32" i="3"/>
  <c r="K32" i="3"/>
  <c r="J32" i="3"/>
  <c r="I32" i="3"/>
  <c r="H32" i="3"/>
  <c r="G32" i="3"/>
  <c r="F32" i="3"/>
  <c r="E32" i="3"/>
  <c r="D32" i="3"/>
  <c r="O31" i="3"/>
  <c r="N31" i="3"/>
  <c r="M31" i="3"/>
  <c r="L31" i="3"/>
  <c r="K31" i="3"/>
  <c r="J31" i="3"/>
  <c r="I31" i="3"/>
  <c r="H31" i="3"/>
  <c r="G31" i="3"/>
  <c r="F31" i="3"/>
  <c r="E31" i="3"/>
  <c r="D31" i="3"/>
  <c r="O30" i="3"/>
  <c r="N30" i="3"/>
  <c r="M30" i="3"/>
  <c r="L30" i="3"/>
  <c r="K30" i="3"/>
  <c r="J30" i="3"/>
  <c r="I30" i="3"/>
  <c r="H30" i="3"/>
  <c r="G30" i="3"/>
  <c r="F30" i="3"/>
  <c r="E30" i="3"/>
  <c r="D30" i="3"/>
  <c r="O29" i="3"/>
  <c r="N29" i="3"/>
  <c r="M29" i="3"/>
  <c r="L29" i="3"/>
  <c r="K29" i="3"/>
  <c r="J29" i="3"/>
  <c r="I29" i="3"/>
  <c r="H29" i="3"/>
  <c r="G29" i="3"/>
  <c r="F29" i="3"/>
  <c r="E29" i="3"/>
  <c r="D29" i="3"/>
  <c r="O28" i="3"/>
  <c r="N28" i="3"/>
  <c r="M28" i="3"/>
  <c r="L28" i="3"/>
  <c r="K28" i="3"/>
  <c r="J28" i="3"/>
  <c r="I28" i="3"/>
  <c r="H28" i="3"/>
  <c r="G28" i="3"/>
  <c r="F28" i="3"/>
  <c r="E28" i="3"/>
  <c r="D28" i="3"/>
  <c r="O27" i="3"/>
  <c r="N27" i="3"/>
  <c r="M27" i="3"/>
  <c r="L27" i="3"/>
  <c r="K27" i="3"/>
  <c r="J27" i="3"/>
  <c r="I27" i="3"/>
  <c r="H27" i="3"/>
  <c r="G27" i="3"/>
  <c r="F27" i="3"/>
  <c r="E27" i="3"/>
  <c r="D27" i="3"/>
  <c r="O26" i="3"/>
  <c r="N26" i="3"/>
  <c r="M26" i="3"/>
  <c r="L26" i="3"/>
  <c r="K26" i="3"/>
  <c r="J26" i="3"/>
  <c r="I26" i="3"/>
  <c r="H26" i="3"/>
  <c r="G26" i="3"/>
  <c r="F26" i="3"/>
  <c r="E26" i="3"/>
  <c r="D26" i="3"/>
  <c r="O25" i="3"/>
  <c r="N25" i="3"/>
  <c r="M25" i="3"/>
  <c r="L25" i="3"/>
  <c r="K25" i="3"/>
  <c r="J25" i="3"/>
  <c r="I25" i="3"/>
  <c r="H25" i="3"/>
  <c r="G25" i="3"/>
  <c r="F25" i="3"/>
  <c r="E25" i="3"/>
  <c r="D25" i="3"/>
  <c r="O24" i="3"/>
  <c r="N24" i="3"/>
  <c r="M24" i="3"/>
  <c r="L24" i="3"/>
  <c r="K24" i="3"/>
  <c r="J24" i="3"/>
  <c r="I24" i="3"/>
  <c r="H24" i="3"/>
  <c r="G24" i="3"/>
  <c r="F24" i="3"/>
  <c r="E24" i="3"/>
  <c r="D24" i="3"/>
  <c r="O23" i="3"/>
  <c r="N23" i="3"/>
  <c r="M23" i="3"/>
  <c r="L23" i="3"/>
  <c r="K23" i="3"/>
  <c r="J23" i="3"/>
  <c r="I23" i="3"/>
  <c r="H23" i="3"/>
  <c r="G23" i="3"/>
  <c r="F23" i="3"/>
  <c r="E23" i="3"/>
  <c r="D23" i="3"/>
  <c r="O22" i="3"/>
  <c r="N22" i="3"/>
  <c r="M22" i="3"/>
  <c r="L22" i="3"/>
  <c r="K22" i="3"/>
  <c r="J22" i="3"/>
  <c r="I22" i="3"/>
  <c r="H22" i="3"/>
  <c r="G22" i="3"/>
  <c r="F22" i="3"/>
  <c r="E22" i="3"/>
  <c r="D22" i="3"/>
  <c r="O21" i="3"/>
  <c r="N21" i="3"/>
  <c r="M21" i="3"/>
  <c r="L21" i="3"/>
  <c r="K21" i="3"/>
  <c r="J21" i="3"/>
  <c r="I21" i="3"/>
  <c r="H21" i="3"/>
  <c r="G21" i="3"/>
  <c r="F21" i="3"/>
  <c r="E21" i="3"/>
  <c r="D21" i="3"/>
  <c r="O20" i="3"/>
  <c r="N20" i="3"/>
  <c r="M20" i="3"/>
  <c r="L20" i="3"/>
  <c r="K20" i="3"/>
  <c r="J20" i="3"/>
  <c r="I20" i="3"/>
  <c r="H20" i="3"/>
  <c r="G20" i="3"/>
  <c r="F20" i="3"/>
  <c r="E20" i="3"/>
  <c r="D20" i="3"/>
  <c r="O19" i="3"/>
  <c r="N19" i="3"/>
  <c r="M19" i="3"/>
  <c r="L19" i="3"/>
  <c r="K19" i="3"/>
  <c r="J19" i="3"/>
  <c r="I19" i="3"/>
  <c r="H19" i="3"/>
  <c r="G19" i="3"/>
  <c r="F19" i="3"/>
  <c r="E19" i="3"/>
  <c r="D19" i="3"/>
  <c r="O18" i="3"/>
  <c r="N18" i="3"/>
  <c r="M18" i="3"/>
  <c r="L18" i="3"/>
  <c r="K18" i="3"/>
  <c r="J18" i="3"/>
  <c r="I18" i="3"/>
  <c r="H18" i="3"/>
  <c r="G18" i="3"/>
  <c r="F18" i="3"/>
  <c r="E18" i="3"/>
  <c r="D18" i="3"/>
  <c r="O17" i="3"/>
  <c r="N17" i="3"/>
  <c r="M17" i="3"/>
  <c r="L17" i="3"/>
  <c r="K17" i="3"/>
  <c r="J17" i="3"/>
  <c r="I17" i="3"/>
  <c r="H17" i="3"/>
  <c r="G17" i="3"/>
  <c r="F17" i="3"/>
  <c r="E17" i="3"/>
  <c r="D17" i="3"/>
  <c r="O16" i="3"/>
  <c r="N16" i="3"/>
  <c r="M16" i="3"/>
  <c r="L16" i="3"/>
  <c r="K16" i="3"/>
  <c r="J16" i="3"/>
  <c r="I16" i="3"/>
  <c r="H16" i="3"/>
  <c r="G16" i="3"/>
  <c r="F16" i="3"/>
  <c r="E16" i="3"/>
  <c r="D16" i="3"/>
  <c r="O15" i="3"/>
  <c r="N15" i="3"/>
  <c r="M15" i="3"/>
  <c r="L15" i="3"/>
  <c r="K15" i="3"/>
  <c r="J15" i="3"/>
  <c r="I15" i="3"/>
  <c r="H15" i="3"/>
  <c r="G15" i="3"/>
  <c r="F15" i="3"/>
  <c r="E15" i="3"/>
  <c r="D15" i="3"/>
  <c r="O14" i="3"/>
  <c r="N14" i="3"/>
  <c r="M14" i="3"/>
  <c r="L14" i="3"/>
  <c r="K14" i="3"/>
  <c r="J14" i="3"/>
  <c r="I14" i="3"/>
  <c r="H14" i="3"/>
  <c r="G14" i="3"/>
  <c r="F14" i="3"/>
  <c r="E14" i="3"/>
  <c r="D14" i="3"/>
  <c r="O13" i="3"/>
  <c r="N13" i="3"/>
  <c r="M13" i="3"/>
  <c r="L13" i="3"/>
  <c r="K13" i="3"/>
  <c r="J13" i="3"/>
  <c r="I13" i="3"/>
  <c r="H13" i="3"/>
  <c r="G13" i="3"/>
  <c r="F13" i="3"/>
  <c r="E13" i="3"/>
  <c r="D13" i="3"/>
  <c r="O12" i="3"/>
  <c r="N12" i="3"/>
  <c r="M12" i="3"/>
  <c r="L12" i="3"/>
  <c r="K12" i="3"/>
  <c r="J12" i="3"/>
  <c r="I12" i="3"/>
  <c r="H12" i="3"/>
  <c r="G12" i="3"/>
  <c r="F12" i="3"/>
  <c r="E12" i="3"/>
  <c r="D12" i="3"/>
  <c r="O11" i="3"/>
  <c r="N11" i="3"/>
  <c r="M11" i="3"/>
  <c r="L11" i="3"/>
  <c r="K11" i="3"/>
  <c r="J11" i="3"/>
  <c r="I11" i="3"/>
  <c r="H11" i="3"/>
  <c r="G11" i="3"/>
  <c r="F11" i="3"/>
  <c r="E11" i="3"/>
  <c r="D11" i="3"/>
  <c r="O10" i="3"/>
  <c r="N10" i="3"/>
  <c r="M10" i="3"/>
  <c r="L10" i="3"/>
  <c r="K10" i="3"/>
  <c r="J10" i="3"/>
  <c r="I10" i="3"/>
  <c r="H10" i="3"/>
  <c r="G10" i="3"/>
  <c r="F10" i="3"/>
  <c r="E10" i="3"/>
  <c r="D10" i="3"/>
  <c r="O9" i="3"/>
  <c r="N9" i="3"/>
  <c r="M9" i="3"/>
  <c r="L9" i="3"/>
  <c r="K9" i="3"/>
  <c r="J9" i="3"/>
  <c r="I9" i="3"/>
  <c r="H9" i="3"/>
  <c r="G9" i="3"/>
  <c r="F9" i="3"/>
  <c r="E9" i="3"/>
  <c r="D9" i="3"/>
  <c r="O8" i="3"/>
  <c r="N8" i="3"/>
  <c r="M8" i="3"/>
  <c r="L8" i="3"/>
  <c r="K8" i="3"/>
  <c r="J8" i="3"/>
  <c r="I8" i="3"/>
  <c r="H8" i="3"/>
  <c r="G8" i="3"/>
  <c r="F8" i="3"/>
  <c r="E8" i="3"/>
  <c r="D8" i="3"/>
  <c r="O7" i="3"/>
  <c r="N7" i="3"/>
  <c r="M7" i="3"/>
  <c r="L7" i="3"/>
  <c r="K7" i="3"/>
  <c r="J7" i="3"/>
  <c r="I7" i="3"/>
  <c r="H7" i="3"/>
  <c r="G7" i="3"/>
  <c r="F7" i="3"/>
  <c r="E7" i="3"/>
  <c r="D7" i="3"/>
  <c r="O6" i="3"/>
  <c r="N6" i="3"/>
  <c r="M6" i="3"/>
  <c r="L6" i="3"/>
  <c r="K6" i="3"/>
  <c r="J6" i="3"/>
  <c r="I6" i="3"/>
  <c r="H6" i="3"/>
  <c r="G6" i="3"/>
  <c r="F6" i="3"/>
  <c r="E6" i="3"/>
  <c r="D6" i="3"/>
  <c r="O5" i="3"/>
  <c r="N5" i="3"/>
  <c r="M5" i="3"/>
  <c r="L5" i="3"/>
  <c r="K5" i="3"/>
  <c r="J5" i="3"/>
  <c r="I5" i="3"/>
  <c r="H5" i="3"/>
  <c r="G5" i="3"/>
  <c r="F5" i="3"/>
  <c r="E5" i="3"/>
  <c r="D5" i="3"/>
  <c r="O4" i="3"/>
  <c r="N4" i="3"/>
  <c r="M4" i="3"/>
  <c r="L4" i="3"/>
  <c r="K4" i="3"/>
  <c r="J4" i="3"/>
  <c r="I4" i="3"/>
  <c r="H4" i="3"/>
  <c r="G4" i="3"/>
  <c r="F4" i="3"/>
  <c r="E4" i="3"/>
  <c r="D4" i="3"/>
  <c r="O3" i="3"/>
  <c r="N3" i="3"/>
  <c r="M3" i="3"/>
  <c r="L3" i="3"/>
  <c r="K3" i="3"/>
  <c r="J3" i="3"/>
  <c r="I3" i="3"/>
  <c r="H3" i="3"/>
  <c r="G3" i="3"/>
  <c r="F3" i="3"/>
  <c r="E3" i="3"/>
  <c r="D3" i="3"/>
  <c r="O2" i="3"/>
  <c r="N2" i="3"/>
  <c r="M2" i="3"/>
  <c r="L2" i="3"/>
  <c r="K2" i="3"/>
  <c r="J2" i="3"/>
  <c r="I2" i="3"/>
  <c r="H2" i="3"/>
  <c r="G2" i="3"/>
  <c r="F2" i="3"/>
  <c r="E2" i="3"/>
  <c r="D2" i="3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AK79" i="2"/>
</calcChain>
</file>

<file path=xl/sharedStrings.xml><?xml version="1.0" encoding="utf-8"?>
<sst xmlns="http://schemas.openxmlformats.org/spreadsheetml/2006/main" count="1000" uniqueCount="82">
  <si>
    <t>Ad Lib VEH</t>
  </si>
  <si>
    <t xml:space="preserve">STV VEH </t>
  </si>
  <si>
    <t>RUN VEH</t>
  </si>
  <si>
    <t>ABA VEH</t>
  </si>
  <si>
    <t>Pairs</t>
  </si>
  <si>
    <t>Ad Lib Veh</t>
  </si>
  <si>
    <t>BL1</t>
  </si>
  <si>
    <t>BL2</t>
  </si>
  <si>
    <t>BL3</t>
  </si>
  <si>
    <t>BL4</t>
  </si>
  <si>
    <t>BL5</t>
  </si>
  <si>
    <t>BL6</t>
  </si>
  <si>
    <t>BL7</t>
  </si>
  <si>
    <t>BL8/R1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</si>
  <si>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</si>
  <si>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</si>
  <si>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</si>
  <si>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</si>
  <si>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</si>
  <si>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</si>
  <si>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</si>
  <si>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</si>
  <si>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</si>
  <si>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</si>
  <si>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</si>
  <si>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</si>
  <si>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</si>
  <si>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Mouse</t>
  </si>
  <si>
    <t>Group</t>
  </si>
  <si>
    <t>Treatment</t>
  </si>
  <si>
    <t>Weight</t>
  </si>
  <si>
    <t>Food Given</t>
  </si>
  <si>
    <t>Intake</t>
  </si>
  <si>
    <t>Food Left</t>
  </si>
  <si>
    <t>25% Weight</t>
  </si>
  <si>
    <t>Food Left 6h</t>
  </si>
  <si>
    <t xml:space="preserve">Food Given </t>
  </si>
  <si>
    <t>Ad Lib</t>
  </si>
  <si>
    <t>Vehicle</t>
  </si>
  <si>
    <t>forgot</t>
  </si>
  <si>
    <t>STV</t>
  </si>
  <si>
    <t>RUN</t>
  </si>
  <si>
    <t>ABA</t>
  </si>
  <si>
    <t>STV: 1g</t>
  </si>
  <si>
    <t>STV :1.32g</t>
  </si>
  <si>
    <t>STV: 1.32g</t>
  </si>
  <si>
    <t>R12 end study</t>
  </si>
  <si>
    <t>ABA 8:15-8:30</t>
  </si>
  <si>
    <t>orange mice, dropped--outliers</t>
  </si>
  <si>
    <t>STV 8:30-8:40</t>
  </si>
  <si>
    <t>done like normal</t>
  </si>
  <si>
    <t>start late after realizing food for STV</t>
  </si>
  <si>
    <t>3084 drop weight was actually 13.2 not 13.6</t>
  </si>
  <si>
    <t>STV VEH</t>
  </si>
  <si>
    <t>day 1</t>
  </si>
  <si>
    <t>day 2</t>
  </si>
  <si>
    <t>day 3</t>
  </si>
  <si>
    <t>day 4</t>
  </si>
  <si>
    <t>needed to be done :(</t>
  </si>
  <si>
    <t>censored in survival</t>
  </si>
  <si>
    <t>use in qPCR?</t>
  </si>
  <si>
    <t>statist same</t>
  </si>
  <si>
    <t>STV OLZ</t>
  </si>
  <si>
    <t>R1 eaten wihout restricted lowered food--mistake!</t>
  </si>
  <si>
    <t>BUT ABA and STV SAME</t>
  </si>
  <si>
    <t>BL</t>
  </si>
  <si>
    <t>R1</t>
  </si>
  <si>
    <t>CPU loss</t>
  </si>
  <si>
    <t>a</t>
  </si>
  <si>
    <t>A</t>
  </si>
  <si>
    <t>Baseline (BL)</t>
  </si>
  <si>
    <t>Restricted Food Day 1 (R1)</t>
  </si>
  <si>
    <t>Restricted Food Day 2 (R2)</t>
  </si>
  <si>
    <t>Restricted Food Day 3 (R3)</t>
  </si>
  <si>
    <t>Restricted Food Day 4 (R4)</t>
  </si>
  <si>
    <t>Restricted Food Day 5 (R5)</t>
  </si>
  <si>
    <t>Restricted Food Day 6 (R6)</t>
  </si>
  <si>
    <t>Restricted Food Day 7 (R7)</t>
  </si>
  <si>
    <t>Restricted Food Day 8 (R8)</t>
  </si>
  <si>
    <t>Restricted Food Day 9 (R9)</t>
  </si>
  <si>
    <t>Restricted Food Day 10 (R10)</t>
  </si>
  <si>
    <t>Restricted Food Day 11 (R11)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</si>
</sst>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/>
    <xf numFmtId="0" fontId="1" fillId="0" borderId="5" xfId="1" applyFill="1" applyBorder="1"/>
    <xf numFmtId="0" fontId="1" fillId="0" borderId="0" xfId="1"/>
    <xf numFmtId="0" fontId="1" fillId="0" borderId="0" xfId="1"/>
    <xf numFmtId="0" fontId="1" fillId="0" borderId="0" xfId="1"/>
    <xf numFmtId="0" fontId="3" fillId="0" borderId="0" xfId="1" applyFont="1"/>
    <xf numFmtId="0" fontId="1" fillId="0" borderId="2" xfId="1" applyBorder="1"/>
    <xf numFmtId="0" fontId="1" fillId="0" borderId="0" xfId="1" applyBorder="1"/>
    <xf numFmtId="164" fontId="3" fillId="0" borderId="0" xfId="1" applyNumberFormat="1" applyFont="1"/>
    <xf numFmtId="0" fontId="1" fillId="0" borderId="4" xfId="1" applyBorder="1"/>
    <xf numFmtId="0" fontId="3" fillId="0" borderId="5" xfId="1" applyFont="1" applyBorder="1"/>
    <xf numFmtId="0" fontId="3" fillId="0" borderId="4" xfId="1" applyFont="1" applyFill="1" applyBorder="1"/>
    <xf numFmtId="0" fontId="3" fillId="0" borderId="6" xfId="1" applyFont="1" applyFill="1" applyBorder="1"/>
    <xf numFmtId="0" fontId="1" fillId="0" borderId="6" xfId="1" applyBorder="1"/>
    <xf numFmtId="2" fontId="1" fillId="0" borderId="4" xfId="1" applyNumberFormat="1" applyBorder="1"/>
    <xf numFmtId="164" fontId="3" fillId="0" borderId="4" xfId="1" applyNumberFormat="1" applyFont="1" applyFill="1" applyBorder="1"/>
    <xf numFmtId="0" fontId="3" fillId="0" borderId="4" xfId="1" applyFont="1" applyBorder="1"/>
    <xf numFmtId="0" fontId="3" fillId="0" borderId="6" xfId="1" applyFont="1" applyBorder="1"/>
    <xf numFmtId="0" fontId="3" fillId="0" borderId="7" xfId="1" applyFont="1" applyFill="1" applyBorder="1"/>
    <xf numFmtId="0" fontId="1" fillId="0" borderId="0" xfId="1" applyFill="1" applyBorder="1"/>
    <xf numFmtId="0" fontId="1" fillId="0" borderId="3" xfId="1" applyFill="1" applyBorder="1"/>
    <xf numFmtId="2" fontId="1" fillId="0" borderId="0" xfId="1" applyNumberFormat="1"/>
    <xf numFmtId="0" fontId="2" fillId="0" borderId="2" xfId="1" applyFont="1" applyBorder="1"/>
    <xf numFmtId="0" fontId="2" fillId="0" borderId="0" xfId="1" applyFont="1" applyFill="1" applyBorder="1"/>
    <xf numFmtId="0" fontId="1" fillId="0" borderId="1" xfId="1" applyFill="1" applyBorder="1"/>
    <xf numFmtId="0" fontId="1" fillId="0" borderId="0" xfId="1" applyFill="1"/>
    <xf numFmtId="0" fontId="1" fillId="0" borderId="2" xfId="1" applyFill="1" applyBorder="1"/>
    <xf numFmtId="164" fontId="1" fillId="0" borderId="0" xfId="1" applyNumberFormat="1" applyFill="1"/>
    <xf numFmtId="2" fontId="1" fillId="0" borderId="0" xfId="1" applyNumberFormat="1" applyFill="1"/>
    <xf numFmtId="2" fontId="2" fillId="0" borderId="2" xfId="1" applyNumberFormat="1" applyFont="1" applyFill="1" applyBorder="1"/>
    <xf numFmtId="2" fontId="2" fillId="0" borderId="0" xfId="1" applyNumberFormat="1" applyFont="1" applyFill="1"/>
    <xf numFmtId="0" fontId="2" fillId="0" borderId="2" xfId="1" applyFont="1" applyFill="1" applyBorder="1"/>
    <xf numFmtId="2" fontId="1" fillId="0" borderId="0" xfId="1" applyNumberFormat="1" applyFill="1" applyBorder="1"/>
    <xf numFmtId="0" fontId="3" fillId="0" borderId="0" xfId="1" applyFont="1" applyFill="1" applyBorder="1"/>
    <xf numFmtId="0" fontId="3" fillId="0" borderId="0" xfId="1" applyFont="1" applyFill="1"/>
    <xf numFmtId="2" fontId="4" fillId="0" borderId="0" xfId="1" applyNumberFormat="1" applyFont="1" applyFill="1"/>
    <xf numFmtId="0" fontId="3" fillId="0" borderId="2" xfId="1" applyFont="1" applyBorder="1"/>
    <xf numFmtId="2" fontId="1" fillId="0" borderId="2" xfId="1" applyNumberFormat="1" applyBorder="1"/>
    <xf numFmtId="0" fontId="4" fillId="2" borderId="0" xfId="1" applyFont="1" applyFill="1"/>
    <xf numFmtId="0" fontId="4" fillId="2" borderId="2" xfId="1" applyFont="1" applyFill="1" applyBorder="1"/>
    <xf numFmtId="0" fontId="4" fillId="2" borderId="0" xfId="1" applyFont="1" applyFill="1" applyBorder="1"/>
    <xf numFmtId="2" fontId="4" fillId="0" borderId="0" xfId="1" applyNumberFormat="1" applyFont="1"/>
    <xf numFmtId="0" fontId="1" fillId="2" borderId="0" xfId="1" applyFill="1" applyBorder="1"/>
    <xf numFmtId="0" fontId="1" fillId="3" borderId="0" xfId="1" applyFill="1" applyBorder="1"/>
    <xf numFmtId="0" fontId="1" fillId="4" borderId="0" xfId="1" applyFill="1" applyBorder="1"/>
    <xf numFmtId="0" fontId="1" fillId="5" borderId="0" xfId="1" applyFill="1" applyBorder="1"/>
    <xf numFmtId="0" fontId="1" fillId="0" borderId="4" xfId="1" applyFill="1" applyBorder="1"/>
    <xf numFmtId="0" fontId="1" fillId="0" borderId="6" xfId="1" applyFill="1" applyBorder="1"/>
    <xf numFmtId="164" fontId="1" fillId="0" borderId="4" xfId="1" applyNumberFormat="1" applyFill="1" applyBorder="1"/>
    <xf numFmtId="0" fontId="1" fillId="0" borderId="7" xfId="1" applyFill="1" applyBorder="1"/>
    <xf numFmtId="0" fontId="1" fillId="3" borderId="4" xfId="1" applyFill="1" applyBorder="1"/>
    <xf numFmtId="0" fontId="0" fillId="0" borderId="4" xfId="0" applyBorder="1"/>
    <xf numFmtId="2" fontId="1" fillId="0" borderId="4" xfId="1" applyNumberFormat="1" applyFill="1" applyBorder="1"/>
    <xf numFmtId="0" fontId="3" fillId="0" borderId="0" xfId="2"/>
    <xf numFmtId="0" fontId="3" fillId="0" borderId="2" xfId="2" applyBorder="1"/>
    <xf numFmtId="0" fontId="3" fillId="0" borderId="4" xfId="2" applyBorder="1"/>
    <xf numFmtId="0" fontId="3" fillId="0" borderId="6" xfId="2" applyBorder="1"/>
    <xf numFmtId="2" fontId="3" fillId="0" borderId="4" xfId="2" applyNumberFormat="1" applyBorder="1"/>
    <xf numFmtId="0" fontId="3" fillId="0" borderId="0" xfId="2" applyFill="1" applyBorder="1"/>
    <xf numFmtId="0" fontId="3" fillId="0" borderId="2" xfId="2" applyFill="1" applyBorder="1"/>
    <xf numFmtId="0" fontId="3" fillId="3" borderId="0" xfId="2" applyFill="1" applyBorder="1"/>
    <xf numFmtId="0" fontId="3" fillId="4" borderId="0" xfId="2" applyFill="1" applyBorder="1"/>
    <xf numFmtId="0" fontId="3" fillId="5" borderId="0" xfId="2" applyFill="1" applyBorder="1"/>
    <xf numFmtId="0" fontId="3" fillId="0" borderId="4" xfId="2" applyFill="1" applyBorder="1"/>
    <xf numFmtId="0" fontId="3" fillId="0" borderId="0" xfId="2"/>
    <xf numFmtId="0" fontId="3" fillId="0" borderId="2" xfId="2" applyBorder="1"/>
    <xf numFmtId="0" fontId="3" fillId="0" borderId="4" xfId="2" applyBorder="1"/>
    <xf numFmtId="0" fontId="3" fillId="0" borderId="6" xfId="2" applyBorder="1"/>
    <xf numFmtId="2" fontId="3" fillId="0" borderId="4" xfId="2" applyNumberFormat="1" applyBorder="1"/>
    <xf numFmtId="0" fontId="3" fillId="0" borderId="0" xfId="2" applyFill="1" applyBorder="1"/>
    <xf numFmtId="0" fontId="3" fillId="0" borderId="0" xfId="2" applyFill="1"/>
    <xf numFmtId="0" fontId="3" fillId="0" borderId="2" xfId="2" applyFill="1" applyBorder="1"/>
    <xf numFmtId="0" fontId="3" fillId="0" borderId="0" xfId="2"/>
    <xf numFmtId="0" fontId="3" fillId="0" borderId="2" xfId="2" applyBorder="1"/>
    <xf numFmtId="0" fontId="3" fillId="0" borderId="4" xfId="2" applyBorder="1"/>
    <xf numFmtId="0" fontId="3" fillId="0" borderId="6" xfId="2" applyBorder="1"/>
    <xf numFmtId="2" fontId="3" fillId="0" borderId="4" xfId="2" applyNumberFormat="1" applyBorder="1"/>
    <xf numFmtId="0" fontId="3" fillId="6" borderId="0" xfId="2" applyFill="1"/>
    <xf numFmtId="0" fontId="1" fillId="0" borderId="4" xfId="2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D11" sqref="D11"/>
    </sheetView>
  </sheetViews>
  <sheetFormatPr baseColWidth="10" defaultColWidth="8.83203125" defaultRowHeight="15" x14ac:dyDescent="0.2"/>
  <sheetData>
    <row r="1" spans="1:19" s="53" customFormat="1" x14ac:dyDescent="0.2">
      <c r="A1" s="58" t="s">
        <v>27</v>
      </c>
      <c r="B1" s="59" t="s">
        <v>28</v>
      </c>
      <c r="C1" s="59" t="s">
        <v>29</v>
      </c>
      <c r="D1" s="80" t="s">
        <v>70</v>
      </c>
      <c r="E1" s="80" t="s">
        <v>71</v>
      </c>
      <c r="F1" s="80" t="s">
        <v>72</v>
      </c>
      <c r="G1" s="80" t="s">
        <v>73</v>
      </c>
      <c r="H1" s="80" t="s">
        <v>74</v>
      </c>
      <c r="I1" s="80" t="s">
        <v>75</v>
      </c>
      <c r="J1" s="80" t="s">
        <v>76</v>
      </c>
      <c r="K1" s="80" t="s">
        <v>77</v>
      </c>
      <c r="L1" s="80" t="s">
        <v>78</v>
      </c>
      <c r="M1" s="80" t="s">
        <v>79</v>
      </c>
      <c r="N1" s="80" t="s">
        <v>80</v>
      </c>
      <c r="O1" s="80" t="s">
        <v>81</v>
      </c>
    </row>
    <row r="2" spans="1:19" x14ac:dyDescent="0.2">
      <c r="A2" s="56">
        <v>2840</v>
      </c>
      <c r="B2" s="55" t="s">
        <v>37</v>
      </c>
      <c r="C2" s="55" t="s">
        <v>38</v>
      </c>
      <c r="D2" s="55">
        <f>D39/D39*100</f>
        <v>100</v>
      </c>
      <c r="E2" s="74">
        <f>E39/D39*100</f>
        <v>99.479166666666671</v>
      </c>
      <c r="F2" s="74">
        <f>F39/D39*100</f>
        <v>100.52083333333334</v>
      </c>
      <c r="G2" s="74">
        <f>G39/D39*100</f>
        <v>100</v>
      </c>
      <c r="H2" s="74">
        <f>H39/D39*100</f>
        <v>100</v>
      </c>
      <c r="I2" s="74" t="e">
        <f>I39/D39*100</f>
        <v>#VALUE!</v>
      </c>
      <c r="J2" s="74" t="e">
        <f>J39/D39*100</f>
        <v>#VALUE!</v>
      </c>
      <c r="K2" s="74" t="e">
        <f>K39/D39*100</f>
        <v>#VALUE!</v>
      </c>
      <c r="L2" s="74" t="e">
        <f>L39/D39*100</f>
        <v>#VALUE!</v>
      </c>
      <c r="M2" s="74" t="e">
        <f>M39/D39*100</f>
        <v>#VALUE!</v>
      </c>
      <c r="N2" s="74" t="e">
        <f>N39/D39*100</f>
        <v>#VALUE!</v>
      </c>
      <c r="O2" s="74" t="e">
        <f>O39/D39*100</f>
        <v>#VALUE!</v>
      </c>
      <c r="R2">
        <v>4</v>
      </c>
      <c r="S2">
        <f>LOG(R2)</f>
        <v>0.6020599913279624</v>
      </c>
    </row>
    <row r="3" spans="1:19" x14ac:dyDescent="0.2">
      <c r="A3" s="56">
        <v>2841</v>
      </c>
      <c r="B3" s="55" t="s">
        <v>37</v>
      </c>
      <c r="C3" s="55" t="s">
        <v>38</v>
      </c>
      <c r="D3" s="74">
        <f t="shared" ref="D3:D33" si="0">D40/D40*100</f>
        <v>100</v>
      </c>
      <c r="E3" s="74">
        <f t="shared" ref="E3:E33" si="1">E40/D40*100</f>
        <v>101.75438596491226</v>
      </c>
      <c r="F3" s="74">
        <f t="shared" ref="F3:F33" si="2">F40/D40*100</f>
        <v>97.660818713450283</v>
      </c>
      <c r="G3" s="74">
        <f t="shared" ref="G3:G33" si="3">G40/D40*100</f>
        <v>95.32163742690058</v>
      </c>
      <c r="H3" s="74">
        <f t="shared" ref="H3:H33" si="4">H40/D40*100</f>
        <v>97.660818713450283</v>
      </c>
      <c r="I3" s="74" t="e">
        <f t="shared" ref="I3:I33" si="5">I40/D40*100</f>
        <v>#VALUE!</v>
      </c>
      <c r="J3" s="74" t="e">
        <f t="shared" ref="J3:J33" si="6">J40/D40*100</f>
        <v>#VALUE!</v>
      </c>
      <c r="K3" s="74" t="e">
        <f t="shared" ref="K3:K33" si="7">K40/D40*100</f>
        <v>#VALUE!</v>
      </c>
      <c r="L3" s="74" t="e">
        <f t="shared" ref="L3:L33" si="8">L40/D40*100</f>
        <v>#VALUE!</v>
      </c>
      <c r="M3" s="74" t="e">
        <f t="shared" ref="M3:M33" si="9">M40/D40*100</f>
        <v>#VALUE!</v>
      </c>
      <c r="N3" s="74" t="e">
        <f t="shared" ref="N3:N33" si="10">N40/D40*100</f>
        <v>#VALUE!</v>
      </c>
      <c r="O3" s="74" t="e">
        <f t="shared" ref="O3:O33" si="11">O40/D40*100</f>
        <v>#VALUE!</v>
      </c>
      <c r="R3">
        <v>4</v>
      </c>
      <c r="S3">
        <f t="shared" ref="S3:S33" si="12">LOG(R3)</f>
        <v>0.6020599913279624</v>
      </c>
    </row>
    <row r="4" spans="1:19" x14ac:dyDescent="0.2">
      <c r="A4" s="56">
        <v>2844</v>
      </c>
      <c r="B4" s="55" t="s">
        <v>37</v>
      </c>
      <c r="C4" s="55" t="s">
        <v>38</v>
      </c>
      <c r="D4" s="74">
        <f t="shared" si="0"/>
        <v>100</v>
      </c>
      <c r="E4" s="74">
        <f t="shared" si="1"/>
        <v>101.875</v>
      </c>
      <c r="F4" s="74">
        <f t="shared" si="2"/>
        <v>98.75</v>
      </c>
      <c r="G4" s="74">
        <f t="shared" si="3"/>
        <v>103.75000000000001</v>
      </c>
      <c r="H4" s="74" t="e">
        <f t="shared" si="4"/>
        <v>#VALUE!</v>
      </c>
      <c r="I4" s="74" t="e">
        <f t="shared" si="5"/>
        <v>#VALUE!</v>
      </c>
      <c r="J4" s="74" t="e">
        <f t="shared" si="6"/>
        <v>#VALUE!</v>
      </c>
      <c r="K4" s="74" t="e">
        <f t="shared" si="7"/>
        <v>#VALUE!</v>
      </c>
      <c r="L4" s="74" t="e">
        <f t="shared" si="8"/>
        <v>#VALUE!</v>
      </c>
      <c r="M4" s="74" t="e">
        <f t="shared" si="9"/>
        <v>#VALUE!</v>
      </c>
      <c r="N4" s="74" t="e">
        <f t="shared" si="10"/>
        <v>#VALUE!</v>
      </c>
      <c r="O4" s="74" t="e">
        <f t="shared" si="11"/>
        <v>#VALUE!</v>
      </c>
      <c r="R4">
        <v>3</v>
      </c>
      <c r="S4">
        <f t="shared" si="12"/>
        <v>0.47712125471966244</v>
      </c>
    </row>
    <row r="5" spans="1:19" x14ac:dyDescent="0.2">
      <c r="A5" s="56">
        <v>2839</v>
      </c>
      <c r="B5" s="55" t="s">
        <v>37</v>
      </c>
      <c r="C5" s="55" t="s">
        <v>38</v>
      </c>
      <c r="D5" s="74">
        <f t="shared" si="0"/>
        <v>100</v>
      </c>
      <c r="E5" s="74">
        <f t="shared" si="1"/>
        <v>99.393939393939391</v>
      </c>
      <c r="F5" s="74">
        <f t="shared" si="2"/>
        <v>98.787878787878796</v>
      </c>
      <c r="G5" s="74">
        <f t="shared" si="3"/>
        <v>100.60606060606061</v>
      </c>
      <c r="H5" s="74">
        <f t="shared" si="4"/>
        <v>100</v>
      </c>
      <c r="I5" s="74" t="e">
        <f t="shared" si="5"/>
        <v>#VALUE!</v>
      </c>
      <c r="J5" s="74" t="e">
        <f t="shared" si="6"/>
        <v>#VALUE!</v>
      </c>
      <c r="K5" s="74" t="e">
        <f t="shared" si="7"/>
        <v>#VALUE!</v>
      </c>
      <c r="L5" s="74" t="e">
        <f t="shared" si="8"/>
        <v>#VALUE!</v>
      </c>
      <c r="M5" s="74" t="e">
        <f t="shared" si="9"/>
        <v>#VALUE!</v>
      </c>
      <c r="N5" s="74" t="e">
        <f t="shared" si="10"/>
        <v>#VALUE!</v>
      </c>
      <c r="O5" s="74" t="e">
        <f t="shared" si="11"/>
        <v>#VALUE!</v>
      </c>
      <c r="R5">
        <v>4</v>
      </c>
      <c r="S5">
        <f t="shared" si="12"/>
        <v>0.6020599913279624</v>
      </c>
    </row>
    <row r="6" spans="1:19" x14ac:dyDescent="0.2">
      <c r="A6" s="56">
        <v>2837</v>
      </c>
      <c r="B6" s="55" t="s">
        <v>37</v>
      </c>
      <c r="C6" s="55" t="s">
        <v>38</v>
      </c>
      <c r="D6" s="74">
        <f t="shared" si="0"/>
        <v>100</v>
      </c>
      <c r="E6" s="74">
        <f t="shared" si="1"/>
        <v>97.652582159624416</v>
      </c>
      <c r="F6" s="74">
        <f t="shared" si="2"/>
        <v>96.71361502347419</v>
      </c>
      <c r="G6" s="74">
        <f t="shared" si="3"/>
        <v>97.183098591549282</v>
      </c>
      <c r="H6" s="74">
        <f t="shared" si="4"/>
        <v>98.122065727699521</v>
      </c>
      <c r="I6" s="74" t="e">
        <f t="shared" si="5"/>
        <v>#VALUE!</v>
      </c>
      <c r="J6" s="74" t="e">
        <f t="shared" si="6"/>
        <v>#VALUE!</v>
      </c>
      <c r="K6" s="74" t="e">
        <f t="shared" si="7"/>
        <v>#VALUE!</v>
      </c>
      <c r="L6" s="74" t="e">
        <f t="shared" si="8"/>
        <v>#VALUE!</v>
      </c>
      <c r="M6" s="74" t="e">
        <f t="shared" si="9"/>
        <v>#VALUE!</v>
      </c>
      <c r="N6" s="74" t="e">
        <f t="shared" si="10"/>
        <v>#VALUE!</v>
      </c>
      <c r="O6" s="74" t="e">
        <f t="shared" si="11"/>
        <v>#VALUE!</v>
      </c>
      <c r="R6">
        <v>4</v>
      </c>
      <c r="S6">
        <f t="shared" si="12"/>
        <v>0.6020599913279624</v>
      </c>
    </row>
    <row r="7" spans="1:19" x14ac:dyDescent="0.2">
      <c r="A7" s="56">
        <v>3055</v>
      </c>
      <c r="B7" s="55" t="s">
        <v>37</v>
      </c>
      <c r="C7" s="55" t="s">
        <v>38</v>
      </c>
      <c r="D7" s="74">
        <f t="shared" si="0"/>
        <v>100</v>
      </c>
      <c r="E7" s="74">
        <f t="shared" si="1"/>
        <v>100.92165898617512</v>
      </c>
      <c r="F7" s="74">
        <f t="shared" si="2"/>
        <v>100.46082949308757</v>
      </c>
      <c r="G7" s="74">
        <f t="shared" si="3"/>
        <v>104.60829493087557</v>
      </c>
      <c r="H7" s="74">
        <f t="shared" si="4"/>
        <v>107.37327188940094</v>
      </c>
      <c r="I7" s="74" t="e">
        <f t="shared" si="5"/>
        <v>#VALUE!</v>
      </c>
      <c r="J7" s="74" t="e">
        <f t="shared" si="6"/>
        <v>#VALUE!</v>
      </c>
      <c r="K7" s="74" t="e">
        <f t="shared" si="7"/>
        <v>#VALUE!</v>
      </c>
      <c r="L7" s="74" t="e">
        <f t="shared" si="8"/>
        <v>#VALUE!</v>
      </c>
      <c r="M7" s="74" t="e">
        <f t="shared" si="9"/>
        <v>#VALUE!</v>
      </c>
      <c r="N7" s="74" t="e">
        <f t="shared" si="10"/>
        <v>#VALUE!</v>
      </c>
      <c r="O7" s="74" t="e">
        <f t="shared" si="11"/>
        <v>#VALUE!</v>
      </c>
      <c r="R7">
        <v>4</v>
      </c>
      <c r="S7">
        <f t="shared" si="12"/>
        <v>0.6020599913279624</v>
      </c>
    </row>
    <row r="8" spans="1:19" x14ac:dyDescent="0.2">
      <c r="A8" s="56">
        <v>2842</v>
      </c>
      <c r="B8" s="55" t="s">
        <v>37</v>
      </c>
      <c r="C8" s="55" t="s">
        <v>38</v>
      </c>
      <c r="D8" s="74">
        <f t="shared" si="0"/>
        <v>100</v>
      </c>
      <c r="E8" s="74">
        <f t="shared" si="1"/>
        <v>98.536585365853654</v>
      </c>
      <c r="F8" s="74">
        <f t="shared" si="2"/>
        <v>101.46341463414635</v>
      </c>
      <c r="G8" s="74">
        <f t="shared" si="3"/>
        <v>99.512195121951208</v>
      </c>
      <c r="H8" s="74">
        <f t="shared" si="4"/>
        <v>101.95121951219512</v>
      </c>
      <c r="I8" s="74">
        <f t="shared" si="5"/>
        <v>100</v>
      </c>
      <c r="J8" s="74" t="e">
        <f t="shared" si="6"/>
        <v>#VALUE!</v>
      </c>
      <c r="K8" s="74" t="e">
        <f t="shared" si="7"/>
        <v>#VALUE!</v>
      </c>
      <c r="L8" s="74" t="e">
        <f t="shared" si="8"/>
        <v>#VALUE!</v>
      </c>
      <c r="M8" s="74" t="e">
        <f t="shared" si="9"/>
        <v>#VALUE!</v>
      </c>
      <c r="N8" s="74" t="e">
        <f t="shared" si="10"/>
        <v>#VALUE!</v>
      </c>
      <c r="O8" s="74" t="e">
        <f t="shared" si="11"/>
        <v>#VALUE!</v>
      </c>
      <c r="R8">
        <v>5</v>
      </c>
      <c r="S8">
        <f t="shared" si="12"/>
        <v>0.69897000433601886</v>
      </c>
    </row>
    <row r="9" spans="1:19" x14ac:dyDescent="0.2">
      <c r="A9" s="56">
        <v>3062</v>
      </c>
      <c r="B9" s="55" t="s">
        <v>37</v>
      </c>
      <c r="C9" s="55" t="s">
        <v>38</v>
      </c>
      <c r="D9" s="74">
        <f t="shared" si="0"/>
        <v>100</v>
      </c>
      <c r="E9" s="74">
        <f t="shared" si="1"/>
        <v>99.53051643192488</v>
      </c>
      <c r="F9" s="74">
        <f t="shared" si="2"/>
        <v>97.652582159624416</v>
      </c>
      <c r="G9" s="74">
        <f t="shared" si="3"/>
        <v>100</v>
      </c>
      <c r="H9" s="74">
        <f t="shared" si="4"/>
        <v>100.93896713615023</v>
      </c>
      <c r="I9" s="74">
        <f t="shared" si="5"/>
        <v>102.8169014084507</v>
      </c>
      <c r="J9" s="74" t="e">
        <f t="shared" si="6"/>
        <v>#VALUE!</v>
      </c>
      <c r="K9" s="74" t="e">
        <f t="shared" si="7"/>
        <v>#VALUE!</v>
      </c>
      <c r="L9" s="74" t="e">
        <f t="shared" si="8"/>
        <v>#VALUE!</v>
      </c>
      <c r="M9" s="74" t="e">
        <f t="shared" si="9"/>
        <v>#VALUE!</v>
      </c>
      <c r="N9" s="74" t="e">
        <f t="shared" si="10"/>
        <v>#VALUE!</v>
      </c>
      <c r="O9" s="74" t="e">
        <f t="shared" si="11"/>
        <v>#VALUE!</v>
      </c>
      <c r="R9">
        <v>5</v>
      </c>
      <c r="S9">
        <f t="shared" si="12"/>
        <v>0.69897000433601886</v>
      </c>
    </row>
    <row r="10" spans="1:19" x14ac:dyDescent="0.2">
      <c r="A10" s="56">
        <v>3085</v>
      </c>
      <c r="B10" s="55" t="s">
        <v>40</v>
      </c>
      <c r="C10" s="55" t="s">
        <v>38</v>
      </c>
      <c r="D10" s="74">
        <f t="shared" si="0"/>
        <v>100</v>
      </c>
      <c r="E10" s="74">
        <f t="shared" si="1"/>
        <v>91.160220994475125</v>
      </c>
      <c r="F10" s="74">
        <f t="shared" si="2"/>
        <v>85.635359116022087</v>
      </c>
      <c r="G10" s="74">
        <f t="shared" si="3"/>
        <v>79.55801104972376</v>
      </c>
      <c r="H10" s="74">
        <f t="shared" si="4"/>
        <v>69.613259668508277</v>
      </c>
      <c r="I10" s="74" t="e">
        <f t="shared" si="5"/>
        <v>#VALUE!</v>
      </c>
      <c r="J10" s="74" t="e">
        <f t="shared" si="6"/>
        <v>#VALUE!</v>
      </c>
      <c r="K10" s="74" t="e">
        <f t="shared" si="7"/>
        <v>#VALUE!</v>
      </c>
      <c r="L10" s="74" t="e">
        <f t="shared" si="8"/>
        <v>#VALUE!</v>
      </c>
      <c r="M10" s="74" t="e">
        <f t="shared" si="9"/>
        <v>#VALUE!</v>
      </c>
      <c r="N10" s="74" t="e">
        <f t="shared" si="10"/>
        <v>#VALUE!</v>
      </c>
      <c r="O10" s="74" t="e">
        <f t="shared" si="11"/>
        <v>#VALUE!</v>
      </c>
      <c r="R10">
        <v>4</v>
      </c>
      <c r="S10">
        <f t="shared" si="12"/>
        <v>0.6020599913279624</v>
      </c>
    </row>
    <row r="11" spans="1:19" x14ac:dyDescent="0.2">
      <c r="A11" s="56">
        <v>3080</v>
      </c>
      <c r="B11" s="55" t="s">
        <v>40</v>
      </c>
      <c r="C11" s="55" t="s">
        <v>38</v>
      </c>
      <c r="D11" s="74">
        <f t="shared" si="0"/>
        <v>100</v>
      </c>
      <c r="E11" s="74">
        <f t="shared" si="1"/>
        <v>95.161290322580641</v>
      </c>
      <c r="F11" s="74">
        <f t="shared" si="2"/>
        <v>86.021505376344081</v>
      </c>
      <c r="G11" s="74">
        <f t="shared" si="3"/>
        <v>79.569892473118273</v>
      </c>
      <c r="H11" s="74">
        <f t="shared" si="4"/>
        <v>73.118279569892465</v>
      </c>
      <c r="I11" s="74" t="e">
        <f t="shared" si="5"/>
        <v>#VALUE!</v>
      </c>
      <c r="J11" s="74" t="e">
        <f t="shared" si="6"/>
        <v>#VALUE!</v>
      </c>
      <c r="K11" s="74" t="e">
        <f t="shared" si="7"/>
        <v>#VALUE!</v>
      </c>
      <c r="L11" s="74" t="e">
        <f t="shared" si="8"/>
        <v>#VALUE!</v>
      </c>
      <c r="M11" s="74" t="e">
        <f t="shared" si="9"/>
        <v>#VALUE!</v>
      </c>
      <c r="N11" s="74" t="e">
        <f t="shared" si="10"/>
        <v>#VALUE!</v>
      </c>
      <c r="O11" s="74" t="e">
        <f t="shared" si="11"/>
        <v>#VALUE!</v>
      </c>
      <c r="R11">
        <v>4</v>
      </c>
      <c r="S11">
        <f t="shared" si="12"/>
        <v>0.6020599913279624</v>
      </c>
    </row>
    <row r="12" spans="1:19" x14ac:dyDescent="0.2">
      <c r="A12" s="56">
        <v>2846</v>
      </c>
      <c r="B12" s="55" t="s">
        <v>40</v>
      </c>
      <c r="C12" s="55" t="s">
        <v>38</v>
      </c>
      <c r="D12" s="74">
        <f t="shared" si="0"/>
        <v>100</v>
      </c>
      <c r="E12" s="74">
        <f t="shared" si="1"/>
        <v>88.439306358381515</v>
      </c>
      <c r="F12" s="74">
        <f t="shared" si="2"/>
        <v>80.924855491329467</v>
      </c>
      <c r="G12" s="74">
        <f t="shared" si="3"/>
        <v>73.988439306358373</v>
      </c>
      <c r="H12" s="74" t="e">
        <f t="shared" si="4"/>
        <v>#VALUE!</v>
      </c>
      <c r="I12" s="74" t="e">
        <f t="shared" si="5"/>
        <v>#VALUE!</v>
      </c>
      <c r="J12" s="74" t="e">
        <f t="shared" si="6"/>
        <v>#VALUE!</v>
      </c>
      <c r="K12" s="74" t="e">
        <f t="shared" si="7"/>
        <v>#VALUE!</v>
      </c>
      <c r="L12" s="74" t="e">
        <f t="shared" si="8"/>
        <v>#VALUE!</v>
      </c>
      <c r="M12" s="74" t="e">
        <f t="shared" si="9"/>
        <v>#VALUE!</v>
      </c>
      <c r="N12" s="74" t="e">
        <f t="shared" si="10"/>
        <v>#VALUE!</v>
      </c>
      <c r="O12" s="74" t="e">
        <f t="shared" si="11"/>
        <v>#VALUE!</v>
      </c>
      <c r="R12">
        <v>3</v>
      </c>
      <c r="S12">
        <f t="shared" si="12"/>
        <v>0.47712125471966244</v>
      </c>
    </row>
    <row r="13" spans="1:19" x14ac:dyDescent="0.2">
      <c r="A13" s="56">
        <v>2836</v>
      </c>
      <c r="B13" s="55" t="s">
        <v>40</v>
      </c>
      <c r="C13" s="55" t="s">
        <v>38</v>
      </c>
      <c r="D13" s="74">
        <f t="shared" si="0"/>
        <v>100</v>
      </c>
      <c r="E13" s="74">
        <f t="shared" si="1"/>
        <v>90</v>
      </c>
      <c r="F13" s="74">
        <f t="shared" si="2"/>
        <v>83.15789473684211</v>
      </c>
      <c r="G13" s="74">
        <f t="shared" si="3"/>
        <v>77.894736842105274</v>
      </c>
      <c r="H13" s="74">
        <f t="shared" si="4"/>
        <v>69.473684210526315</v>
      </c>
      <c r="I13" s="74" t="e">
        <f t="shared" si="5"/>
        <v>#VALUE!</v>
      </c>
      <c r="J13" s="74" t="e">
        <f t="shared" si="6"/>
        <v>#VALUE!</v>
      </c>
      <c r="K13" s="74" t="e">
        <f t="shared" si="7"/>
        <v>#VALUE!</v>
      </c>
      <c r="L13" s="74" t="e">
        <f t="shared" si="8"/>
        <v>#VALUE!</v>
      </c>
      <c r="M13" s="74" t="e">
        <f t="shared" si="9"/>
        <v>#VALUE!</v>
      </c>
      <c r="N13" s="74" t="e">
        <f t="shared" si="10"/>
        <v>#VALUE!</v>
      </c>
      <c r="O13" s="74" t="e">
        <f t="shared" si="11"/>
        <v>#VALUE!</v>
      </c>
      <c r="R13">
        <v>4</v>
      </c>
      <c r="S13">
        <f t="shared" si="12"/>
        <v>0.6020599913279624</v>
      </c>
    </row>
    <row r="14" spans="1:19" x14ac:dyDescent="0.2">
      <c r="A14" s="56">
        <v>3086</v>
      </c>
      <c r="B14" s="55" t="s">
        <v>40</v>
      </c>
      <c r="C14" s="55" t="s">
        <v>38</v>
      </c>
      <c r="D14" s="74">
        <f t="shared" si="0"/>
        <v>100</v>
      </c>
      <c r="E14" s="74">
        <f t="shared" si="1"/>
        <v>94.923857868020306</v>
      </c>
      <c r="F14" s="74">
        <f t="shared" si="2"/>
        <v>80.203045685279193</v>
      </c>
      <c r="G14" s="74">
        <f t="shared" si="3"/>
        <v>81.725888324873111</v>
      </c>
      <c r="H14" s="74">
        <f t="shared" si="4"/>
        <v>71.573604060913709</v>
      </c>
      <c r="I14" s="74" t="e">
        <f t="shared" si="5"/>
        <v>#VALUE!</v>
      </c>
      <c r="J14" s="74" t="e">
        <f t="shared" si="6"/>
        <v>#VALUE!</v>
      </c>
      <c r="K14" s="74" t="e">
        <f t="shared" si="7"/>
        <v>#VALUE!</v>
      </c>
      <c r="L14" s="74" t="e">
        <f t="shared" si="8"/>
        <v>#VALUE!</v>
      </c>
      <c r="M14" s="74" t="e">
        <f t="shared" si="9"/>
        <v>#VALUE!</v>
      </c>
      <c r="N14" s="74" t="e">
        <f t="shared" si="10"/>
        <v>#VALUE!</v>
      </c>
      <c r="O14" s="74" t="e">
        <f t="shared" si="11"/>
        <v>#VALUE!</v>
      </c>
      <c r="R14">
        <v>4</v>
      </c>
      <c r="S14">
        <f t="shared" si="12"/>
        <v>0.6020599913279624</v>
      </c>
    </row>
    <row r="15" spans="1:19" x14ac:dyDescent="0.2">
      <c r="A15" s="56">
        <v>3056</v>
      </c>
      <c r="B15" s="55" t="s">
        <v>40</v>
      </c>
      <c r="C15" s="55" t="s">
        <v>38</v>
      </c>
      <c r="D15" s="74">
        <f t="shared" si="0"/>
        <v>100</v>
      </c>
      <c r="E15" s="74">
        <f t="shared" si="1"/>
        <v>90.052356020942398</v>
      </c>
      <c r="F15" s="74">
        <f t="shared" si="2"/>
        <v>90.052356020942398</v>
      </c>
      <c r="G15" s="74">
        <f t="shared" si="3"/>
        <v>76.963350785340296</v>
      </c>
      <c r="H15" s="74">
        <f t="shared" si="4"/>
        <v>70.680628272251298</v>
      </c>
      <c r="I15" s="74" t="e">
        <f t="shared" si="5"/>
        <v>#VALUE!</v>
      </c>
      <c r="J15" s="74" t="e">
        <f t="shared" si="6"/>
        <v>#VALUE!</v>
      </c>
      <c r="K15" s="74" t="e">
        <f t="shared" si="7"/>
        <v>#VALUE!</v>
      </c>
      <c r="L15" s="74" t="e">
        <f t="shared" si="8"/>
        <v>#VALUE!</v>
      </c>
      <c r="M15" s="74" t="e">
        <f t="shared" si="9"/>
        <v>#VALUE!</v>
      </c>
      <c r="N15" s="74" t="e">
        <f t="shared" si="10"/>
        <v>#VALUE!</v>
      </c>
      <c r="O15" s="74" t="e">
        <f t="shared" si="11"/>
        <v>#VALUE!</v>
      </c>
      <c r="R15">
        <v>4</v>
      </c>
      <c r="S15">
        <f t="shared" si="12"/>
        <v>0.6020599913279624</v>
      </c>
    </row>
    <row r="16" spans="1:19" x14ac:dyDescent="0.2">
      <c r="A16" s="56">
        <v>3057</v>
      </c>
      <c r="B16" s="55" t="s">
        <v>40</v>
      </c>
      <c r="C16" s="55" t="s">
        <v>38</v>
      </c>
      <c r="D16" s="74">
        <f t="shared" si="0"/>
        <v>100</v>
      </c>
      <c r="E16" s="74">
        <f t="shared" si="1"/>
        <v>92.682926829268297</v>
      </c>
      <c r="F16" s="74">
        <f t="shared" si="2"/>
        <v>86.829268292682926</v>
      </c>
      <c r="G16" s="74">
        <f t="shared" si="3"/>
        <v>81.951219512195124</v>
      </c>
      <c r="H16" s="74">
        <f t="shared" si="4"/>
        <v>76.585365853658544</v>
      </c>
      <c r="I16" s="74">
        <f t="shared" si="5"/>
        <v>70.243902439024396</v>
      </c>
      <c r="J16" s="74" t="e">
        <f t="shared" si="6"/>
        <v>#VALUE!</v>
      </c>
      <c r="K16" s="74" t="e">
        <f t="shared" si="7"/>
        <v>#VALUE!</v>
      </c>
      <c r="L16" s="74" t="e">
        <f t="shared" si="8"/>
        <v>#VALUE!</v>
      </c>
      <c r="M16" s="74" t="e">
        <f t="shared" si="9"/>
        <v>#VALUE!</v>
      </c>
      <c r="N16" s="74" t="e">
        <f t="shared" si="10"/>
        <v>#VALUE!</v>
      </c>
      <c r="O16" s="74" t="e">
        <f t="shared" si="11"/>
        <v>#VALUE!</v>
      </c>
      <c r="R16">
        <v>5</v>
      </c>
      <c r="S16">
        <f t="shared" si="12"/>
        <v>0.69897000433601886</v>
      </c>
    </row>
    <row r="17" spans="1:19" x14ac:dyDescent="0.2">
      <c r="A17" s="56">
        <v>3095</v>
      </c>
      <c r="B17" s="55" t="s">
        <v>40</v>
      </c>
      <c r="C17" s="55" t="s">
        <v>38</v>
      </c>
      <c r="D17" s="74">
        <f t="shared" si="0"/>
        <v>100</v>
      </c>
      <c r="E17" s="74">
        <f t="shared" si="1"/>
        <v>92.537313432835816</v>
      </c>
      <c r="F17" s="74">
        <f t="shared" si="2"/>
        <v>84.577114427860693</v>
      </c>
      <c r="G17" s="74">
        <f t="shared" si="3"/>
        <v>82.089552238805965</v>
      </c>
      <c r="H17" s="74">
        <f t="shared" si="4"/>
        <v>77.611940298507449</v>
      </c>
      <c r="I17" s="74">
        <f t="shared" si="5"/>
        <v>69.651741293532325</v>
      </c>
      <c r="J17" s="74" t="e">
        <f t="shared" si="6"/>
        <v>#VALUE!</v>
      </c>
      <c r="K17" s="74" t="e">
        <f t="shared" si="7"/>
        <v>#VALUE!</v>
      </c>
      <c r="L17" s="74" t="e">
        <f t="shared" si="8"/>
        <v>#VALUE!</v>
      </c>
      <c r="M17" s="74" t="e">
        <f t="shared" si="9"/>
        <v>#VALUE!</v>
      </c>
      <c r="N17" s="74" t="e">
        <f t="shared" si="10"/>
        <v>#VALUE!</v>
      </c>
      <c r="O17" s="74" t="e">
        <f t="shared" si="11"/>
        <v>#VALUE!</v>
      </c>
      <c r="R17">
        <v>5</v>
      </c>
      <c r="S17">
        <f t="shared" si="12"/>
        <v>0.69897000433601886</v>
      </c>
    </row>
    <row r="18" spans="1:19" x14ac:dyDescent="0.2">
      <c r="A18" s="56">
        <v>3081</v>
      </c>
      <c r="B18" s="55" t="s">
        <v>41</v>
      </c>
      <c r="C18" s="55" t="s">
        <v>38</v>
      </c>
      <c r="D18" s="74">
        <f t="shared" si="0"/>
        <v>100</v>
      </c>
      <c r="E18" s="74">
        <f t="shared" si="1"/>
        <v>103.97727272727273</v>
      </c>
      <c r="F18" s="74">
        <f t="shared" si="2"/>
        <v>101.13636363636363</v>
      </c>
      <c r="G18" s="74">
        <f t="shared" si="3"/>
        <v>102.27272727272727</v>
      </c>
      <c r="H18" s="74">
        <f t="shared" si="4"/>
        <v>102.27272727272727</v>
      </c>
      <c r="I18" s="74" t="e">
        <f t="shared" si="5"/>
        <v>#VALUE!</v>
      </c>
      <c r="J18" s="74" t="e">
        <f t="shared" si="6"/>
        <v>#VALUE!</v>
      </c>
      <c r="K18" s="74" t="e">
        <f t="shared" si="7"/>
        <v>#VALUE!</v>
      </c>
      <c r="L18" s="74" t="e">
        <f t="shared" si="8"/>
        <v>#VALUE!</v>
      </c>
      <c r="M18" s="74" t="e">
        <f t="shared" si="9"/>
        <v>#VALUE!</v>
      </c>
      <c r="N18" s="74" t="e">
        <f t="shared" si="10"/>
        <v>#VALUE!</v>
      </c>
      <c r="O18" s="74" t="e">
        <f t="shared" si="11"/>
        <v>#VALUE!</v>
      </c>
      <c r="R18">
        <v>4</v>
      </c>
      <c r="S18">
        <f t="shared" si="12"/>
        <v>0.6020599913279624</v>
      </c>
    </row>
    <row r="19" spans="1:19" x14ac:dyDescent="0.2">
      <c r="A19" s="56">
        <v>3067</v>
      </c>
      <c r="B19" s="55" t="s">
        <v>41</v>
      </c>
      <c r="C19" s="55" t="s">
        <v>38</v>
      </c>
      <c r="D19" s="74">
        <f t="shared" si="0"/>
        <v>100</v>
      </c>
      <c r="E19" s="74">
        <f t="shared" si="1"/>
        <v>99.453551912568301</v>
      </c>
      <c r="F19" s="74">
        <f t="shared" si="2"/>
        <v>100</v>
      </c>
      <c r="G19" s="74">
        <f t="shared" si="3"/>
        <v>102.73224043715847</v>
      </c>
      <c r="H19" s="74">
        <f t="shared" si="4"/>
        <v>104.37158469945356</v>
      </c>
      <c r="I19" s="74" t="e">
        <f t="shared" si="5"/>
        <v>#VALUE!</v>
      </c>
      <c r="J19" s="74" t="e">
        <f t="shared" si="6"/>
        <v>#VALUE!</v>
      </c>
      <c r="K19" s="74" t="e">
        <f t="shared" si="7"/>
        <v>#VALUE!</v>
      </c>
      <c r="L19" s="74" t="e">
        <f t="shared" si="8"/>
        <v>#VALUE!</v>
      </c>
      <c r="M19" s="74" t="e">
        <f t="shared" si="9"/>
        <v>#VALUE!</v>
      </c>
      <c r="N19" s="74" t="e">
        <f t="shared" si="10"/>
        <v>#VALUE!</v>
      </c>
      <c r="O19" s="74" t="e">
        <f t="shared" si="11"/>
        <v>#VALUE!</v>
      </c>
      <c r="R19">
        <v>4</v>
      </c>
      <c r="S19">
        <f t="shared" si="12"/>
        <v>0.6020599913279624</v>
      </c>
    </row>
    <row r="20" spans="1:19" x14ac:dyDescent="0.2">
      <c r="A20" s="56">
        <v>3076</v>
      </c>
      <c r="B20" s="55" t="s">
        <v>41</v>
      </c>
      <c r="C20" s="55" t="s">
        <v>38</v>
      </c>
      <c r="D20" s="74">
        <f t="shared" si="0"/>
        <v>100</v>
      </c>
      <c r="E20" s="74">
        <f t="shared" si="1"/>
        <v>102.25988700564972</v>
      </c>
      <c r="F20" s="74">
        <f t="shared" si="2"/>
        <v>105.08474576271188</v>
      </c>
      <c r="G20" s="74">
        <f t="shared" si="3"/>
        <v>108.47457627118644</v>
      </c>
      <c r="H20" s="74" t="e">
        <f t="shared" si="4"/>
        <v>#VALUE!</v>
      </c>
      <c r="I20" s="74" t="e">
        <f t="shared" si="5"/>
        <v>#VALUE!</v>
      </c>
      <c r="J20" s="74" t="e">
        <f t="shared" si="6"/>
        <v>#VALUE!</v>
      </c>
      <c r="K20" s="74" t="e">
        <f t="shared" si="7"/>
        <v>#VALUE!</v>
      </c>
      <c r="L20" s="74" t="e">
        <f t="shared" si="8"/>
        <v>#VALUE!</v>
      </c>
      <c r="M20" s="74" t="e">
        <f t="shared" si="9"/>
        <v>#VALUE!</v>
      </c>
      <c r="N20" s="74" t="e">
        <f t="shared" si="10"/>
        <v>#VALUE!</v>
      </c>
      <c r="O20" s="74" t="e">
        <f t="shared" si="11"/>
        <v>#VALUE!</v>
      </c>
      <c r="R20">
        <v>3</v>
      </c>
      <c r="S20">
        <f t="shared" si="12"/>
        <v>0.47712125471966244</v>
      </c>
    </row>
    <row r="21" spans="1:19" x14ac:dyDescent="0.2">
      <c r="A21" s="56">
        <v>2850</v>
      </c>
      <c r="B21" s="55" t="s">
        <v>41</v>
      </c>
      <c r="C21" s="55" t="s">
        <v>38</v>
      </c>
      <c r="D21" s="74">
        <f t="shared" si="0"/>
        <v>100</v>
      </c>
      <c r="E21" s="74">
        <f t="shared" si="1"/>
        <v>95.675675675675677</v>
      </c>
      <c r="F21" s="74">
        <f t="shared" si="2"/>
        <v>98.918918918918919</v>
      </c>
      <c r="G21" s="74">
        <f t="shared" si="3"/>
        <v>100</v>
      </c>
      <c r="H21" s="74">
        <f t="shared" si="4"/>
        <v>100.54054054054056</v>
      </c>
      <c r="I21" s="74">
        <f t="shared" si="5"/>
        <v>97.837837837837853</v>
      </c>
      <c r="J21" s="74">
        <f t="shared" si="6"/>
        <v>98.378378378378372</v>
      </c>
      <c r="K21" s="74">
        <f t="shared" si="7"/>
        <v>100.54054054054056</v>
      </c>
      <c r="L21" s="74">
        <f t="shared" si="8"/>
        <v>98.378378378378372</v>
      </c>
      <c r="M21" s="74">
        <f t="shared" si="9"/>
        <v>101.08108108108107</v>
      </c>
      <c r="N21" s="74">
        <f t="shared" si="10"/>
        <v>102.16216216216216</v>
      </c>
      <c r="O21" s="74">
        <f t="shared" si="11"/>
        <v>98.378378378378372</v>
      </c>
      <c r="R21">
        <v>11</v>
      </c>
      <c r="S21">
        <f t="shared" si="12"/>
        <v>1.0413926851582251</v>
      </c>
    </row>
    <row r="22" spans="1:19" x14ac:dyDescent="0.2">
      <c r="A22" s="56">
        <v>3091</v>
      </c>
      <c r="B22" s="55" t="s">
        <v>41</v>
      </c>
      <c r="C22" s="55" t="s">
        <v>38</v>
      </c>
      <c r="D22" s="74">
        <f t="shared" si="0"/>
        <v>100</v>
      </c>
      <c r="E22" s="74">
        <f t="shared" si="1"/>
        <v>101.54639175257731</v>
      </c>
      <c r="F22" s="74">
        <f t="shared" si="2"/>
        <v>102.57731958762886</v>
      </c>
      <c r="G22" s="74">
        <f t="shared" si="3"/>
        <v>101.03092783505157</v>
      </c>
      <c r="H22" s="74">
        <f t="shared" si="4"/>
        <v>102.06185567010311</v>
      </c>
      <c r="I22" s="74" t="e">
        <f t="shared" si="5"/>
        <v>#VALUE!</v>
      </c>
      <c r="J22" s="74" t="e">
        <f t="shared" si="6"/>
        <v>#VALUE!</v>
      </c>
      <c r="K22" s="74" t="e">
        <f t="shared" si="7"/>
        <v>#VALUE!</v>
      </c>
      <c r="L22" s="74" t="e">
        <f t="shared" si="8"/>
        <v>#VALUE!</v>
      </c>
      <c r="M22" s="74" t="e">
        <f t="shared" si="9"/>
        <v>#VALUE!</v>
      </c>
      <c r="N22" s="74" t="e">
        <f t="shared" si="10"/>
        <v>#VALUE!</v>
      </c>
      <c r="O22" s="74" t="e">
        <f t="shared" si="11"/>
        <v>#VALUE!</v>
      </c>
      <c r="R22">
        <v>4</v>
      </c>
      <c r="S22">
        <f t="shared" si="12"/>
        <v>0.6020599913279624</v>
      </c>
    </row>
    <row r="23" spans="1:19" x14ac:dyDescent="0.2">
      <c r="A23" s="56">
        <v>3059</v>
      </c>
      <c r="B23" s="55" t="s">
        <v>41</v>
      </c>
      <c r="C23" s="55" t="s">
        <v>38</v>
      </c>
      <c r="D23" s="74">
        <f t="shared" si="0"/>
        <v>100</v>
      </c>
      <c r="E23" s="74">
        <f t="shared" si="1"/>
        <v>100.98522167487684</v>
      </c>
      <c r="F23" s="74">
        <f t="shared" si="2"/>
        <v>100.49261083743841</v>
      </c>
      <c r="G23" s="74">
        <f t="shared" si="3"/>
        <v>103.94088669950739</v>
      </c>
      <c r="H23" s="74">
        <f t="shared" si="4"/>
        <v>101.47783251231527</v>
      </c>
      <c r="I23" s="74">
        <f t="shared" si="5"/>
        <v>101.47783251231527</v>
      </c>
      <c r="J23" s="74">
        <f t="shared" si="6"/>
        <v>99.507389162561566</v>
      </c>
      <c r="K23" s="74" t="e">
        <f t="shared" si="7"/>
        <v>#VALUE!</v>
      </c>
      <c r="L23" s="74" t="e">
        <f t="shared" si="8"/>
        <v>#VALUE!</v>
      </c>
      <c r="M23" s="74" t="e">
        <f t="shared" si="9"/>
        <v>#VALUE!</v>
      </c>
      <c r="N23" s="74" t="e">
        <f t="shared" si="10"/>
        <v>#VALUE!</v>
      </c>
      <c r="O23" s="74" t="e">
        <f t="shared" si="11"/>
        <v>#VALUE!</v>
      </c>
      <c r="R23">
        <v>6</v>
      </c>
      <c r="S23">
        <f t="shared" si="12"/>
        <v>0.77815125038364363</v>
      </c>
    </row>
    <row r="24" spans="1:19" x14ac:dyDescent="0.2">
      <c r="A24" s="56">
        <v>3061</v>
      </c>
      <c r="B24" s="55" t="s">
        <v>41</v>
      </c>
      <c r="C24" s="55" t="s">
        <v>38</v>
      </c>
      <c r="D24" s="74">
        <f t="shared" si="0"/>
        <v>100</v>
      </c>
      <c r="E24" s="74">
        <f t="shared" si="1"/>
        <v>98.963730569948197</v>
      </c>
      <c r="F24" s="74">
        <f t="shared" si="2"/>
        <v>101.55440414507773</v>
      </c>
      <c r="G24" s="74">
        <f t="shared" si="3"/>
        <v>102.07253886010361</v>
      </c>
      <c r="H24" s="74" t="e">
        <f t="shared" si="4"/>
        <v>#VALUE!</v>
      </c>
      <c r="I24" s="74" t="e">
        <f t="shared" si="5"/>
        <v>#VALUE!</v>
      </c>
      <c r="J24" s="74" t="e">
        <f t="shared" si="6"/>
        <v>#VALUE!</v>
      </c>
      <c r="K24" s="74" t="e">
        <f t="shared" si="7"/>
        <v>#VALUE!</v>
      </c>
      <c r="L24" s="74" t="e">
        <f t="shared" si="8"/>
        <v>#VALUE!</v>
      </c>
      <c r="M24" s="74" t="e">
        <f t="shared" si="9"/>
        <v>#VALUE!</v>
      </c>
      <c r="N24" s="74" t="e">
        <f t="shared" si="10"/>
        <v>#VALUE!</v>
      </c>
      <c r="O24" s="74" t="e">
        <f t="shared" si="11"/>
        <v>#VALUE!</v>
      </c>
      <c r="R24">
        <v>3</v>
      </c>
      <c r="S24">
        <f t="shared" si="12"/>
        <v>0.47712125471966244</v>
      </c>
    </row>
    <row r="25" spans="1:19" x14ac:dyDescent="0.2">
      <c r="A25" s="56">
        <v>3089</v>
      </c>
      <c r="B25" s="55" t="s">
        <v>41</v>
      </c>
      <c r="C25" s="55" t="s">
        <v>38</v>
      </c>
      <c r="D25" s="74">
        <f t="shared" si="0"/>
        <v>100</v>
      </c>
      <c r="E25" s="74">
        <f t="shared" si="1"/>
        <v>99.47643979057591</v>
      </c>
      <c r="F25" s="74">
        <f t="shared" si="2"/>
        <v>102.09424083769633</v>
      </c>
      <c r="G25" s="74">
        <f t="shared" si="3"/>
        <v>100</v>
      </c>
      <c r="H25" s="74" t="e">
        <f t="shared" si="4"/>
        <v>#VALUE!</v>
      </c>
      <c r="I25" s="74" t="e">
        <f t="shared" si="5"/>
        <v>#VALUE!</v>
      </c>
      <c r="J25" s="74" t="e">
        <f t="shared" si="6"/>
        <v>#VALUE!</v>
      </c>
      <c r="K25" s="74" t="e">
        <f t="shared" si="7"/>
        <v>#VALUE!</v>
      </c>
      <c r="L25" s="74" t="e">
        <f t="shared" si="8"/>
        <v>#VALUE!</v>
      </c>
      <c r="M25" s="74" t="e">
        <f t="shared" si="9"/>
        <v>#VALUE!</v>
      </c>
      <c r="N25" s="74" t="e">
        <f t="shared" si="10"/>
        <v>#VALUE!</v>
      </c>
      <c r="O25" s="74" t="e">
        <f t="shared" si="11"/>
        <v>#VALUE!</v>
      </c>
      <c r="R25">
        <v>3</v>
      </c>
      <c r="S25">
        <f t="shared" si="12"/>
        <v>0.47712125471966244</v>
      </c>
    </row>
    <row r="26" spans="1:19" x14ac:dyDescent="0.2">
      <c r="A26" s="56">
        <v>3084</v>
      </c>
      <c r="B26" s="55" t="s">
        <v>42</v>
      </c>
      <c r="C26" s="55" t="s">
        <v>38</v>
      </c>
      <c r="D26" s="74">
        <f t="shared" si="0"/>
        <v>100</v>
      </c>
      <c r="E26" s="74">
        <f t="shared" si="1"/>
        <v>96.590909090909079</v>
      </c>
      <c r="F26" s="74">
        <f t="shared" si="2"/>
        <v>90.909090909090907</v>
      </c>
      <c r="G26" s="74">
        <f t="shared" si="3"/>
        <v>84.659090909090907</v>
      </c>
      <c r="H26" s="74">
        <f t="shared" si="4"/>
        <v>77.272727272727266</v>
      </c>
      <c r="I26" s="74" t="e">
        <f t="shared" si="5"/>
        <v>#VALUE!</v>
      </c>
      <c r="J26" s="74" t="e">
        <f t="shared" si="6"/>
        <v>#VALUE!</v>
      </c>
      <c r="K26" s="74" t="e">
        <f t="shared" si="7"/>
        <v>#VALUE!</v>
      </c>
      <c r="L26" s="74" t="e">
        <f t="shared" si="8"/>
        <v>#VALUE!</v>
      </c>
      <c r="M26" s="74" t="e">
        <f t="shared" si="9"/>
        <v>#VALUE!</v>
      </c>
      <c r="N26" s="74" t="e">
        <f t="shared" si="10"/>
        <v>#VALUE!</v>
      </c>
      <c r="O26" s="74" t="e">
        <f t="shared" si="11"/>
        <v>#VALUE!</v>
      </c>
      <c r="R26">
        <v>4</v>
      </c>
      <c r="S26">
        <f t="shared" si="12"/>
        <v>0.6020599913279624</v>
      </c>
    </row>
    <row r="27" spans="1:19" x14ac:dyDescent="0.2">
      <c r="A27" s="56">
        <v>3054</v>
      </c>
      <c r="B27" s="55" t="s">
        <v>42</v>
      </c>
      <c r="C27" s="55" t="s">
        <v>38</v>
      </c>
      <c r="D27" s="74">
        <f t="shared" si="0"/>
        <v>100</v>
      </c>
      <c r="E27" s="74">
        <f t="shared" si="1"/>
        <v>92.61363636363636</v>
      </c>
      <c r="F27" s="74">
        <f t="shared" si="2"/>
        <v>86.931818181818173</v>
      </c>
      <c r="G27" s="74">
        <f t="shared" si="3"/>
        <v>79.545454545454547</v>
      </c>
      <c r="H27" s="74">
        <f t="shared" si="4"/>
        <v>74.999999999999986</v>
      </c>
      <c r="I27" s="74" t="e">
        <f t="shared" si="5"/>
        <v>#VALUE!</v>
      </c>
      <c r="J27" s="74" t="e">
        <f t="shared" si="6"/>
        <v>#VALUE!</v>
      </c>
      <c r="K27" s="74" t="e">
        <f t="shared" si="7"/>
        <v>#VALUE!</v>
      </c>
      <c r="L27" s="74" t="e">
        <f t="shared" si="8"/>
        <v>#VALUE!</v>
      </c>
      <c r="M27" s="74" t="e">
        <f t="shared" si="9"/>
        <v>#VALUE!</v>
      </c>
      <c r="N27" s="74" t="e">
        <f t="shared" si="10"/>
        <v>#VALUE!</v>
      </c>
      <c r="O27" s="74" t="e">
        <f t="shared" si="11"/>
        <v>#VALUE!</v>
      </c>
      <c r="R27">
        <v>4</v>
      </c>
      <c r="S27">
        <f t="shared" si="12"/>
        <v>0.6020599913279624</v>
      </c>
    </row>
    <row r="28" spans="1:19" x14ac:dyDescent="0.2">
      <c r="A28" s="56">
        <v>3069</v>
      </c>
      <c r="B28" s="55" t="s">
        <v>42</v>
      </c>
      <c r="C28" s="55" t="s">
        <v>38</v>
      </c>
      <c r="D28" s="74">
        <f t="shared" si="0"/>
        <v>100</v>
      </c>
      <c r="E28" s="74">
        <f t="shared" si="1"/>
        <v>90.575916230366488</v>
      </c>
      <c r="F28" s="74">
        <f t="shared" si="2"/>
        <v>81.151832460732976</v>
      </c>
      <c r="G28" s="74">
        <f t="shared" si="3"/>
        <v>74.345549738219887</v>
      </c>
      <c r="H28" s="74" t="e">
        <f t="shared" si="4"/>
        <v>#VALUE!</v>
      </c>
      <c r="I28" s="74" t="e">
        <f t="shared" si="5"/>
        <v>#VALUE!</v>
      </c>
      <c r="J28" s="74" t="e">
        <f t="shared" si="6"/>
        <v>#VALUE!</v>
      </c>
      <c r="K28" s="74" t="e">
        <f t="shared" si="7"/>
        <v>#VALUE!</v>
      </c>
      <c r="L28" s="74" t="e">
        <f t="shared" si="8"/>
        <v>#VALUE!</v>
      </c>
      <c r="M28" s="74" t="e">
        <f t="shared" si="9"/>
        <v>#VALUE!</v>
      </c>
      <c r="N28" s="74" t="e">
        <f t="shared" si="10"/>
        <v>#VALUE!</v>
      </c>
      <c r="O28" s="74" t="e">
        <f t="shared" si="11"/>
        <v>#VALUE!</v>
      </c>
      <c r="R28">
        <v>3</v>
      </c>
      <c r="S28">
        <f t="shared" si="12"/>
        <v>0.47712125471966244</v>
      </c>
    </row>
    <row r="29" spans="1:19" x14ac:dyDescent="0.2">
      <c r="A29" s="56">
        <v>2848</v>
      </c>
      <c r="B29" s="55" t="s">
        <v>42</v>
      </c>
      <c r="C29" s="55" t="s">
        <v>38</v>
      </c>
      <c r="D29" s="74">
        <f t="shared" si="0"/>
        <v>100</v>
      </c>
      <c r="E29" s="74">
        <f t="shared" si="1"/>
        <v>88.58695652173914</v>
      </c>
      <c r="F29" s="74">
        <f t="shared" si="2"/>
        <v>78.804347826086968</v>
      </c>
      <c r="G29" s="74">
        <f t="shared" si="3"/>
        <v>80.43478260869567</v>
      </c>
      <c r="H29" s="74">
        <f t="shared" si="4"/>
        <v>80.43478260869567</v>
      </c>
      <c r="I29" s="74">
        <f t="shared" si="5"/>
        <v>80.43478260869567</v>
      </c>
      <c r="J29" s="74">
        <f t="shared" si="6"/>
        <v>82.065217391304358</v>
      </c>
      <c r="K29" s="74">
        <f t="shared" si="7"/>
        <v>85.326086956521735</v>
      </c>
      <c r="L29" s="74">
        <f t="shared" si="8"/>
        <v>85.869565217391326</v>
      </c>
      <c r="M29" s="74">
        <f t="shared" si="9"/>
        <v>88.043478260869563</v>
      </c>
      <c r="N29" s="74">
        <f t="shared" si="10"/>
        <v>88.58695652173914</v>
      </c>
      <c r="O29" s="74">
        <f t="shared" si="11"/>
        <v>90.217391304347842</v>
      </c>
      <c r="R29">
        <v>11</v>
      </c>
      <c r="S29">
        <f t="shared" si="12"/>
        <v>1.0413926851582251</v>
      </c>
    </row>
    <row r="30" spans="1:19" x14ac:dyDescent="0.2">
      <c r="A30" s="56">
        <v>3099</v>
      </c>
      <c r="B30" s="55" t="s">
        <v>42</v>
      </c>
      <c r="C30" s="55" t="s">
        <v>38</v>
      </c>
      <c r="D30" s="74">
        <f t="shared" si="0"/>
        <v>100</v>
      </c>
      <c r="E30" s="74">
        <f t="shared" si="1"/>
        <v>98.947368421052644</v>
      </c>
      <c r="F30" s="74">
        <f t="shared" si="2"/>
        <v>86.842105263157904</v>
      </c>
      <c r="G30" s="74">
        <f t="shared" si="3"/>
        <v>78.94736842105263</v>
      </c>
      <c r="H30" s="74">
        <f t="shared" si="4"/>
        <v>74.210526315789465</v>
      </c>
      <c r="I30" s="74" t="e">
        <f t="shared" si="5"/>
        <v>#VALUE!</v>
      </c>
      <c r="J30" s="74" t="e">
        <f t="shared" si="6"/>
        <v>#VALUE!</v>
      </c>
      <c r="K30" s="74" t="e">
        <f t="shared" si="7"/>
        <v>#VALUE!</v>
      </c>
      <c r="L30" s="74" t="e">
        <f t="shared" si="8"/>
        <v>#VALUE!</v>
      </c>
      <c r="M30" s="74" t="e">
        <f t="shared" si="9"/>
        <v>#VALUE!</v>
      </c>
      <c r="N30" s="74" t="e">
        <f t="shared" si="10"/>
        <v>#VALUE!</v>
      </c>
      <c r="O30" s="74" t="e">
        <f t="shared" si="11"/>
        <v>#VALUE!</v>
      </c>
      <c r="R30">
        <v>4</v>
      </c>
      <c r="S30">
        <f t="shared" si="12"/>
        <v>0.6020599913279624</v>
      </c>
    </row>
    <row r="31" spans="1:19" x14ac:dyDescent="0.2">
      <c r="A31" s="56">
        <v>3077</v>
      </c>
      <c r="B31" s="55" t="s">
        <v>42</v>
      </c>
      <c r="C31" s="55" t="s">
        <v>38</v>
      </c>
      <c r="D31" s="74">
        <f t="shared" si="0"/>
        <v>100</v>
      </c>
      <c r="E31" s="74">
        <f t="shared" si="1"/>
        <v>98.930481283422466</v>
      </c>
      <c r="F31" s="74">
        <f t="shared" si="2"/>
        <v>92.513368983957221</v>
      </c>
      <c r="G31" s="74">
        <f t="shared" si="3"/>
        <v>86.096256684491991</v>
      </c>
      <c r="H31" s="74">
        <f t="shared" si="4"/>
        <v>80.748663101604279</v>
      </c>
      <c r="I31" s="74">
        <f t="shared" si="5"/>
        <v>78.074866310160431</v>
      </c>
      <c r="J31" s="74">
        <f t="shared" si="6"/>
        <v>74.866310160427801</v>
      </c>
      <c r="K31" s="74" t="e">
        <f t="shared" si="7"/>
        <v>#VALUE!</v>
      </c>
      <c r="L31" s="74" t="e">
        <f t="shared" si="8"/>
        <v>#VALUE!</v>
      </c>
      <c r="M31" s="74" t="e">
        <f t="shared" si="9"/>
        <v>#VALUE!</v>
      </c>
      <c r="N31" s="74" t="e">
        <f t="shared" si="10"/>
        <v>#VALUE!</v>
      </c>
      <c r="O31" s="74" t="e">
        <f t="shared" si="11"/>
        <v>#VALUE!</v>
      </c>
      <c r="R31">
        <v>6</v>
      </c>
      <c r="S31">
        <f t="shared" si="12"/>
        <v>0.77815125038364363</v>
      </c>
    </row>
    <row r="32" spans="1:19" x14ac:dyDescent="0.2">
      <c r="A32" s="56">
        <v>2849</v>
      </c>
      <c r="B32" s="55" t="s">
        <v>42</v>
      </c>
      <c r="C32" s="55" t="s">
        <v>38</v>
      </c>
      <c r="D32" s="74">
        <f t="shared" si="0"/>
        <v>100</v>
      </c>
      <c r="E32" s="74">
        <f t="shared" si="1"/>
        <v>87.7659574468085</v>
      </c>
      <c r="F32" s="74">
        <f t="shared" si="2"/>
        <v>77.127659574468083</v>
      </c>
      <c r="G32" s="74">
        <f t="shared" si="3"/>
        <v>72.340425531914889</v>
      </c>
      <c r="H32" s="74" t="e">
        <f t="shared" si="4"/>
        <v>#VALUE!</v>
      </c>
      <c r="I32" s="74" t="e">
        <f t="shared" si="5"/>
        <v>#VALUE!</v>
      </c>
      <c r="J32" s="74" t="e">
        <f t="shared" si="6"/>
        <v>#VALUE!</v>
      </c>
      <c r="K32" s="74" t="e">
        <f t="shared" si="7"/>
        <v>#VALUE!</v>
      </c>
      <c r="L32" s="74" t="e">
        <f t="shared" si="8"/>
        <v>#VALUE!</v>
      </c>
      <c r="M32" s="74" t="e">
        <f t="shared" si="9"/>
        <v>#VALUE!</v>
      </c>
      <c r="N32" s="74" t="e">
        <f t="shared" si="10"/>
        <v>#VALUE!</v>
      </c>
      <c r="O32" s="74" t="e">
        <f t="shared" si="11"/>
        <v>#VALUE!</v>
      </c>
      <c r="R32">
        <v>3</v>
      </c>
      <c r="S32">
        <f t="shared" si="12"/>
        <v>0.47712125471966244</v>
      </c>
    </row>
    <row r="33" spans="1:19" x14ac:dyDescent="0.2">
      <c r="A33" s="56">
        <v>2831</v>
      </c>
      <c r="B33" s="55" t="s">
        <v>42</v>
      </c>
      <c r="C33" s="55" t="s">
        <v>38</v>
      </c>
      <c r="D33" s="74">
        <f t="shared" si="0"/>
        <v>100</v>
      </c>
      <c r="E33" s="74">
        <f t="shared" si="1"/>
        <v>88.58695652173914</v>
      </c>
      <c r="F33" s="74">
        <f t="shared" si="2"/>
        <v>79.34782608695653</v>
      </c>
      <c r="G33" s="74">
        <f t="shared" si="3"/>
        <v>75.000000000000014</v>
      </c>
      <c r="H33" s="74" t="e">
        <f t="shared" si="4"/>
        <v>#VALUE!</v>
      </c>
      <c r="I33" s="74" t="e">
        <f t="shared" si="5"/>
        <v>#VALUE!</v>
      </c>
      <c r="J33" s="74" t="e">
        <f t="shared" si="6"/>
        <v>#VALUE!</v>
      </c>
      <c r="K33" s="74" t="e">
        <f t="shared" si="7"/>
        <v>#VALUE!</v>
      </c>
      <c r="L33" s="74" t="e">
        <f t="shared" si="8"/>
        <v>#VALUE!</v>
      </c>
      <c r="M33" s="74" t="e">
        <f t="shared" si="9"/>
        <v>#VALUE!</v>
      </c>
      <c r="N33" s="74" t="e">
        <f t="shared" si="10"/>
        <v>#VALUE!</v>
      </c>
      <c r="O33" s="74" t="e">
        <f t="shared" si="11"/>
        <v>#VALUE!</v>
      </c>
      <c r="R33">
        <v>3</v>
      </c>
      <c r="S33">
        <f t="shared" si="12"/>
        <v>0.47712125471966244</v>
      </c>
    </row>
    <row r="38" spans="1:19" s="53" customFormat="1" x14ac:dyDescent="0.2">
      <c r="A38" s="58" t="s">
        <v>27</v>
      </c>
      <c r="B38" s="59" t="s">
        <v>28</v>
      </c>
      <c r="C38" s="59" t="s">
        <v>29</v>
      </c>
      <c r="D38" s="57" t="s">
        <v>65</v>
      </c>
      <c r="E38" s="57" t="s">
        <v>66</v>
      </c>
      <c r="F38" s="57" t="s">
        <v>14</v>
      </c>
      <c r="G38" s="57" t="s">
        <v>15</v>
      </c>
      <c r="H38" s="57" t="s">
        <v>16</v>
      </c>
      <c r="I38" s="57" t="s">
        <v>17</v>
      </c>
      <c r="J38" s="57" t="s">
        <v>18</v>
      </c>
      <c r="K38" s="57" t="s">
        <v>19</v>
      </c>
      <c r="L38" s="57" t="s">
        <v>20</v>
      </c>
      <c r="M38" s="57" t="s">
        <v>21</v>
      </c>
      <c r="N38" s="57" t="s">
        <v>22</v>
      </c>
      <c r="O38" s="57" t="s">
        <v>23</v>
      </c>
    </row>
    <row r="39" spans="1:19" x14ac:dyDescent="0.2">
      <c r="A39" s="56">
        <v>2840</v>
      </c>
      <c r="B39" s="55" t="s">
        <v>37</v>
      </c>
      <c r="C39" s="55" t="s">
        <v>38</v>
      </c>
      <c r="D39" s="61">
        <v>19.2</v>
      </c>
      <c r="E39" s="61">
        <v>19.100000000000001</v>
      </c>
      <c r="F39" s="61">
        <v>19.3</v>
      </c>
      <c r="G39" s="60">
        <v>19.2</v>
      </c>
      <c r="H39" s="62">
        <v>19.2</v>
      </c>
      <c r="I39" s="60" t="s">
        <v>68</v>
      </c>
      <c r="J39" s="60" t="s">
        <v>68</v>
      </c>
      <c r="K39" s="60" t="s">
        <v>68</v>
      </c>
      <c r="L39" s="60" t="s">
        <v>68</v>
      </c>
      <c r="M39" s="60" t="s">
        <v>68</v>
      </c>
      <c r="N39" s="60" t="s">
        <v>68</v>
      </c>
      <c r="O39" s="60" t="s">
        <v>68</v>
      </c>
    </row>
    <row r="40" spans="1:19" x14ac:dyDescent="0.2">
      <c r="A40" s="56">
        <v>2841</v>
      </c>
      <c r="B40" s="55" t="s">
        <v>37</v>
      </c>
      <c r="C40" s="55" t="s">
        <v>38</v>
      </c>
      <c r="D40" s="61">
        <v>17.100000000000001</v>
      </c>
      <c r="E40" s="61">
        <v>17.399999999999999</v>
      </c>
      <c r="F40" s="61">
        <v>16.7</v>
      </c>
      <c r="G40" s="60">
        <v>16.3</v>
      </c>
      <c r="H40" s="62">
        <v>16.7</v>
      </c>
      <c r="I40" s="60" t="s">
        <v>68</v>
      </c>
      <c r="J40" s="60" t="s">
        <v>68</v>
      </c>
      <c r="K40" s="60" t="s">
        <v>68</v>
      </c>
      <c r="L40" s="60" t="s">
        <v>68</v>
      </c>
      <c r="M40" s="60" t="s">
        <v>68</v>
      </c>
      <c r="N40" s="60" t="s">
        <v>68</v>
      </c>
      <c r="O40" s="60" t="s">
        <v>68</v>
      </c>
    </row>
    <row r="41" spans="1:19" x14ac:dyDescent="0.2">
      <c r="A41" s="56">
        <v>2844</v>
      </c>
      <c r="B41" s="55" t="s">
        <v>37</v>
      </c>
      <c r="C41" s="55" t="s">
        <v>38</v>
      </c>
      <c r="D41" s="61">
        <v>16</v>
      </c>
      <c r="E41" s="61">
        <v>16.3</v>
      </c>
      <c r="F41" s="61">
        <v>15.8</v>
      </c>
      <c r="G41" s="62">
        <v>16.600000000000001</v>
      </c>
      <c r="H41" s="60" t="s">
        <v>68</v>
      </c>
      <c r="I41" s="71" t="s">
        <v>68</v>
      </c>
      <c r="J41" s="71" t="s">
        <v>68</v>
      </c>
      <c r="K41" s="71" t="s">
        <v>68</v>
      </c>
      <c r="L41" s="71" t="s">
        <v>68</v>
      </c>
      <c r="M41" s="71" t="s">
        <v>68</v>
      </c>
      <c r="N41" s="71" t="s">
        <v>68</v>
      </c>
      <c r="O41" s="71" t="s">
        <v>68</v>
      </c>
    </row>
    <row r="42" spans="1:19" x14ac:dyDescent="0.2">
      <c r="A42" s="56">
        <v>2839</v>
      </c>
      <c r="B42" s="55" t="s">
        <v>37</v>
      </c>
      <c r="C42" s="55" t="s">
        <v>38</v>
      </c>
      <c r="D42" s="61">
        <v>16.5</v>
      </c>
      <c r="E42" s="61">
        <v>16.399999999999999</v>
      </c>
      <c r="F42" s="61">
        <v>16.3</v>
      </c>
      <c r="G42" s="60">
        <v>16.600000000000001</v>
      </c>
      <c r="H42" s="62">
        <v>16.5</v>
      </c>
      <c r="I42" s="71" t="s">
        <v>68</v>
      </c>
      <c r="J42" s="71" t="s">
        <v>68</v>
      </c>
      <c r="K42" s="71" t="s">
        <v>68</v>
      </c>
      <c r="L42" s="71" t="s">
        <v>68</v>
      </c>
      <c r="M42" s="71" t="s">
        <v>68</v>
      </c>
      <c r="N42" s="71" t="s">
        <v>68</v>
      </c>
      <c r="O42" s="71" t="s">
        <v>68</v>
      </c>
    </row>
    <row r="43" spans="1:19" x14ac:dyDescent="0.2">
      <c r="A43" s="56">
        <v>2837</v>
      </c>
      <c r="B43" s="55" t="s">
        <v>37</v>
      </c>
      <c r="C43" s="55" t="s">
        <v>38</v>
      </c>
      <c r="D43" s="61">
        <v>21.3</v>
      </c>
      <c r="E43" s="61">
        <v>20.8</v>
      </c>
      <c r="F43" s="61">
        <v>20.6</v>
      </c>
      <c r="G43" s="60">
        <v>20.7</v>
      </c>
      <c r="H43" s="62">
        <v>20.9</v>
      </c>
      <c r="I43" s="71" t="s">
        <v>68</v>
      </c>
      <c r="J43" s="71" t="s">
        <v>68</v>
      </c>
      <c r="K43" s="71" t="s">
        <v>68</v>
      </c>
      <c r="L43" s="71" t="s">
        <v>68</v>
      </c>
      <c r="M43" s="71" t="s">
        <v>68</v>
      </c>
      <c r="N43" s="71" t="s">
        <v>68</v>
      </c>
      <c r="O43" s="71" t="s">
        <v>68</v>
      </c>
    </row>
    <row r="44" spans="1:19" x14ac:dyDescent="0.2">
      <c r="A44" s="56">
        <v>3055</v>
      </c>
      <c r="B44" s="55" t="s">
        <v>37</v>
      </c>
      <c r="C44" s="55" t="s">
        <v>38</v>
      </c>
      <c r="D44" s="61">
        <v>21.7</v>
      </c>
      <c r="E44" s="61">
        <v>21.9</v>
      </c>
      <c r="F44" s="61">
        <v>21.8</v>
      </c>
      <c r="G44" s="60">
        <v>22.7</v>
      </c>
      <c r="H44" s="62">
        <v>23.3</v>
      </c>
      <c r="I44" s="71" t="s">
        <v>68</v>
      </c>
      <c r="J44" s="71" t="s">
        <v>68</v>
      </c>
      <c r="K44" s="71" t="s">
        <v>68</v>
      </c>
      <c r="L44" s="71" t="s">
        <v>68</v>
      </c>
      <c r="M44" s="71" t="s">
        <v>68</v>
      </c>
      <c r="N44" s="71" t="s">
        <v>68</v>
      </c>
      <c r="O44" s="71" t="s">
        <v>68</v>
      </c>
    </row>
    <row r="45" spans="1:19" x14ac:dyDescent="0.2">
      <c r="A45" s="56">
        <v>2842</v>
      </c>
      <c r="B45" s="55" t="s">
        <v>37</v>
      </c>
      <c r="C45" s="55" t="s">
        <v>38</v>
      </c>
      <c r="D45" s="61">
        <v>20.5</v>
      </c>
      <c r="E45" s="61">
        <v>20.2</v>
      </c>
      <c r="F45" s="61">
        <v>20.8</v>
      </c>
      <c r="G45" s="60">
        <v>20.399999999999999</v>
      </c>
      <c r="H45" s="60">
        <v>20.9</v>
      </c>
      <c r="I45" s="62">
        <v>20.5</v>
      </c>
      <c r="J45" s="71" t="s">
        <v>68</v>
      </c>
      <c r="K45" s="71" t="s">
        <v>68</v>
      </c>
      <c r="L45" s="71" t="s">
        <v>68</v>
      </c>
      <c r="M45" s="71" t="s">
        <v>68</v>
      </c>
      <c r="N45" s="71" t="s">
        <v>68</v>
      </c>
      <c r="O45" s="71" t="s">
        <v>68</v>
      </c>
    </row>
    <row r="46" spans="1:19" x14ac:dyDescent="0.2">
      <c r="A46" s="56">
        <v>3062</v>
      </c>
      <c r="B46" s="55" t="s">
        <v>37</v>
      </c>
      <c r="C46" s="55" t="s">
        <v>38</v>
      </c>
      <c r="D46" s="61">
        <v>21.3</v>
      </c>
      <c r="E46" s="61">
        <v>21.2</v>
      </c>
      <c r="F46" s="61">
        <v>20.8</v>
      </c>
      <c r="G46" s="60">
        <v>21.3</v>
      </c>
      <c r="H46" s="60">
        <v>21.5</v>
      </c>
      <c r="I46" s="62">
        <v>21.9</v>
      </c>
      <c r="J46" s="71" t="s">
        <v>68</v>
      </c>
      <c r="K46" s="71" t="s">
        <v>68</v>
      </c>
      <c r="L46" s="71" t="s">
        <v>68</v>
      </c>
      <c r="M46" s="71" t="s">
        <v>68</v>
      </c>
      <c r="N46" s="71" t="s">
        <v>68</v>
      </c>
      <c r="O46" s="71" t="s">
        <v>68</v>
      </c>
    </row>
    <row r="47" spans="1:19" x14ac:dyDescent="0.2">
      <c r="A47" s="56">
        <v>3085</v>
      </c>
      <c r="B47" s="55" t="s">
        <v>40</v>
      </c>
      <c r="C47" s="55" t="s">
        <v>38</v>
      </c>
      <c r="D47" s="61">
        <v>18.100000000000001</v>
      </c>
      <c r="E47" s="61">
        <v>16.5</v>
      </c>
      <c r="F47" s="61">
        <v>15.5</v>
      </c>
      <c r="G47" s="60">
        <v>14.4</v>
      </c>
      <c r="H47" s="62">
        <v>12.6</v>
      </c>
      <c r="I47" s="71" t="s">
        <v>68</v>
      </c>
      <c r="J47" s="71" t="s">
        <v>68</v>
      </c>
      <c r="K47" s="71" t="s">
        <v>68</v>
      </c>
      <c r="L47" s="71" t="s">
        <v>68</v>
      </c>
      <c r="M47" s="71" t="s">
        <v>68</v>
      </c>
      <c r="N47" s="71" t="s">
        <v>68</v>
      </c>
      <c r="O47" s="71" t="s">
        <v>68</v>
      </c>
    </row>
    <row r="48" spans="1:19" x14ac:dyDescent="0.2">
      <c r="A48" s="56">
        <v>3080</v>
      </c>
      <c r="B48" s="55" t="s">
        <v>40</v>
      </c>
      <c r="C48" s="55" t="s">
        <v>38</v>
      </c>
      <c r="D48" s="61">
        <v>18.600000000000001</v>
      </c>
      <c r="E48" s="61">
        <v>17.7</v>
      </c>
      <c r="F48" s="61">
        <v>16</v>
      </c>
      <c r="G48" s="60">
        <v>14.8</v>
      </c>
      <c r="H48" s="62">
        <v>13.6</v>
      </c>
      <c r="I48" s="71" t="s">
        <v>68</v>
      </c>
      <c r="J48" s="71" t="s">
        <v>68</v>
      </c>
      <c r="K48" s="71" t="s">
        <v>68</v>
      </c>
      <c r="L48" s="71" t="s">
        <v>68</v>
      </c>
      <c r="M48" s="71" t="s">
        <v>68</v>
      </c>
      <c r="N48" s="71" t="s">
        <v>68</v>
      </c>
      <c r="O48" s="71" t="s">
        <v>68</v>
      </c>
    </row>
    <row r="49" spans="1:15" x14ac:dyDescent="0.2">
      <c r="A49" s="56">
        <v>2846</v>
      </c>
      <c r="B49" s="55" t="s">
        <v>40</v>
      </c>
      <c r="C49" s="55" t="s">
        <v>38</v>
      </c>
      <c r="D49" s="61">
        <v>17.3</v>
      </c>
      <c r="E49" s="61">
        <v>15.3</v>
      </c>
      <c r="F49" s="61">
        <v>14</v>
      </c>
      <c r="G49" s="62">
        <v>12.8</v>
      </c>
      <c r="H49" s="60" t="s">
        <v>68</v>
      </c>
      <c r="I49" s="71" t="s">
        <v>68</v>
      </c>
      <c r="J49" s="71" t="s">
        <v>68</v>
      </c>
      <c r="K49" s="71" t="s">
        <v>68</v>
      </c>
      <c r="L49" s="71" t="s">
        <v>68</v>
      </c>
      <c r="M49" s="71" t="s">
        <v>68</v>
      </c>
      <c r="N49" s="71" t="s">
        <v>68</v>
      </c>
      <c r="O49" s="71" t="s">
        <v>68</v>
      </c>
    </row>
    <row r="50" spans="1:15" x14ac:dyDescent="0.2">
      <c r="A50" s="56">
        <v>2836</v>
      </c>
      <c r="B50" s="55" t="s">
        <v>40</v>
      </c>
      <c r="C50" s="55" t="s">
        <v>38</v>
      </c>
      <c r="D50" s="61">
        <v>19</v>
      </c>
      <c r="E50" s="61">
        <v>17.100000000000001</v>
      </c>
      <c r="F50" s="61">
        <v>15.8</v>
      </c>
      <c r="G50" s="60">
        <v>14.8</v>
      </c>
      <c r="H50" s="62">
        <v>13.2</v>
      </c>
      <c r="I50" s="71" t="s">
        <v>68</v>
      </c>
      <c r="J50" s="71" t="s">
        <v>68</v>
      </c>
      <c r="K50" s="71" t="s">
        <v>68</v>
      </c>
      <c r="L50" s="71" t="s">
        <v>68</v>
      </c>
      <c r="M50" s="71" t="s">
        <v>68</v>
      </c>
      <c r="N50" s="71" t="s">
        <v>68</v>
      </c>
      <c r="O50" s="71" t="s">
        <v>68</v>
      </c>
    </row>
    <row r="51" spans="1:15" x14ac:dyDescent="0.2">
      <c r="A51" s="56">
        <v>3086</v>
      </c>
      <c r="B51" s="55" t="s">
        <v>40</v>
      </c>
      <c r="C51" s="55" t="s">
        <v>38</v>
      </c>
      <c r="D51" s="61">
        <v>19.7</v>
      </c>
      <c r="E51" s="61">
        <v>18.7</v>
      </c>
      <c r="F51" s="61">
        <v>15.8</v>
      </c>
      <c r="G51" s="60">
        <v>16.100000000000001</v>
      </c>
      <c r="H51" s="62">
        <v>14.1</v>
      </c>
      <c r="I51" s="71" t="s">
        <v>68</v>
      </c>
      <c r="J51" s="71" t="s">
        <v>68</v>
      </c>
      <c r="K51" s="71" t="s">
        <v>68</v>
      </c>
      <c r="L51" s="71" t="s">
        <v>68</v>
      </c>
      <c r="M51" s="71" t="s">
        <v>68</v>
      </c>
      <c r="N51" s="71" t="s">
        <v>68</v>
      </c>
      <c r="O51" s="71" t="s">
        <v>68</v>
      </c>
    </row>
    <row r="52" spans="1:15" x14ac:dyDescent="0.2">
      <c r="A52" s="56">
        <v>3056</v>
      </c>
      <c r="B52" s="55" t="s">
        <v>40</v>
      </c>
      <c r="C52" s="55" t="s">
        <v>38</v>
      </c>
      <c r="D52" s="61">
        <v>19.100000000000001</v>
      </c>
      <c r="E52" s="61">
        <v>17.2</v>
      </c>
      <c r="F52" s="61">
        <v>17.2</v>
      </c>
      <c r="G52" s="60">
        <v>14.7</v>
      </c>
      <c r="H52" s="62">
        <v>13.5</v>
      </c>
      <c r="I52" s="71" t="s">
        <v>68</v>
      </c>
      <c r="J52" s="71" t="s">
        <v>68</v>
      </c>
      <c r="K52" s="71" t="s">
        <v>68</v>
      </c>
      <c r="L52" s="71" t="s">
        <v>68</v>
      </c>
      <c r="M52" s="71" t="s">
        <v>68</v>
      </c>
      <c r="N52" s="71" t="s">
        <v>68</v>
      </c>
      <c r="O52" s="71" t="s">
        <v>68</v>
      </c>
    </row>
    <row r="53" spans="1:15" x14ac:dyDescent="0.2">
      <c r="A53" s="56">
        <v>3057</v>
      </c>
      <c r="B53" s="55" t="s">
        <v>40</v>
      </c>
      <c r="C53" s="55" t="s">
        <v>38</v>
      </c>
      <c r="D53" s="61">
        <v>20.5</v>
      </c>
      <c r="E53" s="61">
        <v>19</v>
      </c>
      <c r="F53" s="61">
        <v>17.8</v>
      </c>
      <c r="G53" s="60">
        <v>16.8</v>
      </c>
      <c r="H53" s="60">
        <v>15.7</v>
      </c>
      <c r="I53" s="62">
        <v>14.4</v>
      </c>
      <c r="J53" s="71" t="s">
        <v>68</v>
      </c>
      <c r="K53" s="71" t="s">
        <v>68</v>
      </c>
      <c r="L53" s="71" t="s">
        <v>68</v>
      </c>
      <c r="M53" s="71" t="s">
        <v>68</v>
      </c>
      <c r="N53" s="71" t="s">
        <v>68</v>
      </c>
      <c r="O53" s="71" t="s">
        <v>68</v>
      </c>
    </row>
    <row r="54" spans="1:15" x14ac:dyDescent="0.2">
      <c r="A54" s="56">
        <v>3095</v>
      </c>
      <c r="B54" s="55" t="s">
        <v>40</v>
      </c>
      <c r="C54" s="55" t="s">
        <v>38</v>
      </c>
      <c r="D54" s="61">
        <v>20.100000000000001</v>
      </c>
      <c r="E54" s="61">
        <v>18.600000000000001</v>
      </c>
      <c r="F54" s="61">
        <v>17</v>
      </c>
      <c r="G54" s="60">
        <v>16.5</v>
      </c>
      <c r="H54" s="60">
        <v>15.6</v>
      </c>
      <c r="I54" s="62">
        <v>14</v>
      </c>
      <c r="J54" s="71" t="s">
        <v>68</v>
      </c>
      <c r="K54" s="71" t="s">
        <v>68</v>
      </c>
      <c r="L54" s="71" t="s">
        <v>68</v>
      </c>
      <c r="M54" s="71" t="s">
        <v>68</v>
      </c>
      <c r="N54" s="71" t="s">
        <v>68</v>
      </c>
      <c r="O54" s="71" t="s">
        <v>68</v>
      </c>
    </row>
    <row r="55" spans="1:15" x14ac:dyDescent="0.2">
      <c r="A55" s="56">
        <v>3081</v>
      </c>
      <c r="B55" s="55" t="s">
        <v>41</v>
      </c>
      <c r="C55" s="55" t="s">
        <v>38</v>
      </c>
      <c r="D55" s="61">
        <v>17.600000000000001</v>
      </c>
      <c r="E55" s="61">
        <v>18.3</v>
      </c>
      <c r="F55" s="61">
        <v>17.8</v>
      </c>
      <c r="G55" s="60">
        <v>18</v>
      </c>
      <c r="H55" s="62">
        <v>18</v>
      </c>
      <c r="I55" s="71" t="s">
        <v>68</v>
      </c>
      <c r="J55" s="71" t="s">
        <v>68</v>
      </c>
      <c r="K55" s="71" t="s">
        <v>68</v>
      </c>
      <c r="L55" s="71" t="s">
        <v>68</v>
      </c>
      <c r="M55" s="71" t="s">
        <v>68</v>
      </c>
      <c r="N55" s="71" t="s">
        <v>68</v>
      </c>
      <c r="O55" s="71" t="s">
        <v>68</v>
      </c>
    </row>
    <row r="56" spans="1:15" x14ac:dyDescent="0.2">
      <c r="A56" s="56">
        <v>3067</v>
      </c>
      <c r="B56" s="55" t="s">
        <v>41</v>
      </c>
      <c r="C56" s="55" t="s">
        <v>38</v>
      </c>
      <c r="D56" s="61">
        <v>18.3</v>
      </c>
      <c r="E56" s="61">
        <v>18.2</v>
      </c>
      <c r="F56" s="61">
        <v>18.3</v>
      </c>
      <c r="G56" s="60">
        <v>18.8</v>
      </c>
      <c r="H56" s="62">
        <v>19.100000000000001</v>
      </c>
      <c r="I56" s="71" t="s">
        <v>68</v>
      </c>
      <c r="J56" s="71" t="s">
        <v>68</v>
      </c>
      <c r="K56" s="71" t="s">
        <v>68</v>
      </c>
      <c r="L56" s="71" t="s">
        <v>68</v>
      </c>
      <c r="M56" s="71" t="s">
        <v>68</v>
      </c>
      <c r="N56" s="71" t="s">
        <v>68</v>
      </c>
      <c r="O56" s="71" t="s">
        <v>68</v>
      </c>
    </row>
    <row r="57" spans="1:15" x14ac:dyDescent="0.2">
      <c r="A57" s="56">
        <v>3076</v>
      </c>
      <c r="B57" s="55" t="s">
        <v>41</v>
      </c>
      <c r="C57" s="55" t="s">
        <v>38</v>
      </c>
      <c r="D57" s="61">
        <v>17.7</v>
      </c>
      <c r="E57" s="61">
        <v>18.100000000000001</v>
      </c>
      <c r="F57" s="61">
        <v>18.600000000000001</v>
      </c>
      <c r="G57" s="62">
        <v>19.2</v>
      </c>
      <c r="H57" s="60" t="s">
        <v>68</v>
      </c>
      <c r="I57" s="71" t="s">
        <v>68</v>
      </c>
      <c r="J57" s="71" t="s">
        <v>68</v>
      </c>
      <c r="K57" s="71" t="s">
        <v>68</v>
      </c>
      <c r="L57" s="71" t="s">
        <v>68</v>
      </c>
      <c r="M57" s="71" t="s">
        <v>68</v>
      </c>
      <c r="N57" s="71" t="s">
        <v>68</v>
      </c>
      <c r="O57" s="71" t="s">
        <v>68</v>
      </c>
    </row>
    <row r="58" spans="1:15" x14ac:dyDescent="0.2">
      <c r="A58" s="56">
        <v>2850</v>
      </c>
      <c r="B58" s="55" t="s">
        <v>41</v>
      </c>
      <c r="C58" s="55" t="s">
        <v>38</v>
      </c>
      <c r="D58" s="61">
        <v>18.5</v>
      </c>
      <c r="E58" s="61">
        <v>17.7</v>
      </c>
      <c r="F58" s="61">
        <v>18.3</v>
      </c>
      <c r="G58" s="60">
        <v>18.5</v>
      </c>
      <c r="H58" s="60">
        <v>18.600000000000001</v>
      </c>
      <c r="I58" s="60">
        <v>18.100000000000001</v>
      </c>
      <c r="J58" s="60">
        <v>18.2</v>
      </c>
      <c r="K58" s="60">
        <v>18.600000000000001</v>
      </c>
      <c r="L58" s="60">
        <v>18.2</v>
      </c>
      <c r="M58" s="60">
        <v>18.7</v>
      </c>
      <c r="N58" s="60">
        <v>18.899999999999999</v>
      </c>
      <c r="O58" s="64">
        <v>18.2</v>
      </c>
    </row>
    <row r="59" spans="1:15" x14ac:dyDescent="0.2">
      <c r="A59" s="56">
        <v>3091</v>
      </c>
      <c r="B59" s="55" t="s">
        <v>41</v>
      </c>
      <c r="C59" s="55" t="s">
        <v>38</v>
      </c>
      <c r="D59" s="61">
        <v>19.399999999999999</v>
      </c>
      <c r="E59" s="61">
        <v>19.7</v>
      </c>
      <c r="F59" s="61">
        <v>19.899999999999999</v>
      </c>
      <c r="G59" s="60">
        <v>19.600000000000001</v>
      </c>
      <c r="H59" s="62">
        <v>19.8</v>
      </c>
      <c r="I59" s="71" t="s">
        <v>68</v>
      </c>
      <c r="J59" s="71" t="s">
        <v>68</v>
      </c>
      <c r="K59" s="71" t="s">
        <v>68</v>
      </c>
      <c r="L59" s="71" t="s">
        <v>68</v>
      </c>
      <c r="M59" s="71" t="s">
        <v>68</v>
      </c>
      <c r="N59" s="71" t="s">
        <v>68</v>
      </c>
      <c r="O59" s="71" t="s">
        <v>68</v>
      </c>
    </row>
    <row r="60" spans="1:15" x14ac:dyDescent="0.2">
      <c r="A60" s="56">
        <v>3059</v>
      </c>
      <c r="B60" s="55" t="s">
        <v>41</v>
      </c>
      <c r="C60" s="55" t="s">
        <v>38</v>
      </c>
      <c r="D60" s="61">
        <v>20.3</v>
      </c>
      <c r="E60" s="61">
        <v>20.5</v>
      </c>
      <c r="F60" s="61">
        <v>20.399999999999999</v>
      </c>
      <c r="G60" s="60">
        <v>21.1</v>
      </c>
      <c r="H60" s="60">
        <v>20.6</v>
      </c>
      <c r="I60" s="60">
        <v>20.6</v>
      </c>
      <c r="J60" s="62">
        <v>20.2</v>
      </c>
      <c r="K60" s="60" t="s">
        <v>68</v>
      </c>
      <c r="L60" s="60" t="s">
        <v>68</v>
      </c>
      <c r="M60" s="60" t="s">
        <v>68</v>
      </c>
      <c r="N60" s="60" t="s">
        <v>68</v>
      </c>
      <c r="O60" s="60" t="s">
        <v>68</v>
      </c>
    </row>
    <row r="61" spans="1:15" x14ac:dyDescent="0.2">
      <c r="A61" s="56">
        <v>3061</v>
      </c>
      <c r="B61" s="55" t="s">
        <v>41</v>
      </c>
      <c r="C61" s="55" t="s">
        <v>38</v>
      </c>
      <c r="D61" s="61">
        <v>19.3</v>
      </c>
      <c r="E61" s="61">
        <v>19.100000000000001</v>
      </c>
      <c r="F61" s="61">
        <v>19.600000000000001</v>
      </c>
      <c r="G61" s="62">
        <v>19.7</v>
      </c>
      <c r="H61" s="60" t="s">
        <v>68</v>
      </c>
      <c r="I61" s="71" t="s">
        <v>68</v>
      </c>
      <c r="J61" s="71" t="s">
        <v>68</v>
      </c>
      <c r="K61" s="71" t="s">
        <v>68</v>
      </c>
      <c r="L61" s="71" t="s">
        <v>68</v>
      </c>
      <c r="M61" s="71" t="s">
        <v>68</v>
      </c>
      <c r="N61" s="71" t="s">
        <v>68</v>
      </c>
      <c r="O61" s="71" t="s">
        <v>68</v>
      </c>
    </row>
    <row r="62" spans="1:15" x14ac:dyDescent="0.2">
      <c r="A62" s="56">
        <v>3089</v>
      </c>
      <c r="B62" s="55" t="s">
        <v>41</v>
      </c>
      <c r="C62" s="55" t="s">
        <v>38</v>
      </c>
      <c r="D62" s="61">
        <v>19.100000000000001</v>
      </c>
      <c r="E62" s="61">
        <v>19</v>
      </c>
      <c r="F62" s="61">
        <v>19.5</v>
      </c>
      <c r="G62" s="62">
        <v>19.100000000000001</v>
      </c>
      <c r="H62" s="60" t="s">
        <v>68</v>
      </c>
      <c r="I62" s="71" t="s">
        <v>68</v>
      </c>
      <c r="J62" s="71" t="s">
        <v>68</v>
      </c>
      <c r="K62" s="71" t="s">
        <v>68</v>
      </c>
      <c r="L62" s="71" t="s">
        <v>68</v>
      </c>
      <c r="M62" s="71" t="s">
        <v>68</v>
      </c>
      <c r="N62" s="71" t="s">
        <v>68</v>
      </c>
      <c r="O62" s="71" t="s">
        <v>68</v>
      </c>
    </row>
    <row r="63" spans="1:15" x14ac:dyDescent="0.2">
      <c r="A63" s="56">
        <v>3084</v>
      </c>
      <c r="B63" s="55" t="s">
        <v>42</v>
      </c>
      <c r="C63" s="55" t="s">
        <v>38</v>
      </c>
      <c r="D63" s="61">
        <v>17.600000000000001</v>
      </c>
      <c r="E63" s="61">
        <v>17</v>
      </c>
      <c r="F63" s="61">
        <v>16</v>
      </c>
      <c r="G63" s="60">
        <v>14.9</v>
      </c>
      <c r="H63" s="63">
        <v>13.6</v>
      </c>
      <c r="I63" s="71" t="s">
        <v>68</v>
      </c>
      <c r="J63" s="71" t="s">
        <v>68</v>
      </c>
      <c r="K63" s="71" t="s">
        <v>68</v>
      </c>
      <c r="L63" s="71" t="s">
        <v>68</v>
      </c>
      <c r="M63" s="71" t="s">
        <v>68</v>
      </c>
      <c r="N63" s="71" t="s">
        <v>68</v>
      </c>
      <c r="O63" s="71" t="s">
        <v>68</v>
      </c>
    </row>
    <row r="64" spans="1:15" x14ac:dyDescent="0.2">
      <c r="A64" s="56">
        <v>3054</v>
      </c>
      <c r="B64" s="55" t="s">
        <v>42</v>
      </c>
      <c r="C64" s="55" t="s">
        <v>38</v>
      </c>
      <c r="D64" s="61">
        <v>17.600000000000001</v>
      </c>
      <c r="E64" s="61">
        <v>16.3</v>
      </c>
      <c r="F64" s="61">
        <v>15.3</v>
      </c>
      <c r="G64" s="60">
        <v>14</v>
      </c>
      <c r="H64" s="62">
        <v>13.2</v>
      </c>
      <c r="I64" s="71" t="s">
        <v>68</v>
      </c>
      <c r="J64" s="71" t="s">
        <v>68</v>
      </c>
      <c r="K64" s="71" t="s">
        <v>68</v>
      </c>
      <c r="L64" s="71" t="s">
        <v>68</v>
      </c>
      <c r="M64" s="71" t="s">
        <v>68</v>
      </c>
      <c r="N64" s="71" t="s">
        <v>68</v>
      </c>
      <c r="O64" s="71" t="s">
        <v>68</v>
      </c>
    </row>
    <row r="65" spans="1:15" x14ac:dyDescent="0.2">
      <c r="A65" s="56">
        <v>3069</v>
      </c>
      <c r="B65" s="55" t="s">
        <v>42</v>
      </c>
      <c r="C65" s="55" t="s">
        <v>38</v>
      </c>
      <c r="D65" s="61">
        <v>19.100000000000001</v>
      </c>
      <c r="E65" s="61">
        <v>17.3</v>
      </c>
      <c r="F65" s="61">
        <v>15.5</v>
      </c>
      <c r="G65" s="62">
        <v>14.2</v>
      </c>
      <c r="H65" s="60" t="s">
        <v>68</v>
      </c>
      <c r="I65" s="71" t="s">
        <v>68</v>
      </c>
      <c r="J65" s="71" t="s">
        <v>68</v>
      </c>
      <c r="K65" s="71" t="s">
        <v>68</v>
      </c>
      <c r="L65" s="71" t="s">
        <v>68</v>
      </c>
      <c r="M65" s="71" t="s">
        <v>68</v>
      </c>
      <c r="N65" s="71" t="s">
        <v>68</v>
      </c>
      <c r="O65" s="71" t="s">
        <v>68</v>
      </c>
    </row>
    <row r="66" spans="1:15" x14ac:dyDescent="0.2">
      <c r="A66" s="56">
        <v>2848</v>
      </c>
      <c r="B66" s="55" t="s">
        <v>42</v>
      </c>
      <c r="C66" s="55" t="s">
        <v>38</v>
      </c>
      <c r="D66" s="61">
        <v>18.399999999999999</v>
      </c>
      <c r="E66" s="61">
        <v>16.3</v>
      </c>
      <c r="F66" s="61">
        <v>14.5</v>
      </c>
      <c r="G66" s="60">
        <v>14.8</v>
      </c>
      <c r="H66" s="60">
        <v>14.8</v>
      </c>
      <c r="I66" s="60">
        <v>14.8</v>
      </c>
      <c r="J66" s="60">
        <v>15.1</v>
      </c>
      <c r="K66" s="60">
        <v>15.7</v>
      </c>
      <c r="L66" s="60">
        <v>15.8</v>
      </c>
      <c r="M66" s="60">
        <v>16.2</v>
      </c>
      <c r="N66" s="60">
        <v>16.3</v>
      </c>
      <c r="O66" s="64">
        <v>16.600000000000001</v>
      </c>
    </row>
    <row r="67" spans="1:15" x14ac:dyDescent="0.2">
      <c r="A67" s="56">
        <v>3099</v>
      </c>
      <c r="B67" s="55" t="s">
        <v>42</v>
      </c>
      <c r="C67" s="55" t="s">
        <v>38</v>
      </c>
      <c r="D67" s="61">
        <v>19</v>
      </c>
      <c r="E67" s="61">
        <v>18.8</v>
      </c>
      <c r="F67" s="61">
        <v>16.5</v>
      </c>
      <c r="G67" s="60">
        <v>15</v>
      </c>
      <c r="H67" s="62">
        <v>14.1</v>
      </c>
      <c r="I67" s="71" t="s">
        <v>68</v>
      </c>
      <c r="J67" s="71" t="s">
        <v>68</v>
      </c>
      <c r="K67" s="71" t="s">
        <v>68</v>
      </c>
      <c r="L67" s="71" t="s">
        <v>68</v>
      </c>
      <c r="M67" s="71" t="s">
        <v>68</v>
      </c>
      <c r="N67" s="71" t="s">
        <v>68</v>
      </c>
      <c r="O67" s="71" t="s">
        <v>68</v>
      </c>
    </row>
    <row r="68" spans="1:15" x14ac:dyDescent="0.2">
      <c r="A68" s="56">
        <v>3077</v>
      </c>
      <c r="B68" s="55" t="s">
        <v>42</v>
      </c>
      <c r="C68" s="55" t="s">
        <v>38</v>
      </c>
      <c r="D68" s="61">
        <v>18.7</v>
      </c>
      <c r="E68" s="61">
        <v>18.5</v>
      </c>
      <c r="F68" s="61">
        <v>17.3</v>
      </c>
      <c r="G68" s="60">
        <v>16.100000000000001</v>
      </c>
      <c r="H68" s="60">
        <v>15.1</v>
      </c>
      <c r="I68" s="60">
        <v>14.6</v>
      </c>
      <c r="J68" s="62">
        <v>14</v>
      </c>
      <c r="K68" s="60" t="s">
        <v>68</v>
      </c>
      <c r="L68" s="60" t="s">
        <v>68</v>
      </c>
      <c r="M68" s="60" t="s">
        <v>68</v>
      </c>
      <c r="N68" s="60" t="s">
        <v>68</v>
      </c>
      <c r="O68" s="60" t="s">
        <v>68</v>
      </c>
    </row>
    <row r="69" spans="1:15" x14ac:dyDescent="0.2">
      <c r="A69" s="56">
        <v>2849</v>
      </c>
      <c r="B69" s="55" t="s">
        <v>42</v>
      </c>
      <c r="C69" s="55" t="s">
        <v>38</v>
      </c>
      <c r="D69" s="61">
        <v>18.8</v>
      </c>
      <c r="E69" s="61">
        <v>16.5</v>
      </c>
      <c r="F69" s="61">
        <v>14.5</v>
      </c>
      <c r="G69" s="62">
        <v>13.6</v>
      </c>
      <c r="H69" s="60" t="s">
        <v>68</v>
      </c>
      <c r="I69" s="71" t="s">
        <v>68</v>
      </c>
      <c r="J69" s="71" t="s">
        <v>68</v>
      </c>
      <c r="K69" s="71" t="s">
        <v>68</v>
      </c>
      <c r="L69" s="71" t="s">
        <v>68</v>
      </c>
      <c r="M69" s="71" t="s">
        <v>68</v>
      </c>
      <c r="N69" s="71" t="s">
        <v>68</v>
      </c>
      <c r="O69" s="71" t="s">
        <v>68</v>
      </c>
    </row>
    <row r="70" spans="1:15" x14ac:dyDescent="0.2">
      <c r="A70" s="56">
        <v>2831</v>
      </c>
      <c r="B70" s="55" t="s">
        <v>42</v>
      </c>
      <c r="C70" s="55" t="s">
        <v>38</v>
      </c>
      <c r="D70" s="61">
        <v>18.399999999999999</v>
      </c>
      <c r="E70" s="61">
        <v>16.3</v>
      </c>
      <c r="F70" s="61">
        <v>14.6</v>
      </c>
      <c r="G70" s="62">
        <v>13.8</v>
      </c>
      <c r="H70" s="60" t="s">
        <v>68</v>
      </c>
      <c r="I70" s="71" t="s">
        <v>68</v>
      </c>
      <c r="J70" s="71" t="s">
        <v>68</v>
      </c>
      <c r="K70" s="71" t="s">
        <v>68</v>
      </c>
      <c r="L70" s="71" t="s">
        <v>68</v>
      </c>
      <c r="M70" s="71" t="s">
        <v>68</v>
      </c>
      <c r="N70" s="71" t="s">
        <v>68</v>
      </c>
      <c r="O70" s="71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activeCell="P12" sqref="P12"/>
    </sheetView>
  </sheetViews>
  <sheetFormatPr baseColWidth="10" defaultColWidth="8.83203125" defaultRowHeight="15" x14ac:dyDescent="0.2"/>
  <sheetData>
    <row r="1" spans="1:15" s="53" customFormat="1" x14ac:dyDescent="0.2">
      <c r="A1" s="69" t="s">
        <v>27</v>
      </c>
      <c r="B1" s="70" t="s">
        <v>28</v>
      </c>
      <c r="C1" s="70" t="s">
        <v>29</v>
      </c>
      <c r="D1" s="68" t="s">
        <v>65</v>
      </c>
      <c r="E1" s="68" t="s">
        <v>66</v>
      </c>
      <c r="F1" s="68" t="s">
        <v>14</v>
      </c>
      <c r="G1" s="68" t="s">
        <v>15</v>
      </c>
      <c r="H1" s="68" t="s">
        <v>16</v>
      </c>
      <c r="I1" s="68" t="s">
        <v>17</v>
      </c>
      <c r="J1" s="68" t="s">
        <v>18</v>
      </c>
      <c r="K1" s="68" t="s">
        <v>19</v>
      </c>
      <c r="L1" s="68" t="s">
        <v>20</v>
      </c>
      <c r="M1" s="68" t="s">
        <v>21</v>
      </c>
      <c r="N1" s="68" t="s">
        <v>22</v>
      </c>
      <c r="O1" s="68" t="s">
        <v>23</v>
      </c>
    </row>
    <row r="2" spans="1:15" x14ac:dyDescent="0.2">
      <c r="A2" s="67">
        <v>2840</v>
      </c>
      <c r="B2" s="66" t="s">
        <v>37</v>
      </c>
      <c r="C2" s="66" t="s">
        <v>38</v>
      </c>
      <c r="D2" s="66">
        <v>100</v>
      </c>
      <c r="E2" s="66">
        <v>108.88157894736842</v>
      </c>
      <c r="F2" s="66">
        <v>120.7236842105263</v>
      </c>
      <c r="G2" s="66">
        <v>106.57894736842107</v>
      </c>
      <c r="H2" s="66">
        <v>121.71052631578947</v>
      </c>
      <c r="I2" s="66">
        <v>0</v>
      </c>
      <c r="J2" s="66">
        <v>0</v>
      </c>
      <c r="K2" s="66">
        <v>0</v>
      </c>
      <c r="L2" s="66">
        <v>0</v>
      </c>
      <c r="M2" s="66">
        <v>0</v>
      </c>
      <c r="N2" s="66">
        <v>0</v>
      </c>
      <c r="O2" s="66">
        <v>0</v>
      </c>
    </row>
    <row r="3" spans="1:15" x14ac:dyDescent="0.2">
      <c r="A3" s="67">
        <v>2841</v>
      </c>
      <c r="B3" s="66" t="s">
        <v>37</v>
      </c>
      <c r="C3" s="66" t="s">
        <v>38</v>
      </c>
      <c r="D3" s="66">
        <v>100</v>
      </c>
      <c r="E3" s="66">
        <v>121.45454545454548</v>
      </c>
      <c r="F3" s="66">
        <v>79.636363636363654</v>
      </c>
      <c r="G3" s="66">
        <v>93.454545454545467</v>
      </c>
      <c r="H3" s="66">
        <v>117.45454545454544</v>
      </c>
      <c r="I3" s="66">
        <v>0</v>
      </c>
      <c r="J3" s="66">
        <v>0</v>
      </c>
      <c r="K3" s="66">
        <v>0</v>
      </c>
      <c r="L3" s="66">
        <v>0</v>
      </c>
      <c r="M3" s="66">
        <v>0</v>
      </c>
      <c r="N3" s="66">
        <v>0</v>
      </c>
      <c r="O3" s="66">
        <v>0</v>
      </c>
    </row>
    <row r="4" spans="1:15" x14ac:dyDescent="0.2">
      <c r="A4" s="67">
        <v>2844</v>
      </c>
      <c r="B4" s="66" t="s">
        <v>37</v>
      </c>
      <c r="C4" s="66" t="s">
        <v>38</v>
      </c>
      <c r="D4" s="66">
        <v>100</v>
      </c>
      <c r="E4" s="66">
        <v>82.784810126582286</v>
      </c>
      <c r="F4" s="66">
        <v>78.48101265822784</v>
      </c>
      <c r="G4" s="66">
        <v>108.10126582278481</v>
      </c>
      <c r="H4" s="66">
        <v>0</v>
      </c>
      <c r="I4" s="66">
        <v>0</v>
      </c>
      <c r="J4" s="66">
        <v>0</v>
      </c>
      <c r="K4" s="66">
        <v>0</v>
      </c>
      <c r="L4" s="66">
        <v>0</v>
      </c>
      <c r="M4" s="66">
        <v>0</v>
      </c>
      <c r="N4" s="66">
        <v>0</v>
      </c>
      <c r="O4" s="66">
        <v>0</v>
      </c>
    </row>
    <row r="5" spans="1:15" x14ac:dyDescent="0.2">
      <c r="A5" s="67">
        <v>2839</v>
      </c>
      <c r="B5" s="66" t="s">
        <v>37</v>
      </c>
      <c r="C5" s="66" t="s">
        <v>38</v>
      </c>
      <c r="D5" s="66">
        <v>100</v>
      </c>
      <c r="E5" s="66">
        <v>88.921282798833829</v>
      </c>
      <c r="F5" s="66">
        <v>86.880466472303198</v>
      </c>
      <c r="G5" s="66">
        <v>102.62390670553935</v>
      </c>
      <c r="H5" s="66">
        <v>92.419825072886312</v>
      </c>
      <c r="I5" s="66">
        <v>0</v>
      </c>
      <c r="J5" s="66">
        <v>0</v>
      </c>
      <c r="K5" s="66">
        <v>0</v>
      </c>
      <c r="L5" s="66">
        <v>0</v>
      </c>
      <c r="M5" s="66">
        <v>0</v>
      </c>
      <c r="N5" s="66">
        <v>0</v>
      </c>
      <c r="O5" s="66">
        <v>0</v>
      </c>
    </row>
    <row r="6" spans="1:15" x14ac:dyDescent="0.2">
      <c r="A6" s="67">
        <v>2837</v>
      </c>
      <c r="B6" s="66" t="s">
        <v>37</v>
      </c>
      <c r="C6" s="66" t="s">
        <v>38</v>
      </c>
      <c r="D6" s="66">
        <v>100</v>
      </c>
      <c r="E6" s="66">
        <v>78.032036613272311</v>
      </c>
      <c r="F6" s="66">
        <v>101.14416475972538</v>
      </c>
      <c r="G6" s="66">
        <v>77.803203661327231</v>
      </c>
      <c r="H6" s="66">
        <v>77.803203661327231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6">
        <v>0</v>
      </c>
      <c r="O6" s="66">
        <v>0</v>
      </c>
    </row>
    <row r="7" spans="1:15" x14ac:dyDescent="0.2">
      <c r="A7" s="67">
        <v>3055</v>
      </c>
      <c r="B7" s="66" t="s">
        <v>37</v>
      </c>
      <c r="C7" s="66" t="s">
        <v>38</v>
      </c>
      <c r="D7" s="66">
        <v>100</v>
      </c>
      <c r="E7" s="66">
        <v>106.10465116279073</v>
      </c>
      <c r="F7" s="66">
        <v>95.348837209302346</v>
      </c>
      <c r="G7" s="66">
        <v>142.44186046511629</v>
      </c>
      <c r="H7" s="66">
        <v>170.63953488372096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</row>
    <row r="8" spans="1:15" x14ac:dyDescent="0.2">
      <c r="A8" s="67">
        <v>2842</v>
      </c>
      <c r="B8" s="66" t="s">
        <v>37</v>
      </c>
      <c r="C8" s="66" t="s">
        <v>38</v>
      </c>
      <c r="D8" s="66">
        <v>100</v>
      </c>
      <c r="E8" s="66">
        <v>122.76923076923075</v>
      </c>
      <c r="F8" s="66">
        <v>111.38461538461537</v>
      </c>
      <c r="G8" s="66">
        <v>107.07692307692307</v>
      </c>
      <c r="H8" s="66">
        <v>107.38461538461537</v>
      </c>
      <c r="I8" s="66">
        <v>105.53846153846152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</row>
    <row r="9" spans="1:15" x14ac:dyDescent="0.2">
      <c r="A9" s="67">
        <v>3062</v>
      </c>
      <c r="B9" s="66" t="s">
        <v>37</v>
      </c>
      <c r="C9" s="66" t="s">
        <v>38</v>
      </c>
      <c r="D9" s="66">
        <v>100</v>
      </c>
      <c r="E9" s="66">
        <v>88.388625592417057</v>
      </c>
      <c r="F9" s="66">
        <v>83.649289099526044</v>
      </c>
      <c r="G9" s="66">
        <v>99.76303317535546</v>
      </c>
      <c r="H9" s="66">
        <v>87.203791469194314</v>
      </c>
      <c r="I9" s="66">
        <v>104.50236966824644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</row>
    <row r="10" spans="1:15" x14ac:dyDescent="0.2">
      <c r="A10" s="67">
        <v>3085</v>
      </c>
      <c r="B10" s="66" t="s">
        <v>40</v>
      </c>
      <c r="C10" s="66" t="s">
        <v>38</v>
      </c>
      <c r="D10" s="66">
        <v>100</v>
      </c>
      <c r="E10" s="66">
        <v>8.9855072463767716</v>
      </c>
      <c r="F10" s="66">
        <v>28.405797101449267</v>
      </c>
      <c r="G10" s="66">
        <v>37.391304347826079</v>
      </c>
      <c r="H10" s="66">
        <v>28.985507246376802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</row>
    <row r="11" spans="1:15" x14ac:dyDescent="0.2">
      <c r="A11" s="67">
        <v>3080</v>
      </c>
      <c r="B11" s="66" t="s">
        <v>40</v>
      </c>
      <c r="C11" s="66" t="s">
        <v>38</v>
      </c>
      <c r="D11" s="66">
        <v>100</v>
      </c>
      <c r="E11" s="66">
        <v>14.030612244897956</v>
      </c>
      <c r="F11" s="66">
        <v>26.020408163265309</v>
      </c>
      <c r="G11" s="66">
        <v>31.887755102040817</v>
      </c>
      <c r="H11" s="66">
        <v>25.255102040816325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</row>
    <row r="12" spans="1:15" x14ac:dyDescent="0.2">
      <c r="A12" s="67">
        <v>2846</v>
      </c>
      <c r="B12" s="66" t="s">
        <v>40</v>
      </c>
      <c r="C12" s="66" t="s">
        <v>38</v>
      </c>
      <c r="D12" s="66">
        <v>100</v>
      </c>
      <c r="E12" s="66">
        <v>8.5526315789473646</v>
      </c>
      <c r="F12" s="66">
        <v>33.552631578947377</v>
      </c>
      <c r="G12" s="66">
        <v>42.434210526315802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</row>
    <row r="13" spans="1:15" x14ac:dyDescent="0.2">
      <c r="A13" s="67">
        <v>2836</v>
      </c>
      <c r="B13" s="66" t="s">
        <v>40</v>
      </c>
      <c r="C13" s="66" t="s">
        <v>38</v>
      </c>
      <c r="D13" s="66">
        <v>100</v>
      </c>
      <c r="E13" s="66">
        <v>9.3994778067885196</v>
      </c>
      <c r="F13" s="66">
        <v>26.370757180156655</v>
      </c>
      <c r="G13" s="66">
        <v>33.681462140992167</v>
      </c>
      <c r="H13" s="66">
        <v>25.848563968668408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</row>
    <row r="14" spans="1:15" x14ac:dyDescent="0.2">
      <c r="A14" s="67">
        <v>3086</v>
      </c>
      <c r="B14" s="66" t="s">
        <v>40</v>
      </c>
      <c r="C14" s="66" t="s">
        <v>38</v>
      </c>
      <c r="D14" s="66">
        <v>100</v>
      </c>
      <c r="E14" s="66">
        <v>12.462006079027363</v>
      </c>
      <c r="F14" s="66">
        <v>30.091185410334354</v>
      </c>
      <c r="G14" s="66">
        <v>40.729483282674785</v>
      </c>
      <c r="H14" s="66">
        <v>31.00303951367782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</row>
    <row r="15" spans="1:15" x14ac:dyDescent="0.2">
      <c r="A15" s="67">
        <v>3056</v>
      </c>
      <c r="B15" s="66" t="s">
        <v>40</v>
      </c>
      <c r="C15" s="66" t="s">
        <v>38</v>
      </c>
      <c r="D15" s="66">
        <v>100</v>
      </c>
      <c r="E15" s="66">
        <v>15.492957746478888</v>
      </c>
      <c r="F15" s="66">
        <v>35.91549295774648</v>
      </c>
      <c r="G15" s="66">
        <v>44.718309859154928</v>
      </c>
      <c r="H15" s="66">
        <v>34.859154929577471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</row>
    <row r="16" spans="1:15" x14ac:dyDescent="0.2">
      <c r="A16" s="67">
        <v>3057</v>
      </c>
      <c r="B16" s="66" t="s">
        <v>40</v>
      </c>
      <c r="C16" s="66" t="s">
        <v>38</v>
      </c>
      <c r="D16" s="66">
        <v>100</v>
      </c>
      <c r="E16" s="66">
        <v>7.8212290502793342</v>
      </c>
      <c r="F16" s="66">
        <v>28.491620111731837</v>
      </c>
      <c r="G16" s="66">
        <v>36.871508379888262</v>
      </c>
      <c r="H16" s="66">
        <v>28.212290502793291</v>
      </c>
      <c r="I16" s="66">
        <v>27.932960893854741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</row>
    <row r="17" spans="1:15" x14ac:dyDescent="0.2">
      <c r="A17" s="67">
        <v>3095</v>
      </c>
      <c r="B17" s="66" t="s">
        <v>40</v>
      </c>
      <c r="C17" s="66" t="s">
        <v>38</v>
      </c>
      <c r="D17" s="66">
        <v>100</v>
      </c>
      <c r="E17" s="66">
        <v>26.666666666666668</v>
      </c>
      <c r="F17" s="66">
        <v>29.696969696969699</v>
      </c>
      <c r="G17" s="66">
        <v>38.181818181818187</v>
      </c>
      <c r="H17" s="66">
        <v>30.303030303030305</v>
      </c>
      <c r="I17" s="66">
        <v>30.303030303030305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</row>
    <row r="18" spans="1:15" x14ac:dyDescent="0.2">
      <c r="A18" s="67">
        <v>3081</v>
      </c>
      <c r="B18" s="66" t="s">
        <v>41</v>
      </c>
      <c r="C18" s="66" t="s">
        <v>38</v>
      </c>
      <c r="D18" s="66">
        <v>100</v>
      </c>
      <c r="E18" s="66">
        <v>109.06801007556675</v>
      </c>
      <c r="F18" s="66">
        <v>110.07556675062973</v>
      </c>
      <c r="G18" s="66">
        <v>105.79345088161209</v>
      </c>
      <c r="H18" s="66">
        <v>98.992443324937014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</row>
    <row r="19" spans="1:15" x14ac:dyDescent="0.2">
      <c r="A19" s="67">
        <v>3067</v>
      </c>
      <c r="B19" s="66" t="s">
        <v>41</v>
      </c>
      <c r="C19" s="66" t="s">
        <v>38</v>
      </c>
      <c r="D19" s="66">
        <v>100</v>
      </c>
      <c r="E19" s="66">
        <v>91.529411764705884</v>
      </c>
      <c r="F19" s="66">
        <v>96.470588235294102</v>
      </c>
      <c r="G19" s="66">
        <v>90.823529411764696</v>
      </c>
      <c r="H19" s="66">
        <v>93.882352941176478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</row>
    <row r="20" spans="1:15" x14ac:dyDescent="0.2">
      <c r="A20" s="67">
        <v>3076</v>
      </c>
      <c r="B20" s="66" t="s">
        <v>41</v>
      </c>
      <c r="C20" s="66" t="s">
        <v>38</v>
      </c>
      <c r="D20" s="66">
        <v>100</v>
      </c>
      <c r="E20" s="66">
        <v>97.535934291581128</v>
      </c>
      <c r="F20" s="66">
        <v>105.13347022587271</v>
      </c>
      <c r="G20" s="66">
        <v>141.68377823408628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6">
        <v>0</v>
      </c>
      <c r="O20" s="66">
        <v>0</v>
      </c>
    </row>
    <row r="21" spans="1:15" x14ac:dyDescent="0.2">
      <c r="A21" s="67">
        <v>2850</v>
      </c>
      <c r="B21" s="66" t="s">
        <v>41</v>
      </c>
      <c r="C21" s="66" t="s">
        <v>38</v>
      </c>
      <c r="D21" s="66">
        <v>100</v>
      </c>
      <c r="E21" s="66">
        <v>78.132118451025079</v>
      </c>
      <c r="F21" s="66">
        <v>104.78359908883832</v>
      </c>
      <c r="G21" s="66">
        <v>90.432801822323484</v>
      </c>
      <c r="H21" s="66">
        <v>97.494305239179965</v>
      </c>
      <c r="I21" s="66">
        <v>77.904328018223254</v>
      </c>
      <c r="J21" s="66">
        <v>87.471526195899798</v>
      </c>
      <c r="K21" s="66">
        <v>98.177676537585455</v>
      </c>
      <c r="L21" s="66">
        <v>95.899772209567232</v>
      </c>
      <c r="M21" s="66">
        <v>94.988610478359959</v>
      </c>
      <c r="N21" s="66">
        <v>92.482915717539882</v>
      </c>
      <c r="O21" s="66">
        <v>67.425968109339436</v>
      </c>
    </row>
    <row r="22" spans="1:15" x14ac:dyDescent="0.2">
      <c r="A22" s="67">
        <v>3091</v>
      </c>
      <c r="B22" s="66" t="s">
        <v>41</v>
      </c>
      <c r="C22" s="66" t="s">
        <v>38</v>
      </c>
      <c r="D22" s="66">
        <v>100</v>
      </c>
      <c r="E22" s="66">
        <v>92.768595041322328</v>
      </c>
      <c r="F22" s="66">
        <v>88.429752066115697</v>
      </c>
      <c r="G22" s="66">
        <v>85.537190082644642</v>
      </c>
      <c r="H22" s="66">
        <v>90.082644628099189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</row>
    <row r="23" spans="1:15" x14ac:dyDescent="0.2">
      <c r="A23" s="67">
        <v>3059</v>
      </c>
      <c r="B23" s="66" t="s">
        <v>41</v>
      </c>
      <c r="C23" s="66" t="s">
        <v>38</v>
      </c>
      <c r="D23" s="66">
        <v>100</v>
      </c>
      <c r="E23" s="66">
        <v>105.26315789473686</v>
      </c>
      <c r="F23" s="66">
        <v>108.92448512585811</v>
      </c>
      <c r="G23" s="66">
        <v>100.22883295194507</v>
      </c>
      <c r="H23" s="66">
        <v>106.40732265446225</v>
      </c>
      <c r="I23" s="66">
        <v>93.821510297482831</v>
      </c>
      <c r="J23" s="66">
        <v>88.787185354691061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</row>
    <row r="24" spans="1:15" x14ac:dyDescent="0.2">
      <c r="A24" s="67">
        <v>3061</v>
      </c>
      <c r="B24" s="66" t="s">
        <v>41</v>
      </c>
      <c r="C24" s="66" t="s">
        <v>38</v>
      </c>
      <c r="D24" s="66">
        <v>100</v>
      </c>
      <c r="E24" s="66">
        <v>105.56701030927833</v>
      </c>
      <c r="F24" s="66">
        <v>102.68041237113398</v>
      </c>
      <c r="G24" s="66">
        <v>101.03092783505154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</row>
    <row r="25" spans="1:15" x14ac:dyDescent="0.2">
      <c r="A25" s="67">
        <v>3089</v>
      </c>
      <c r="B25" s="66" t="s">
        <v>41</v>
      </c>
      <c r="C25" s="66" t="s">
        <v>38</v>
      </c>
      <c r="D25" s="66">
        <v>100</v>
      </c>
      <c r="E25" s="66">
        <v>82.696629213483149</v>
      </c>
      <c r="F25" s="66">
        <v>95.056179775280896</v>
      </c>
      <c r="G25" s="66">
        <v>71.685393258426956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</row>
    <row r="26" spans="1:15" x14ac:dyDescent="0.2">
      <c r="A26" s="67">
        <v>3084</v>
      </c>
      <c r="B26" s="66" t="s">
        <v>42</v>
      </c>
      <c r="C26" s="66" t="s">
        <v>38</v>
      </c>
      <c r="D26" s="66">
        <v>100</v>
      </c>
      <c r="E26" s="66">
        <v>13.34894613583139</v>
      </c>
      <c r="F26" s="66">
        <v>32.084309133489469</v>
      </c>
      <c r="G26" s="66">
        <v>31.147540983606564</v>
      </c>
      <c r="H26" s="66">
        <v>36.768149882903991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</row>
    <row r="27" spans="1:15" x14ac:dyDescent="0.2">
      <c r="A27" s="67">
        <v>3054</v>
      </c>
      <c r="B27" s="66" t="s">
        <v>42</v>
      </c>
      <c r="C27" s="66" t="s">
        <v>38</v>
      </c>
      <c r="D27" s="66">
        <v>100</v>
      </c>
      <c r="E27" s="66">
        <v>15.151515151515138</v>
      </c>
      <c r="F27" s="66">
        <v>26.340326340326335</v>
      </c>
      <c r="G27" s="66">
        <v>29.603729603729612</v>
      </c>
      <c r="H27" s="66">
        <v>37.062937062937081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</row>
    <row r="28" spans="1:15" x14ac:dyDescent="0.2">
      <c r="A28" s="67">
        <v>3069</v>
      </c>
      <c r="B28" s="66" t="s">
        <v>42</v>
      </c>
      <c r="C28" s="66" t="s">
        <v>38</v>
      </c>
      <c r="D28" s="66">
        <v>100</v>
      </c>
      <c r="E28" s="66">
        <v>6.0311284046692535</v>
      </c>
      <c r="F28" s="66">
        <v>32.490272373540854</v>
      </c>
      <c r="G28" s="66">
        <v>31.517509727626464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</row>
    <row r="29" spans="1:15" x14ac:dyDescent="0.2">
      <c r="A29" s="67">
        <v>2848</v>
      </c>
      <c r="B29" s="66" t="s">
        <v>42</v>
      </c>
      <c r="C29" s="66" t="s">
        <v>38</v>
      </c>
      <c r="D29" s="66">
        <v>100</v>
      </c>
      <c r="E29" s="66">
        <v>15.662650602409625</v>
      </c>
      <c r="F29" s="66">
        <v>35.542168674698779</v>
      </c>
      <c r="G29" s="66">
        <v>72.891566265060248</v>
      </c>
      <c r="H29" s="66">
        <v>59.036144578313241</v>
      </c>
      <c r="I29" s="66">
        <v>64.658634538152612</v>
      </c>
      <c r="J29" s="66">
        <v>68.875502008032129</v>
      </c>
      <c r="K29" s="66">
        <v>78.714859437750988</v>
      </c>
      <c r="L29" s="66">
        <v>69.076305220883512</v>
      </c>
      <c r="M29" s="66">
        <v>76.305220883534133</v>
      </c>
      <c r="N29" s="66">
        <v>74.297188755020088</v>
      </c>
      <c r="O29" s="66">
        <v>66.265060240963848</v>
      </c>
    </row>
    <row r="30" spans="1:15" x14ac:dyDescent="0.2">
      <c r="A30" s="67">
        <v>3099</v>
      </c>
      <c r="B30" s="66" t="s">
        <v>42</v>
      </c>
      <c r="C30" s="66" t="s">
        <v>38</v>
      </c>
      <c r="D30" s="66">
        <v>100</v>
      </c>
      <c r="E30" s="66">
        <v>8.6115992970122921</v>
      </c>
      <c r="F30" s="66">
        <v>17.047451669595794</v>
      </c>
      <c r="G30" s="66">
        <v>34.446397188049211</v>
      </c>
      <c r="H30" s="66">
        <v>29.173989455184525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</row>
    <row r="31" spans="1:15" x14ac:dyDescent="0.2">
      <c r="A31" s="67">
        <v>3077</v>
      </c>
      <c r="B31" s="66" t="s">
        <v>42</v>
      </c>
      <c r="C31" s="66" t="s">
        <v>38</v>
      </c>
      <c r="D31" s="66">
        <v>100</v>
      </c>
      <c r="E31" s="66">
        <v>3.1963470319634562</v>
      </c>
      <c r="F31" s="66">
        <v>9.8934550989345418</v>
      </c>
      <c r="G31" s="66">
        <v>22.222222222222207</v>
      </c>
      <c r="H31" s="66">
        <v>31.354642313546417</v>
      </c>
      <c r="I31" s="66">
        <v>45.205479452054803</v>
      </c>
      <c r="J31" s="66">
        <v>40.334855403348556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</row>
    <row r="32" spans="1:15" x14ac:dyDescent="0.2">
      <c r="A32" s="67">
        <v>2849</v>
      </c>
      <c r="B32" s="66" t="s">
        <v>42</v>
      </c>
      <c r="C32" s="66" t="s">
        <v>38</v>
      </c>
      <c r="D32" s="66">
        <v>100</v>
      </c>
      <c r="E32" s="66">
        <v>5.7312252964426706</v>
      </c>
      <c r="F32" s="66">
        <v>20.948616600790505</v>
      </c>
      <c r="G32" s="66">
        <v>27.075098814229264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</row>
    <row r="33" spans="1:15" x14ac:dyDescent="0.2">
      <c r="A33" s="67">
        <v>2831</v>
      </c>
      <c r="B33" s="66" t="s">
        <v>42</v>
      </c>
      <c r="C33" s="66" t="s">
        <v>38</v>
      </c>
      <c r="D33" s="66">
        <v>100</v>
      </c>
      <c r="E33" s="66">
        <v>5.5172413793103505</v>
      </c>
      <c r="F33" s="66">
        <v>29.885057471264385</v>
      </c>
      <c r="G33" s="66">
        <v>29.885057471264364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</row>
    <row r="34" spans="1:15" x14ac:dyDescent="0.2">
      <c r="A34" s="66"/>
      <c r="B34" s="66"/>
      <c r="C34" s="66"/>
      <c r="D34" s="66"/>
      <c r="E34" s="66"/>
      <c r="F34" s="72"/>
      <c r="G34" s="72"/>
      <c r="H34" s="72"/>
      <c r="I34" s="72"/>
      <c r="J34" s="72"/>
      <c r="K34" s="72"/>
      <c r="L34" s="72"/>
      <c r="M34" s="72"/>
      <c r="N34" s="66"/>
      <c r="O34" s="66"/>
    </row>
    <row r="35" spans="1:15" x14ac:dyDescent="0.2">
      <c r="A35" s="66"/>
      <c r="B35" s="66"/>
      <c r="C35" s="66"/>
      <c r="D35" s="66"/>
      <c r="E35" s="66"/>
      <c r="F35" s="72"/>
      <c r="G35" s="72"/>
      <c r="H35" s="72"/>
      <c r="I35" s="72"/>
      <c r="J35" s="72"/>
      <c r="K35" s="72"/>
      <c r="L35" s="72"/>
      <c r="M35" s="72"/>
      <c r="N35" s="66"/>
      <c r="O35" s="66"/>
    </row>
    <row r="36" spans="1:15" x14ac:dyDescent="0.2">
      <c r="A36" s="66"/>
      <c r="B36" s="66"/>
      <c r="C36" s="66"/>
      <c r="D36" s="66"/>
      <c r="E36" s="66"/>
      <c r="F36" s="72"/>
      <c r="G36" s="72"/>
      <c r="H36" s="72"/>
      <c r="I36" s="72"/>
      <c r="J36" s="72"/>
      <c r="K36" s="72"/>
      <c r="L36" s="72"/>
      <c r="M36" s="72"/>
      <c r="N36" s="66"/>
      <c r="O36" s="66"/>
    </row>
    <row r="37" spans="1:15" x14ac:dyDescent="0.2">
      <c r="A37" s="66"/>
      <c r="B37" s="66"/>
      <c r="C37" s="66"/>
      <c r="D37" s="66"/>
      <c r="E37" s="66"/>
      <c r="F37" s="72"/>
      <c r="G37" s="72"/>
      <c r="H37" s="72"/>
      <c r="I37" s="72"/>
      <c r="J37" s="72"/>
      <c r="K37" s="72"/>
      <c r="L37" s="72"/>
      <c r="M37" s="72"/>
      <c r="N37" s="66"/>
      <c r="O37" s="66"/>
    </row>
    <row r="38" spans="1:15" s="53" customFormat="1" x14ac:dyDescent="0.2">
      <c r="A38" s="69" t="s">
        <v>27</v>
      </c>
      <c r="B38" s="70" t="s">
        <v>28</v>
      </c>
      <c r="C38" s="70" t="s">
        <v>29</v>
      </c>
      <c r="D38" s="68" t="s">
        <v>65</v>
      </c>
      <c r="E38" s="68" t="s">
        <v>66</v>
      </c>
      <c r="F38" s="65" t="s">
        <v>14</v>
      </c>
      <c r="G38" s="65" t="s">
        <v>15</v>
      </c>
      <c r="H38" s="65" t="s">
        <v>16</v>
      </c>
      <c r="I38" s="65" t="s">
        <v>17</v>
      </c>
      <c r="J38" s="65" t="s">
        <v>18</v>
      </c>
      <c r="K38" s="65" t="s">
        <v>19</v>
      </c>
      <c r="L38" s="65" t="s">
        <v>20</v>
      </c>
      <c r="M38" s="65" t="s">
        <v>21</v>
      </c>
      <c r="N38" s="68" t="s">
        <v>22</v>
      </c>
      <c r="O38" s="68" t="s">
        <v>23</v>
      </c>
    </row>
    <row r="39" spans="1:15" x14ac:dyDescent="0.2">
      <c r="A39" s="67">
        <v>2840</v>
      </c>
      <c r="B39" s="66" t="s">
        <v>37</v>
      </c>
      <c r="C39" s="66" t="s">
        <v>38</v>
      </c>
      <c r="D39" s="73">
        <v>3.04</v>
      </c>
      <c r="E39" s="73">
        <v>3.31</v>
      </c>
      <c r="F39" s="73">
        <v>3.67</v>
      </c>
      <c r="G39" s="71">
        <v>3.24</v>
      </c>
      <c r="H39" s="71">
        <v>3.7</v>
      </c>
      <c r="I39" s="71">
        <v>0</v>
      </c>
      <c r="J39" s="71">
        <v>0</v>
      </c>
      <c r="K39" s="71">
        <v>0</v>
      </c>
      <c r="L39" s="71">
        <v>0</v>
      </c>
      <c r="M39" s="72">
        <v>0</v>
      </c>
      <c r="N39" s="66">
        <v>0</v>
      </c>
      <c r="O39" s="66">
        <v>0</v>
      </c>
    </row>
    <row r="40" spans="1:15" x14ac:dyDescent="0.2">
      <c r="A40" s="67">
        <v>2841</v>
      </c>
      <c r="B40" s="66" t="s">
        <v>37</v>
      </c>
      <c r="C40" s="66" t="s">
        <v>38</v>
      </c>
      <c r="D40" s="73">
        <v>2.75</v>
      </c>
      <c r="E40" s="73">
        <v>3.3400000000000007</v>
      </c>
      <c r="F40" s="73">
        <v>2.1900000000000004</v>
      </c>
      <c r="G40" s="71">
        <v>2.5700000000000003</v>
      </c>
      <c r="H40" s="71">
        <v>3.2299999999999995</v>
      </c>
      <c r="I40" s="71">
        <v>0</v>
      </c>
      <c r="J40" s="71">
        <v>0</v>
      </c>
      <c r="K40" s="71">
        <v>0</v>
      </c>
      <c r="L40" s="71">
        <v>0</v>
      </c>
      <c r="M40" s="72">
        <v>0</v>
      </c>
      <c r="N40" s="66">
        <v>0</v>
      </c>
      <c r="O40" s="66">
        <v>0</v>
      </c>
    </row>
    <row r="41" spans="1:15" x14ac:dyDescent="0.2">
      <c r="A41" s="67">
        <v>2844</v>
      </c>
      <c r="B41" s="66" t="s">
        <v>37</v>
      </c>
      <c r="C41" s="66" t="s">
        <v>38</v>
      </c>
      <c r="D41" s="73">
        <v>3.9499999999999997</v>
      </c>
      <c r="E41" s="73">
        <v>3.27</v>
      </c>
      <c r="F41" s="73">
        <v>3.0999999999999996</v>
      </c>
      <c r="G41" s="71">
        <v>4.2699999999999996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2">
        <v>0</v>
      </c>
      <c r="N41" s="66">
        <v>0</v>
      </c>
      <c r="O41" s="66">
        <v>0</v>
      </c>
    </row>
    <row r="42" spans="1:15" x14ac:dyDescent="0.2">
      <c r="A42" s="67">
        <v>2839</v>
      </c>
      <c r="B42" s="66" t="s">
        <v>37</v>
      </c>
      <c r="C42" s="66" t="s">
        <v>38</v>
      </c>
      <c r="D42" s="73">
        <v>3.4299999999999997</v>
      </c>
      <c r="E42" s="73">
        <v>3.05</v>
      </c>
      <c r="F42" s="73">
        <v>2.9799999999999995</v>
      </c>
      <c r="G42" s="71">
        <v>3.5199999999999996</v>
      </c>
      <c r="H42" s="71">
        <v>3.17</v>
      </c>
      <c r="I42" s="71">
        <v>0</v>
      </c>
      <c r="J42" s="71">
        <v>0</v>
      </c>
      <c r="K42" s="71">
        <v>0</v>
      </c>
      <c r="L42" s="71">
        <v>0</v>
      </c>
      <c r="M42" s="72">
        <v>0</v>
      </c>
      <c r="N42" s="66">
        <v>0</v>
      </c>
      <c r="O42" s="66">
        <v>0</v>
      </c>
    </row>
    <row r="43" spans="1:15" x14ac:dyDescent="0.2">
      <c r="A43" s="67">
        <v>2837</v>
      </c>
      <c r="B43" s="66" t="s">
        <v>37</v>
      </c>
      <c r="C43" s="66" t="s">
        <v>38</v>
      </c>
      <c r="D43" s="73">
        <v>4.37</v>
      </c>
      <c r="E43" s="73">
        <v>3.41</v>
      </c>
      <c r="F43" s="73">
        <v>4.42</v>
      </c>
      <c r="G43" s="71">
        <v>3.4000000000000004</v>
      </c>
      <c r="H43" s="71">
        <v>3.4000000000000004</v>
      </c>
      <c r="I43" s="71">
        <v>0</v>
      </c>
      <c r="J43" s="71">
        <v>0</v>
      </c>
      <c r="K43" s="71">
        <v>0</v>
      </c>
      <c r="L43" s="71">
        <v>0</v>
      </c>
      <c r="M43" s="72">
        <v>0</v>
      </c>
      <c r="N43" s="66">
        <v>0</v>
      </c>
      <c r="O43" s="66">
        <v>0</v>
      </c>
    </row>
    <row r="44" spans="1:15" x14ac:dyDescent="0.2">
      <c r="A44" s="67">
        <v>3055</v>
      </c>
      <c r="B44" s="66" t="s">
        <v>37</v>
      </c>
      <c r="C44" s="66" t="s">
        <v>38</v>
      </c>
      <c r="D44" s="73">
        <v>3.4399999999999995</v>
      </c>
      <c r="E44" s="73">
        <v>3.6500000000000004</v>
      </c>
      <c r="F44" s="73">
        <v>3.2800000000000002</v>
      </c>
      <c r="G44" s="71">
        <v>4.8999999999999995</v>
      </c>
      <c r="H44" s="71">
        <v>5.87</v>
      </c>
      <c r="I44" s="71">
        <v>0</v>
      </c>
      <c r="J44" s="71">
        <v>0</v>
      </c>
      <c r="K44" s="71">
        <v>0</v>
      </c>
      <c r="L44" s="71">
        <v>0</v>
      </c>
      <c r="M44" s="72">
        <v>0</v>
      </c>
      <c r="N44" s="66">
        <v>0</v>
      </c>
      <c r="O44" s="66">
        <v>0</v>
      </c>
    </row>
    <row r="45" spans="1:15" x14ac:dyDescent="0.2">
      <c r="A45" s="67">
        <v>2842</v>
      </c>
      <c r="B45" s="66" t="s">
        <v>37</v>
      </c>
      <c r="C45" s="66" t="s">
        <v>38</v>
      </c>
      <c r="D45" s="73">
        <v>3.2500000000000004</v>
      </c>
      <c r="E45" s="73">
        <v>3.9899999999999998</v>
      </c>
      <c r="F45" s="73">
        <v>3.62</v>
      </c>
      <c r="G45" s="71">
        <v>3.48</v>
      </c>
      <c r="H45" s="71">
        <v>3.49</v>
      </c>
      <c r="I45" s="71">
        <v>3.4299999999999997</v>
      </c>
      <c r="J45" s="71">
        <v>0</v>
      </c>
      <c r="K45" s="71">
        <v>0</v>
      </c>
      <c r="L45" s="71">
        <v>0</v>
      </c>
      <c r="M45" s="72">
        <v>0</v>
      </c>
      <c r="N45" s="66">
        <v>0</v>
      </c>
      <c r="O45" s="66">
        <v>0</v>
      </c>
    </row>
    <row r="46" spans="1:15" x14ac:dyDescent="0.2">
      <c r="A46" s="67">
        <v>3062</v>
      </c>
      <c r="B46" s="66" t="s">
        <v>37</v>
      </c>
      <c r="C46" s="66" t="s">
        <v>38</v>
      </c>
      <c r="D46" s="73">
        <v>4.2200000000000006</v>
      </c>
      <c r="E46" s="73">
        <v>3.7300000000000004</v>
      </c>
      <c r="F46" s="73">
        <v>3.53</v>
      </c>
      <c r="G46" s="71">
        <v>4.2100000000000009</v>
      </c>
      <c r="H46" s="71">
        <v>3.6800000000000006</v>
      </c>
      <c r="I46" s="71">
        <v>4.41</v>
      </c>
      <c r="J46" s="71">
        <v>0</v>
      </c>
      <c r="K46" s="71">
        <v>0</v>
      </c>
      <c r="L46" s="71">
        <v>0</v>
      </c>
      <c r="M46" s="72">
        <v>0</v>
      </c>
      <c r="N46" s="66">
        <v>0</v>
      </c>
      <c r="O46" s="66">
        <v>0</v>
      </c>
    </row>
    <row r="47" spans="1:15" x14ac:dyDescent="0.2">
      <c r="A47" s="67">
        <v>3085</v>
      </c>
      <c r="B47" s="66" t="s">
        <v>40</v>
      </c>
      <c r="C47" s="66" t="s">
        <v>38</v>
      </c>
      <c r="D47" s="73">
        <v>3.4500000000000011</v>
      </c>
      <c r="E47" s="73">
        <v>0.30999999999999872</v>
      </c>
      <c r="F47" s="73">
        <v>0.98</v>
      </c>
      <c r="G47" s="71">
        <v>1.29</v>
      </c>
      <c r="H47" s="71">
        <v>1</v>
      </c>
      <c r="I47" s="71">
        <v>0</v>
      </c>
      <c r="J47" s="71">
        <v>0</v>
      </c>
      <c r="K47" s="71">
        <v>0</v>
      </c>
      <c r="L47" s="71">
        <v>0</v>
      </c>
      <c r="M47" s="72">
        <v>0</v>
      </c>
      <c r="N47" s="66">
        <v>0</v>
      </c>
      <c r="O47" s="66">
        <v>0</v>
      </c>
    </row>
    <row r="48" spans="1:15" x14ac:dyDescent="0.2">
      <c r="A48" s="67">
        <v>3080</v>
      </c>
      <c r="B48" s="66" t="s">
        <v>40</v>
      </c>
      <c r="C48" s="66" t="s">
        <v>38</v>
      </c>
      <c r="D48" s="73">
        <v>3.92</v>
      </c>
      <c r="E48" s="73">
        <v>0.54999999999999982</v>
      </c>
      <c r="F48" s="73">
        <v>1.02</v>
      </c>
      <c r="G48" s="71">
        <v>1.25</v>
      </c>
      <c r="H48" s="71">
        <v>0.99</v>
      </c>
      <c r="I48" s="71">
        <v>0</v>
      </c>
      <c r="J48" s="71">
        <v>0</v>
      </c>
      <c r="K48" s="71">
        <v>0</v>
      </c>
      <c r="L48" s="71">
        <v>0</v>
      </c>
      <c r="M48" s="72">
        <v>0</v>
      </c>
      <c r="N48" s="66">
        <v>0</v>
      </c>
      <c r="O48" s="66">
        <v>0</v>
      </c>
    </row>
    <row r="49" spans="1:15" x14ac:dyDescent="0.2">
      <c r="A49" s="67">
        <v>2846</v>
      </c>
      <c r="B49" s="66" t="s">
        <v>40</v>
      </c>
      <c r="C49" s="66" t="s">
        <v>38</v>
      </c>
      <c r="D49" s="73">
        <v>3.0399999999999991</v>
      </c>
      <c r="E49" s="73">
        <v>0.25999999999999979</v>
      </c>
      <c r="F49" s="73">
        <v>1.02</v>
      </c>
      <c r="G49" s="71">
        <v>1.29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2">
        <v>0</v>
      </c>
      <c r="N49" s="66">
        <v>0</v>
      </c>
      <c r="O49" s="66">
        <v>0</v>
      </c>
    </row>
    <row r="50" spans="1:15" x14ac:dyDescent="0.2">
      <c r="A50" s="67">
        <v>2836</v>
      </c>
      <c r="B50" s="66" t="s">
        <v>40</v>
      </c>
      <c r="C50" s="66" t="s">
        <v>38</v>
      </c>
      <c r="D50" s="73">
        <v>3.83</v>
      </c>
      <c r="E50" s="73">
        <v>0.36000000000000032</v>
      </c>
      <c r="F50" s="73">
        <v>1.01</v>
      </c>
      <c r="G50" s="71">
        <v>1.29</v>
      </c>
      <c r="H50" s="71">
        <v>0.99</v>
      </c>
      <c r="I50" s="71">
        <v>0</v>
      </c>
      <c r="J50" s="71">
        <v>0</v>
      </c>
      <c r="K50" s="71">
        <v>0</v>
      </c>
      <c r="L50" s="71">
        <v>0</v>
      </c>
      <c r="M50" s="72">
        <v>0</v>
      </c>
      <c r="N50" s="66">
        <v>0</v>
      </c>
      <c r="O50" s="66">
        <v>0</v>
      </c>
    </row>
    <row r="51" spans="1:15" x14ac:dyDescent="0.2">
      <c r="A51" s="67">
        <v>3086</v>
      </c>
      <c r="B51" s="66" t="s">
        <v>40</v>
      </c>
      <c r="C51" s="66" t="s">
        <v>38</v>
      </c>
      <c r="D51" s="73">
        <v>3.2899999999999991</v>
      </c>
      <c r="E51" s="73">
        <v>0.41000000000000014</v>
      </c>
      <c r="F51" s="73">
        <v>0.99</v>
      </c>
      <c r="G51" s="71">
        <v>1.34</v>
      </c>
      <c r="H51" s="71">
        <v>1.02</v>
      </c>
      <c r="I51" s="71">
        <v>0</v>
      </c>
      <c r="J51" s="71">
        <v>0</v>
      </c>
      <c r="K51" s="71">
        <v>0</v>
      </c>
      <c r="L51" s="71">
        <v>0</v>
      </c>
      <c r="M51" s="72">
        <v>0</v>
      </c>
      <c r="N51" s="66">
        <v>0</v>
      </c>
      <c r="O51" s="66">
        <v>0</v>
      </c>
    </row>
    <row r="52" spans="1:15" x14ac:dyDescent="0.2">
      <c r="A52" s="67">
        <v>3056</v>
      </c>
      <c r="B52" s="66" t="s">
        <v>40</v>
      </c>
      <c r="C52" s="66" t="s">
        <v>38</v>
      </c>
      <c r="D52" s="73">
        <v>2.84</v>
      </c>
      <c r="E52" s="73">
        <v>0.44000000000000039</v>
      </c>
      <c r="F52" s="73">
        <v>1.02</v>
      </c>
      <c r="G52" s="71">
        <v>1.27</v>
      </c>
      <c r="H52" s="71">
        <v>0.99</v>
      </c>
      <c r="I52" s="71">
        <v>0</v>
      </c>
      <c r="J52" s="71">
        <v>0</v>
      </c>
      <c r="K52" s="71">
        <v>0</v>
      </c>
      <c r="L52" s="71">
        <v>0</v>
      </c>
      <c r="M52" s="72">
        <v>0</v>
      </c>
      <c r="N52" s="66">
        <v>0</v>
      </c>
      <c r="O52" s="66">
        <v>0</v>
      </c>
    </row>
    <row r="53" spans="1:15" x14ac:dyDescent="0.2">
      <c r="A53" s="67">
        <v>3057</v>
      </c>
      <c r="B53" s="66" t="s">
        <v>40</v>
      </c>
      <c r="C53" s="66" t="s">
        <v>38</v>
      </c>
      <c r="D53" s="73">
        <v>3.580000000000001</v>
      </c>
      <c r="E53" s="73">
        <v>0.28000000000000025</v>
      </c>
      <c r="F53" s="73">
        <v>1.02</v>
      </c>
      <c r="G53" s="71">
        <v>1.32</v>
      </c>
      <c r="H53" s="71">
        <v>1.01</v>
      </c>
      <c r="I53" s="71">
        <v>1</v>
      </c>
      <c r="J53" s="71">
        <v>0</v>
      </c>
      <c r="K53" s="71">
        <v>0</v>
      </c>
      <c r="L53" s="71">
        <v>0</v>
      </c>
      <c r="M53" s="72">
        <v>0</v>
      </c>
      <c r="N53" s="66">
        <v>0</v>
      </c>
      <c r="O53" s="66">
        <v>0</v>
      </c>
    </row>
    <row r="54" spans="1:15" x14ac:dyDescent="0.2">
      <c r="A54" s="67">
        <v>3095</v>
      </c>
      <c r="B54" s="66" t="s">
        <v>40</v>
      </c>
      <c r="C54" s="66" t="s">
        <v>38</v>
      </c>
      <c r="D54" s="73">
        <v>3.3</v>
      </c>
      <c r="E54" s="73">
        <v>0.87999999999999989</v>
      </c>
      <c r="F54" s="73">
        <v>0.98</v>
      </c>
      <c r="G54" s="71">
        <v>1.26</v>
      </c>
      <c r="H54" s="71">
        <v>1</v>
      </c>
      <c r="I54" s="71">
        <v>1</v>
      </c>
      <c r="J54" s="71">
        <v>0</v>
      </c>
      <c r="K54" s="71">
        <v>0</v>
      </c>
      <c r="L54" s="71">
        <v>0</v>
      </c>
      <c r="M54" s="72">
        <v>0</v>
      </c>
      <c r="N54" s="66">
        <v>0</v>
      </c>
      <c r="O54" s="66">
        <v>0</v>
      </c>
    </row>
    <row r="55" spans="1:15" x14ac:dyDescent="0.2">
      <c r="A55" s="67">
        <v>3081</v>
      </c>
      <c r="B55" s="66" t="s">
        <v>41</v>
      </c>
      <c r="C55" s="66" t="s">
        <v>38</v>
      </c>
      <c r="D55" s="73">
        <v>3.97</v>
      </c>
      <c r="E55" s="73">
        <v>4.33</v>
      </c>
      <c r="F55" s="73">
        <v>4.37</v>
      </c>
      <c r="G55" s="71">
        <v>4.2</v>
      </c>
      <c r="H55" s="71">
        <v>3.9299999999999997</v>
      </c>
      <c r="I55" s="71">
        <v>0</v>
      </c>
      <c r="J55" s="71">
        <v>0</v>
      </c>
      <c r="K55" s="71">
        <v>0</v>
      </c>
      <c r="L55" s="71">
        <v>0</v>
      </c>
      <c r="M55" s="72">
        <v>0</v>
      </c>
      <c r="N55" s="66">
        <v>0</v>
      </c>
      <c r="O55" s="66">
        <v>0</v>
      </c>
    </row>
    <row r="56" spans="1:15" x14ac:dyDescent="0.2">
      <c r="A56" s="67">
        <v>3067</v>
      </c>
      <c r="B56" s="66" t="s">
        <v>41</v>
      </c>
      <c r="C56" s="66" t="s">
        <v>38</v>
      </c>
      <c r="D56" s="73">
        <v>4.25</v>
      </c>
      <c r="E56" s="73">
        <v>3.89</v>
      </c>
      <c r="F56" s="73">
        <v>4.0999999999999996</v>
      </c>
      <c r="G56" s="71">
        <v>3.8599999999999994</v>
      </c>
      <c r="H56" s="71">
        <v>3.99</v>
      </c>
      <c r="I56" s="71">
        <v>0</v>
      </c>
      <c r="J56" s="71">
        <v>0</v>
      </c>
      <c r="K56" s="71">
        <v>0</v>
      </c>
      <c r="L56" s="71">
        <v>0</v>
      </c>
      <c r="M56" s="72">
        <v>0</v>
      </c>
      <c r="N56" s="66">
        <v>0</v>
      </c>
      <c r="O56" s="66">
        <v>0</v>
      </c>
    </row>
    <row r="57" spans="1:15" x14ac:dyDescent="0.2">
      <c r="A57" s="67">
        <v>3076</v>
      </c>
      <c r="B57" s="66" t="s">
        <v>41</v>
      </c>
      <c r="C57" s="66" t="s">
        <v>38</v>
      </c>
      <c r="D57" s="73">
        <v>4.8699999999999992</v>
      </c>
      <c r="E57" s="73">
        <v>4.75</v>
      </c>
      <c r="F57" s="73">
        <v>5.12</v>
      </c>
      <c r="G57" s="71">
        <v>6.9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2">
        <v>0</v>
      </c>
      <c r="N57" s="66">
        <v>0</v>
      </c>
      <c r="O57" s="66">
        <v>0</v>
      </c>
    </row>
    <row r="58" spans="1:15" x14ac:dyDescent="0.2">
      <c r="A58" s="67">
        <v>2850</v>
      </c>
      <c r="B58" s="66" t="s">
        <v>41</v>
      </c>
      <c r="C58" s="66" t="s">
        <v>38</v>
      </c>
      <c r="D58" s="73">
        <v>4.3899999999999988</v>
      </c>
      <c r="E58" s="73">
        <v>3.43</v>
      </c>
      <c r="F58" s="73">
        <v>4.6000000000000005</v>
      </c>
      <c r="G58" s="71">
        <v>3.9699999999999998</v>
      </c>
      <c r="H58" s="71">
        <v>4.2799999999999994</v>
      </c>
      <c r="I58" s="71">
        <v>3.42</v>
      </c>
      <c r="J58" s="71">
        <v>3.84</v>
      </c>
      <c r="K58" s="71">
        <v>4.3100000000000005</v>
      </c>
      <c r="L58" s="71">
        <v>4.21</v>
      </c>
      <c r="M58" s="72">
        <v>4.1700000000000008</v>
      </c>
      <c r="N58" s="66">
        <v>4.0599999999999996</v>
      </c>
      <c r="O58" s="66">
        <v>2.9600000000000009</v>
      </c>
    </row>
    <row r="59" spans="1:15" x14ac:dyDescent="0.2">
      <c r="A59" s="67">
        <v>3091</v>
      </c>
      <c r="B59" s="66" t="s">
        <v>41</v>
      </c>
      <c r="C59" s="66" t="s">
        <v>38</v>
      </c>
      <c r="D59" s="73">
        <v>4.84</v>
      </c>
      <c r="E59" s="73">
        <v>4.49</v>
      </c>
      <c r="F59" s="73">
        <v>4.2799999999999994</v>
      </c>
      <c r="G59" s="71">
        <v>4.1400000000000006</v>
      </c>
      <c r="H59" s="71">
        <v>4.3600000000000003</v>
      </c>
      <c r="I59" s="71">
        <v>0</v>
      </c>
      <c r="J59" s="71">
        <v>0</v>
      </c>
      <c r="K59" s="71">
        <v>0</v>
      </c>
      <c r="L59" s="71">
        <v>0</v>
      </c>
      <c r="M59" s="72">
        <v>0</v>
      </c>
      <c r="N59" s="66">
        <v>0</v>
      </c>
      <c r="O59" s="66">
        <v>0</v>
      </c>
    </row>
    <row r="60" spans="1:15" x14ac:dyDescent="0.2">
      <c r="A60" s="67">
        <v>3059</v>
      </c>
      <c r="B60" s="66" t="s">
        <v>41</v>
      </c>
      <c r="C60" s="66" t="s">
        <v>38</v>
      </c>
      <c r="D60" s="73">
        <v>4.37</v>
      </c>
      <c r="E60" s="73">
        <v>4.6000000000000005</v>
      </c>
      <c r="F60" s="73">
        <v>4.76</v>
      </c>
      <c r="G60" s="71">
        <v>4.38</v>
      </c>
      <c r="H60" s="71">
        <v>4.6500000000000004</v>
      </c>
      <c r="I60" s="71">
        <v>4.0999999999999996</v>
      </c>
      <c r="J60" s="71">
        <v>3.88</v>
      </c>
      <c r="K60" s="71">
        <v>0</v>
      </c>
      <c r="L60" s="71">
        <v>0</v>
      </c>
      <c r="M60" s="72">
        <v>0</v>
      </c>
      <c r="N60" s="66">
        <v>0</v>
      </c>
      <c r="O60" s="66">
        <v>0</v>
      </c>
    </row>
    <row r="61" spans="1:15" x14ac:dyDescent="0.2">
      <c r="A61" s="67">
        <v>3061</v>
      </c>
      <c r="B61" s="66" t="s">
        <v>41</v>
      </c>
      <c r="C61" s="66" t="s">
        <v>38</v>
      </c>
      <c r="D61" s="73">
        <v>4.8500000000000005</v>
      </c>
      <c r="E61" s="73">
        <v>5.1199999999999992</v>
      </c>
      <c r="F61" s="73">
        <v>4.9799999999999995</v>
      </c>
      <c r="G61" s="71">
        <v>4.9000000000000004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2">
        <v>0</v>
      </c>
      <c r="N61" s="66">
        <v>0</v>
      </c>
      <c r="O61" s="66">
        <v>0</v>
      </c>
    </row>
    <row r="62" spans="1:15" x14ac:dyDescent="0.2">
      <c r="A62" s="67">
        <v>3089</v>
      </c>
      <c r="B62" s="66" t="s">
        <v>41</v>
      </c>
      <c r="C62" s="66" t="s">
        <v>38</v>
      </c>
      <c r="D62" s="73">
        <v>4.45</v>
      </c>
      <c r="E62" s="73">
        <v>3.6800000000000006</v>
      </c>
      <c r="F62" s="73">
        <v>4.2300000000000004</v>
      </c>
      <c r="G62" s="71">
        <v>3.1899999999999995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2">
        <v>0</v>
      </c>
      <c r="N62" s="66">
        <v>0</v>
      </c>
      <c r="O62" s="66">
        <v>0</v>
      </c>
    </row>
    <row r="63" spans="1:15" x14ac:dyDescent="0.2">
      <c r="A63" s="67">
        <v>3084</v>
      </c>
      <c r="B63" s="66" t="s">
        <v>42</v>
      </c>
      <c r="C63" s="66" t="s">
        <v>38</v>
      </c>
      <c r="D63" s="73">
        <v>4.2699999999999996</v>
      </c>
      <c r="E63" s="73">
        <v>0.57000000000000028</v>
      </c>
      <c r="F63" s="73">
        <v>1.37</v>
      </c>
      <c r="G63" s="71">
        <v>1.33</v>
      </c>
      <c r="H63" s="71">
        <v>1.5700000000000003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66">
        <v>0</v>
      </c>
      <c r="O63" s="66">
        <v>0</v>
      </c>
    </row>
    <row r="64" spans="1:15" x14ac:dyDescent="0.2">
      <c r="A64" s="67">
        <v>3054</v>
      </c>
      <c r="B64" s="66" t="s">
        <v>42</v>
      </c>
      <c r="C64" s="66" t="s">
        <v>38</v>
      </c>
      <c r="D64" s="73">
        <v>4.29</v>
      </c>
      <c r="E64" s="73">
        <v>0.64999999999999947</v>
      </c>
      <c r="F64" s="73">
        <v>1.1299999999999999</v>
      </c>
      <c r="G64" s="71">
        <v>1.2700000000000005</v>
      </c>
      <c r="H64" s="71">
        <v>1.5900000000000007</v>
      </c>
      <c r="I64" s="71">
        <v>0</v>
      </c>
      <c r="J64" s="71">
        <v>0</v>
      </c>
      <c r="K64" s="71">
        <v>0</v>
      </c>
      <c r="L64" s="71">
        <v>0</v>
      </c>
      <c r="M64" s="72">
        <v>0</v>
      </c>
      <c r="N64" s="66">
        <v>0</v>
      </c>
      <c r="O64" s="66">
        <v>0</v>
      </c>
    </row>
    <row r="65" spans="1:15" x14ac:dyDescent="0.2">
      <c r="A65" s="67">
        <v>3069</v>
      </c>
      <c r="B65" s="66" t="s">
        <v>42</v>
      </c>
      <c r="C65" s="66" t="s">
        <v>38</v>
      </c>
      <c r="D65" s="73">
        <v>5.14</v>
      </c>
      <c r="E65" s="73">
        <v>0.30999999999999961</v>
      </c>
      <c r="F65" s="73">
        <v>1.67</v>
      </c>
      <c r="G65" s="71">
        <v>1.62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2">
        <v>0</v>
      </c>
      <c r="N65" s="66">
        <v>0</v>
      </c>
      <c r="O65" s="66">
        <v>0</v>
      </c>
    </row>
    <row r="66" spans="1:15" x14ac:dyDescent="0.2">
      <c r="A66" s="67">
        <v>2848</v>
      </c>
      <c r="B66" s="66" t="s">
        <v>42</v>
      </c>
      <c r="C66" s="66" t="s">
        <v>38</v>
      </c>
      <c r="D66" s="73">
        <v>4.9800000000000004</v>
      </c>
      <c r="E66" s="73">
        <v>0.77999999999999936</v>
      </c>
      <c r="F66" s="73">
        <v>1.7699999999999996</v>
      </c>
      <c r="G66" s="71">
        <v>3.6300000000000008</v>
      </c>
      <c r="H66" s="71">
        <v>2.9399999999999995</v>
      </c>
      <c r="I66" s="71">
        <v>3.2200000000000006</v>
      </c>
      <c r="J66" s="71">
        <v>3.4300000000000006</v>
      </c>
      <c r="K66" s="71">
        <v>3.92</v>
      </c>
      <c r="L66" s="71">
        <v>3.4399999999999995</v>
      </c>
      <c r="M66" s="72">
        <v>3.8</v>
      </c>
      <c r="N66" s="66">
        <v>3.7</v>
      </c>
      <c r="O66" s="66">
        <v>3.3</v>
      </c>
    </row>
    <row r="67" spans="1:15" x14ac:dyDescent="0.2">
      <c r="A67" s="67">
        <v>3099</v>
      </c>
      <c r="B67" s="66" t="s">
        <v>42</v>
      </c>
      <c r="C67" s="66" t="s">
        <v>38</v>
      </c>
      <c r="D67" s="73">
        <v>5.6899999999999995</v>
      </c>
      <c r="E67" s="73">
        <v>0.48999999999999932</v>
      </c>
      <c r="F67" s="73">
        <v>0.97000000000000064</v>
      </c>
      <c r="G67" s="71">
        <v>1.96</v>
      </c>
      <c r="H67" s="71">
        <v>1.6599999999999993</v>
      </c>
      <c r="I67" s="71">
        <v>0</v>
      </c>
      <c r="J67" s="71">
        <v>0</v>
      </c>
      <c r="K67" s="71">
        <v>0</v>
      </c>
      <c r="L67" s="71">
        <v>0</v>
      </c>
      <c r="M67" s="72">
        <v>0</v>
      </c>
      <c r="N67" s="66">
        <v>0</v>
      </c>
      <c r="O67" s="66">
        <v>0</v>
      </c>
    </row>
    <row r="68" spans="1:15" x14ac:dyDescent="0.2">
      <c r="A68" s="67">
        <v>3077</v>
      </c>
      <c r="B68" s="66" t="s">
        <v>42</v>
      </c>
      <c r="C68" s="66" t="s">
        <v>38</v>
      </c>
      <c r="D68" s="73">
        <v>6.57</v>
      </c>
      <c r="E68" s="73">
        <v>0.20999999999999908</v>
      </c>
      <c r="F68" s="73">
        <v>0.64999999999999947</v>
      </c>
      <c r="G68" s="71">
        <v>1.4599999999999991</v>
      </c>
      <c r="H68" s="71">
        <v>2.0599999999999996</v>
      </c>
      <c r="I68" s="71">
        <v>2.9700000000000006</v>
      </c>
      <c r="J68" s="71">
        <v>2.6500000000000004</v>
      </c>
      <c r="K68" s="71">
        <v>0</v>
      </c>
      <c r="L68" s="71">
        <v>0</v>
      </c>
      <c r="M68" s="72">
        <v>0</v>
      </c>
      <c r="N68" s="66">
        <v>0</v>
      </c>
      <c r="O68" s="66">
        <v>0</v>
      </c>
    </row>
    <row r="69" spans="1:15" x14ac:dyDescent="0.2">
      <c r="A69" s="67">
        <v>2849</v>
      </c>
      <c r="B69" s="66" t="s">
        <v>42</v>
      </c>
      <c r="C69" s="66" t="s">
        <v>38</v>
      </c>
      <c r="D69" s="73">
        <v>5.0600000000000005</v>
      </c>
      <c r="E69" s="73">
        <v>0.28999999999999915</v>
      </c>
      <c r="F69" s="73">
        <v>1.0599999999999996</v>
      </c>
      <c r="G69" s="71">
        <v>1.370000000000001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2">
        <v>0</v>
      </c>
      <c r="N69" s="66">
        <v>0</v>
      </c>
      <c r="O69" s="66">
        <v>0</v>
      </c>
    </row>
    <row r="70" spans="1:15" x14ac:dyDescent="0.2">
      <c r="A70" s="67">
        <v>2831</v>
      </c>
      <c r="B70" s="66" t="s">
        <v>42</v>
      </c>
      <c r="C70" s="66" t="s">
        <v>38</v>
      </c>
      <c r="D70" s="73">
        <v>4.3499999999999996</v>
      </c>
      <c r="E70" s="73">
        <v>0.24000000000000021</v>
      </c>
      <c r="F70" s="73">
        <v>1.3000000000000007</v>
      </c>
      <c r="G70" s="71">
        <v>1.2999999999999998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2">
        <v>0</v>
      </c>
      <c r="N70" s="66">
        <v>0</v>
      </c>
      <c r="O70" s="6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opLeftCell="D1" workbookViewId="0">
      <selection activeCell="G20" sqref="G20"/>
    </sheetView>
  </sheetViews>
  <sheetFormatPr baseColWidth="10" defaultColWidth="8.83203125" defaultRowHeight="15" x14ac:dyDescent="0.2"/>
  <sheetData>
    <row r="1" spans="1:36" x14ac:dyDescent="0.2">
      <c r="A1" s="77" t="s">
        <v>27</v>
      </c>
      <c r="B1" s="78" t="s">
        <v>28</v>
      </c>
      <c r="C1" s="78" t="s">
        <v>29</v>
      </c>
      <c r="D1" s="76" t="s">
        <v>6</v>
      </c>
      <c r="E1" s="76" t="s">
        <v>7</v>
      </c>
      <c r="F1" s="76" t="s">
        <v>8</v>
      </c>
      <c r="G1" s="76" t="s">
        <v>9</v>
      </c>
      <c r="H1" s="76" t="s">
        <v>10</v>
      </c>
      <c r="I1" s="76" t="s">
        <v>11</v>
      </c>
      <c r="J1" s="76" t="s">
        <v>12</v>
      </c>
      <c r="K1" s="75" t="s">
        <v>66</v>
      </c>
      <c r="L1" s="76" t="s">
        <v>14</v>
      </c>
      <c r="M1" s="76" t="s">
        <v>15</v>
      </c>
      <c r="N1" s="76" t="s">
        <v>16</v>
      </c>
      <c r="O1" s="76" t="s">
        <v>17</v>
      </c>
      <c r="P1" s="76" t="s">
        <v>18</v>
      </c>
      <c r="Q1" s="76" t="s">
        <v>19</v>
      </c>
      <c r="R1" s="76" t="s">
        <v>20</v>
      </c>
      <c r="S1" s="76" t="s">
        <v>21</v>
      </c>
      <c r="T1" s="76" t="s">
        <v>22</v>
      </c>
      <c r="U1" s="76" t="s">
        <v>23</v>
      </c>
      <c r="V1" s="76"/>
      <c r="W1" s="76"/>
      <c r="X1" s="76"/>
      <c r="Y1" s="76"/>
      <c r="Z1" s="76"/>
      <c r="AA1" s="76"/>
      <c r="AB1" s="76" t="s">
        <v>16</v>
      </c>
      <c r="AC1" s="76" t="s">
        <v>17</v>
      </c>
      <c r="AD1" s="76" t="s">
        <v>18</v>
      </c>
      <c r="AE1" s="76" t="s">
        <v>19</v>
      </c>
      <c r="AF1" s="76" t="s">
        <v>20</v>
      </c>
      <c r="AG1" s="76" t="s">
        <v>21</v>
      </c>
      <c r="AH1" s="76" t="s">
        <v>22</v>
      </c>
      <c r="AI1" s="76" t="s">
        <v>23</v>
      </c>
      <c r="AJ1" s="76"/>
    </row>
    <row r="2" spans="1:36" x14ac:dyDescent="0.2">
      <c r="A2" s="75">
        <v>2831</v>
      </c>
      <c r="B2" s="74" t="s">
        <v>42</v>
      </c>
      <c r="C2" s="74" t="s">
        <v>38</v>
      </c>
      <c r="D2" s="74" t="s">
        <v>67</v>
      </c>
      <c r="E2" s="74">
        <v>39879</v>
      </c>
      <c r="F2" s="74">
        <v>48284</v>
      </c>
      <c r="G2" s="74">
        <v>33295</v>
      </c>
      <c r="H2" s="74">
        <v>36702</v>
      </c>
      <c r="I2" s="74">
        <v>42983</v>
      </c>
      <c r="J2" s="74">
        <v>32118</v>
      </c>
      <c r="K2" s="75">
        <v>41395</v>
      </c>
      <c r="L2" s="74">
        <v>45467</v>
      </c>
      <c r="M2" s="74">
        <v>30932</v>
      </c>
      <c r="N2" s="79">
        <v>2</v>
      </c>
      <c r="O2" s="74">
        <v>0</v>
      </c>
      <c r="P2" s="74">
        <v>0</v>
      </c>
      <c r="Q2" s="74">
        <v>1</v>
      </c>
      <c r="R2" s="74">
        <v>0</v>
      </c>
      <c r="S2" s="74">
        <v>0</v>
      </c>
      <c r="T2" s="74">
        <v>0</v>
      </c>
      <c r="U2" s="74">
        <v>0</v>
      </c>
      <c r="V2" s="74"/>
      <c r="W2" s="74"/>
      <c r="X2" s="74"/>
      <c r="Y2" s="74"/>
      <c r="Z2" s="74"/>
      <c r="AA2" s="74"/>
      <c r="AB2" s="79">
        <v>0</v>
      </c>
      <c r="AC2" s="74">
        <v>0</v>
      </c>
      <c r="AD2" s="74">
        <v>0</v>
      </c>
      <c r="AE2" s="74">
        <v>0</v>
      </c>
      <c r="AF2" s="74">
        <v>0</v>
      </c>
      <c r="AG2" s="74">
        <v>0</v>
      </c>
      <c r="AH2" s="74">
        <v>0</v>
      </c>
      <c r="AI2" s="74">
        <v>0</v>
      </c>
      <c r="AJ2" s="74"/>
    </row>
    <row r="3" spans="1:36" x14ac:dyDescent="0.2">
      <c r="A3" s="75">
        <v>2848</v>
      </c>
      <c r="B3" s="74" t="s">
        <v>42</v>
      </c>
      <c r="C3" s="74" t="s">
        <v>38</v>
      </c>
      <c r="D3" s="74"/>
      <c r="E3" s="74">
        <v>39442</v>
      </c>
      <c r="F3" s="74">
        <v>58787</v>
      </c>
      <c r="G3" s="74">
        <v>30239</v>
      </c>
      <c r="H3" s="74">
        <v>15062</v>
      </c>
      <c r="I3" s="74">
        <v>51588</v>
      </c>
      <c r="J3" s="74">
        <v>48667</v>
      </c>
      <c r="K3" s="75">
        <v>43010</v>
      </c>
      <c r="L3" s="74">
        <v>58837</v>
      </c>
      <c r="M3" s="74">
        <v>26673</v>
      </c>
      <c r="N3" s="74">
        <v>41206</v>
      </c>
      <c r="O3" s="74">
        <v>22226</v>
      </c>
      <c r="P3" s="74">
        <v>37367</v>
      </c>
      <c r="Q3" s="74">
        <v>35326</v>
      </c>
      <c r="R3" s="74">
        <v>1728</v>
      </c>
      <c r="S3" s="74">
        <v>21237</v>
      </c>
      <c r="T3" s="74">
        <v>35127</v>
      </c>
      <c r="U3" s="74">
        <v>21171</v>
      </c>
      <c r="V3" s="74"/>
      <c r="W3" s="74"/>
      <c r="X3" s="74"/>
      <c r="Y3" s="74"/>
      <c r="Z3" s="74"/>
      <c r="AA3" s="74"/>
      <c r="AB3" s="74">
        <v>41206</v>
      </c>
      <c r="AC3" s="74">
        <v>22226</v>
      </c>
      <c r="AD3" s="74">
        <v>37367</v>
      </c>
      <c r="AE3" s="74">
        <v>35326</v>
      </c>
      <c r="AF3" s="74">
        <v>1728</v>
      </c>
      <c r="AG3" s="74">
        <v>21237</v>
      </c>
      <c r="AH3" s="74">
        <v>35127</v>
      </c>
      <c r="AI3" s="74">
        <v>21171</v>
      </c>
      <c r="AJ3" s="74"/>
    </row>
    <row r="4" spans="1:36" x14ac:dyDescent="0.2">
      <c r="A4" s="75">
        <v>2849</v>
      </c>
      <c r="B4" s="74" t="s">
        <v>42</v>
      </c>
      <c r="C4" s="74" t="s">
        <v>38</v>
      </c>
      <c r="D4" s="74"/>
      <c r="E4" s="74">
        <v>33788</v>
      </c>
      <c r="F4" s="74">
        <v>33677</v>
      </c>
      <c r="G4" s="74">
        <v>26049</v>
      </c>
      <c r="H4" s="74">
        <v>27068</v>
      </c>
      <c r="I4" s="74">
        <v>34027</v>
      </c>
      <c r="J4" s="74">
        <v>27337</v>
      </c>
      <c r="K4" s="75">
        <v>33614</v>
      </c>
      <c r="L4" s="74">
        <v>19008</v>
      </c>
      <c r="M4" s="74">
        <v>14271</v>
      </c>
      <c r="N4" s="79">
        <v>1</v>
      </c>
      <c r="O4" s="74">
        <v>0</v>
      </c>
      <c r="P4" s="74">
        <v>0</v>
      </c>
      <c r="Q4" s="74">
        <v>0</v>
      </c>
      <c r="R4" s="74">
        <v>0</v>
      </c>
      <c r="S4" s="74">
        <v>3</v>
      </c>
      <c r="T4" s="74">
        <v>0</v>
      </c>
      <c r="U4" s="74">
        <v>0</v>
      </c>
      <c r="V4" s="74"/>
      <c r="W4" s="74"/>
      <c r="X4" s="74"/>
      <c r="Y4" s="74"/>
      <c r="Z4" s="74"/>
      <c r="AA4" s="74"/>
      <c r="AB4" s="79">
        <v>0</v>
      </c>
      <c r="AC4" s="74">
        <v>0</v>
      </c>
      <c r="AD4" s="74">
        <v>0</v>
      </c>
      <c r="AE4" s="74">
        <v>0</v>
      </c>
      <c r="AF4" s="74">
        <v>0</v>
      </c>
      <c r="AG4" s="74">
        <v>0</v>
      </c>
      <c r="AH4" s="74">
        <v>0</v>
      </c>
      <c r="AI4" s="74">
        <v>0</v>
      </c>
      <c r="AJ4" s="74"/>
    </row>
    <row r="5" spans="1:36" x14ac:dyDescent="0.2">
      <c r="A5" s="75">
        <v>2850</v>
      </c>
      <c r="B5" s="74" t="s">
        <v>41</v>
      </c>
      <c r="C5" s="74" t="s">
        <v>38</v>
      </c>
      <c r="D5" s="74"/>
      <c r="E5" s="74">
        <v>13802</v>
      </c>
      <c r="F5" s="74">
        <v>13391</v>
      </c>
      <c r="G5" s="74">
        <v>25217</v>
      </c>
      <c r="H5" s="74">
        <v>24265</v>
      </c>
      <c r="I5" s="74">
        <v>22125</v>
      </c>
      <c r="J5" s="74">
        <v>29754</v>
      </c>
      <c r="K5" s="75">
        <v>26010</v>
      </c>
      <c r="L5" s="74">
        <v>29656</v>
      </c>
      <c r="M5" s="74">
        <v>9698</v>
      </c>
      <c r="N5" s="74">
        <v>8989</v>
      </c>
      <c r="O5" s="74">
        <v>16415</v>
      </c>
      <c r="P5" s="74">
        <v>10204</v>
      </c>
      <c r="Q5" s="74">
        <v>8462</v>
      </c>
      <c r="R5" s="74">
        <v>9396</v>
      </c>
      <c r="S5" s="74">
        <v>10808</v>
      </c>
      <c r="T5" s="74">
        <v>12394</v>
      </c>
      <c r="U5" s="74">
        <v>5192</v>
      </c>
      <c r="V5" s="74"/>
      <c r="W5" s="74"/>
      <c r="X5" s="74"/>
      <c r="Y5" s="74"/>
      <c r="Z5" s="74"/>
      <c r="AA5" s="74"/>
      <c r="AB5" s="74">
        <v>8989</v>
      </c>
      <c r="AC5" s="74">
        <v>16415</v>
      </c>
      <c r="AD5" s="74">
        <v>10204</v>
      </c>
      <c r="AE5" s="74">
        <v>8462</v>
      </c>
      <c r="AF5" s="74">
        <v>9396</v>
      </c>
      <c r="AG5" s="74">
        <v>10808</v>
      </c>
      <c r="AH5" s="74">
        <v>12394</v>
      </c>
      <c r="AI5" s="74">
        <v>5192</v>
      </c>
      <c r="AJ5" s="74"/>
    </row>
    <row r="6" spans="1:36" x14ac:dyDescent="0.2">
      <c r="A6" s="75">
        <v>3054</v>
      </c>
      <c r="B6" s="74" t="s">
        <v>42</v>
      </c>
      <c r="C6" s="74" t="s">
        <v>38</v>
      </c>
      <c r="D6" s="74"/>
      <c r="E6" s="74">
        <v>30667</v>
      </c>
      <c r="F6" s="74">
        <v>42421</v>
      </c>
      <c r="G6" s="74">
        <v>25775</v>
      </c>
      <c r="H6" s="74">
        <v>34669</v>
      </c>
      <c r="I6" s="74">
        <v>29026</v>
      </c>
      <c r="J6" s="74">
        <v>31273</v>
      </c>
      <c r="K6" s="75">
        <v>45293</v>
      </c>
      <c r="L6" s="74">
        <v>51091</v>
      </c>
      <c r="M6" s="74">
        <v>46359</v>
      </c>
      <c r="N6" s="74">
        <v>28897</v>
      </c>
      <c r="O6" s="79">
        <v>3</v>
      </c>
      <c r="P6" s="74">
        <v>0</v>
      </c>
      <c r="Q6" s="74">
        <v>26</v>
      </c>
      <c r="R6" s="74">
        <v>0</v>
      </c>
      <c r="S6" s="74">
        <v>0</v>
      </c>
      <c r="T6" s="74">
        <v>0</v>
      </c>
      <c r="U6" s="74">
        <v>0</v>
      </c>
      <c r="V6" s="74"/>
      <c r="W6" s="74"/>
      <c r="X6" s="74"/>
      <c r="Y6" s="74"/>
      <c r="Z6" s="74"/>
      <c r="AA6" s="74"/>
      <c r="AB6" s="74">
        <v>28897</v>
      </c>
      <c r="AC6" s="79">
        <v>0</v>
      </c>
      <c r="AD6" s="74">
        <v>0</v>
      </c>
      <c r="AE6" s="74">
        <v>0</v>
      </c>
      <c r="AF6" s="74">
        <v>0</v>
      </c>
      <c r="AG6" s="74">
        <v>0</v>
      </c>
      <c r="AH6" s="74">
        <v>0</v>
      </c>
      <c r="AI6" s="74">
        <v>0</v>
      </c>
      <c r="AJ6" s="74"/>
    </row>
    <row r="7" spans="1:36" x14ac:dyDescent="0.2">
      <c r="A7" s="75">
        <v>3059</v>
      </c>
      <c r="B7" s="74" t="s">
        <v>41</v>
      </c>
      <c r="C7" s="74" t="s">
        <v>38</v>
      </c>
      <c r="D7" s="74"/>
      <c r="E7" s="74">
        <v>13057</v>
      </c>
      <c r="F7" s="74">
        <v>29809</v>
      </c>
      <c r="G7" s="74">
        <v>26701</v>
      </c>
      <c r="H7" s="74">
        <v>30480</v>
      </c>
      <c r="I7" s="74">
        <v>32843</v>
      </c>
      <c r="J7" s="74">
        <v>31769</v>
      </c>
      <c r="K7" s="75">
        <v>15444</v>
      </c>
      <c r="L7" s="74">
        <v>28495</v>
      </c>
      <c r="M7" s="74">
        <v>28959</v>
      </c>
      <c r="N7" s="74">
        <v>34944</v>
      </c>
      <c r="O7" s="74">
        <v>37136</v>
      </c>
      <c r="P7" s="74">
        <v>42242</v>
      </c>
      <c r="Q7" s="79">
        <v>215</v>
      </c>
      <c r="R7" s="74">
        <v>0</v>
      </c>
      <c r="S7" s="74">
        <v>0</v>
      </c>
      <c r="T7" s="74">
        <v>0</v>
      </c>
      <c r="U7" s="74">
        <v>0</v>
      </c>
      <c r="V7" s="74"/>
      <c r="W7" s="74"/>
      <c r="X7" s="74"/>
      <c r="Y7" s="74"/>
      <c r="Z7" s="74"/>
      <c r="AA7" s="74"/>
      <c r="AB7" s="74">
        <v>34944</v>
      </c>
      <c r="AC7" s="74">
        <v>37136</v>
      </c>
      <c r="AD7" s="74">
        <v>42242</v>
      </c>
      <c r="AE7" s="79">
        <v>0</v>
      </c>
      <c r="AF7" s="74">
        <v>0</v>
      </c>
      <c r="AG7" s="74">
        <v>0</v>
      </c>
      <c r="AH7" s="74">
        <v>0</v>
      </c>
      <c r="AI7" s="74">
        <v>0</v>
      </c>
      <c r="AJ7" s="74"/>
    </row>
    <row r="8" spans="1:36" x14ac:dyDescent="0.2">
      <c r="A8" s="75">
        <v>3061</v>
      </c>
      <c r="B8" s="74" t="s">
        <v>41</v>
      </c>
      <c r="C8" s="74" t="s">
        <v>38</v>
      </c>
      <c r="D8" s="74"/>
      <c r="E8" s="74">
        <v>31268</v>
      </c>
      <c r="F8" s="74">
        <v>40671</v>
      </c>
      <c r="G8" s="74">
        <v>36485</v>
      </c>
      <c r="H8" s="74">
        <v>38686</v>
      </c>
      <c r="I8" s="74">
        <v>44685</v>
      </c>
      <c r="J8" s="74">
        <v>34290</v>
      </c>
      <c r="K8" s="75">
        <v>35494</v>
      </c>
      <c r="L8" s="74">
        <v>36387</v>
      </c>
      <c r="M8" s="74">
        <v>36123</v>
      </c>
      <c r="N8" s="79">
        <v>909</v>
      </c>
      <c r="O8" s="74">
        <v>1</v>
      </c>
      <c r="P8" s="74">
        <v>1</v>
      </c>
      <c r="Q8" s="74">
        <v>2</v>
      </c>
      <c r="R8" s="74">
        <v>0</v>
      </c>
      <c r="S8" s="74">
        <v>1</v>
      </c>
      <c r="T8" s="74">
        <v>0</v>
      </c>
      <c r="U8" s="74">
        <v>0</v>
      </c>
      <c r="V8" s="74"/>
      <c r="W8" s="74"/>
      <c r="X8" s="74"/>
      <c r="Y8" s="74"/>
      <c r="Z8" s="74"/>
      <c r="AA8" s="74"/>
      <c r="AB8" s="79">
        <v>0</v>
      </c>
      <c r="AC8" s="74">
        <v>0</v>
      </c>
      <c r="AD8" s="74">
        <v>0</v>
      </c>
      <c r="AE8" s="74">
        <v>0</v>
      </c>
      <c r="AF8" s="74">
        <v>0</v>
      </c>
      <c r="AG8" s="74">
        <v>0</v>
      </c>
      <c r="AH8" s="74">
        <v>0</v>
      </c>
      <c r="AI8" s="74">
        <v>0</v>
      </c>
      <c r="AJ8" s="74"/>
    </row>
    <row r="9" spans="1:36" x14ac:dyDescent="0.2">
      <c r="A9" s="75">
        <v>3067</v>
      </c>
      <c r="B9" s="74" t="s">
        <v>41</v>
      </c>
      <c r="C9" s="74" t="s">
        <v>38</v>
      </c>
      <c r="D9" s="74"/>
      <c r="E9" s="74">
        <v>8188</v>
      </c>
      <c r="F9" s="74">
        <v>34979</v>
      </c>
      <c r="G9" s="74">
        <v>31428</v>
      </c>
      <c r="H9" s="74">
        <v>29661</v>
      </c>
      <c r="I9" s="74">
        <v>35963</v>
      </c>
      <c r="J9" s="74">
        <v>39646</v>
      </c>
      <c r="K9" s="75">
        <v>30014</v>
      </c>
      <c r="L9" s="74">
        <v>34784</v>
      </c>
      <c r="M9" s="74">
        <v>30935</v>
      </c>
      <c r="N9" s="74">
        <v>28075</v>
      </c>
      <c r="O9" s="79">
        <v>307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  <c r="U9" s="74">
        <v>0</v>
      </c>
      <c r="V9" s="74"/>
      <c r="W9" s="74"/>
      <c r="X9" s="74"/>
      <c r="Y9" s="74"/>
      <c r="Z9" s="74"/>
      <c r="AA9" s="74"/>
      <c r="AB9" s="74">
        <v>28075</v>
      </c>
      <c r="AC9" s="79">
        <v>0</v>
      </c>
      <c r="AD9" s="74">
        <v>0</v>
      </c>
      <c r="AE9" s="74">
        <v>0</v>
      </c>
      <c r="AF9" s="74">
        <v>0</v>
      </c>
      <c r="AG9" s="74">
        <v>0</v>
      </c>
      <c r="AH9" s="74">
        <v>0</v>
      </c>
      <c r="AI9" s="74">
        <v>0</v>
      </c>
      <c r="AJ9" s="74"/>
    </row>
    <row r="10" spans="1:36" x14ac:dyDescent="0.2">
      <c r="A10" s="75">
        <v>3069</v>
      </c>
      <c r="B10" s="74" t="s">
        <v>42</v>
      </c>
      <c r="C10" s="74" t="s">
        <v>38</v>
      </c>
      <c r="D10" s="74"/>
      <c r="E10" s="74">
        <v>37962</v>
      </c>
      <c r="F10" s="74">
        <v>43339</v>
      </c>
      <c r="G10" s="74">
        <v>36976</v>
      </c>
      <c r="H10" s="74">
        <v>39170</v>
      </c>
      <c r="I10" s="74">
        <v>43299</v>
      </c>
      <c r="J10" s="74">
        <v>37470</v>
      </c>
      <c r="K10" s="75">
        <v>46986</v>
      </c>
      <c r="L10" s="74">
        <v>39356</v>
      </c>
      <c r="M10" s="74">
        <v>35303</v>
      </c>
      <c r="N10" s="79">
        <v>2</v>
      </c>
      <c r="O10" s="74">
        <v>0</v>
      </c>
      <c r="P10" s="74">
        <v>0</v>
      </c>
      <c r="Q10" s="74">
        <v>0</v>
      </c>
      <c r="R10" s="74">
        <v>0</v>
      </c>
      <c r="S10" s="74">
        <v>0</v>
      </c>
      <c r="T10" s="74">
        <v>0</v>
      </c>
      <c r="U10" s="74">
        <v>0</v>
      </c>
      <c r="V10" s="74"/>
      <c r="W10" s="74"/>
      <c r="X10" s="74"/>
      <c r="Y10" s="74"/>
      <c r="Z10" s="74"/>
      <c r="AA10" s="74"/>
      <c r="AB10" s="79">
        <v>0</v>
      </c>
      <c r="AC10" s="74">
        <v>0</v>
      </c>
      <c r="AD10" s="74">
        <v>0</v>
      </c>
      <c r="AE10" s="74">
        <v>0</v>
      </c>
      <c r="AF10" s="74">
        <v>0</v>
      </c>
      <c r="AG10" s="74">
        <v>0</v>
      </c>
      <c r="AH10" s="74">
        <v>0</v>
      </c>
      <c r="AI10" s="74">
        <v>0</v>
      </c>
    </row>
    <row r="11" spans="1:36" x14ac:dyDescent="0.2">
      <c r="A11" s="75">
        <v>3076</v>
      </c>
      <c r="B11" s="74" t="s">
        <v>41</v>
      </c>
      <c r="C11" s="74" t="s">
        <v>38</v>
      </c>
      <c r="D11" s="74"/>
      <c r="E11" s="74">
        <v>40454</v>
      </c>
      <c r="F11" s="74">
        <v>36618</v>
      </c>
      <c r="G11" s="74">
        <v>36410</v>
      </c>
      <c r="H11" s="74">
        <v>41292</v>
      </c>
      <c r="I11" s="74">
        <v>40418</v>
      </c>
      <c r="J11" s="74">
        <v>41436</v>
      </c>
      <c r="K11" s="75">
        <v>39171</v>
      </c>
      <c r="L11" s="74">
        <v>39098</v>
      </c>
      <c r="M11" s="74">
        <v>36957</v>
      </c>
      <c r="N11" s="79">
        <v>1240</v>
      </c>
      <c r="O11" s="74">
        <v>29</v>
      </c>
      <c r="P11" s="74">
        <v>6</v>
      </c>
      <c r="Q11" s="74">
        <v>2</v>
      </c>
      <c r="R11" s="74">
        <v>510</v>
      </c>
      <c r="S11" s="74">
        <v>175</v>
      </c>
      <c r="T11" s="74">
        <v>0</v>
      </c>
      <c r="U11" s="74">
        <v>0</v>
      </c>
      <c r="V11" s="74"/>
      <c r="W11" s="74"/>
      <c r="X11" s="74"/>
      <c r="Y11" s="74"/>
      <c r="Z11" s="74"/>
      <c r="AA11" s="74"/>
      <c r="AB11" s="79">
        <v>0</v>
      </c>
      <c r="AC11" s="74">
        <v>0</v>
      </c>
      <c r="AD11" s="74">
        <v>0</v>
      </c>
      <c r="AE11" s="74">
        <v>0</v>
      </c>
      <c r="AF11" s="74">
        <v>0</v>
      </c>
      <c r="AG11" s="74">
        <v>0</v>
      </c>
      <c r="AH11" s="74">
        <v>0</v>
      </c>
      <c r="AI11" s="74">
        <v>0</v>
      </c>
    </row>
    <row r="12" spans="1:36" x14ac:dyDescent="0.2">
      <c r="A12" s="75">
        <v>3077</v>
      </c>
      <c r="B12" s="74" t="s">
        <v>42</v>
      </c>
      <c r="C12" s="74" t="s">
        <v>38</v>
      </c>
      <c r="D12" s="74"/>
      <c r="E12" s="74">
        <v>24194</v>
      </c>
      <c r="F12" s="74">
        <v>26630</v>
      </c>
      <c r="G12" s="74">
        <v>23985</v>
      </c>
      <c r="H12" s="74">
        <v>23139</v>
      </c>
      <c r="I12" s="74">
        <v>20660</v>
      </c>
      <c r="J12" s="74">
        <v>23311</v>
      </c>
      <c r="K12" s="75">
        <v>23507</v>
      </c>
      <c r="L12" s="74">
        <v>27759</v>
      </c>
      <c r="M12" s="74">
        <v>31278</v>
      </c>
      <c r="N12" s="74">
        <v>27110</v>
      </c>
      <c r="O12" s="74">
        <v>40943</v>
      </c>
      <c r="P12" s="74">
        <v>37496</v>
      </c>
      <c r="Q12" s="79">
        <v>264</v>
      </c>
      <c r="R12" s="74">
        <v>0</v>
      </c>
      <c r="S12" s="74">
        <v>1</v>
      </c>
      <c r="T12" s="74">
        <v>0</v>
      </c>
      <c r="U12" s="74">
        <v>0</v>
      </c>
      <c r="V12" s="74"/>
      <c r="W12" s="74"/>
      <c r="X12" s="74"/>
      <c r="Y12" s="74"/>
      <c r="Z12" s="74"/>
      <c r="AA12" s="74"/>
      <c r="AB12" s="74">
        <v>27110</v>
      </c>
      <c r="AC12" s="74">
        <v>40943</v>
      </c>
      <c r="AD12" s="74">
        <v>37496</v>
      </c>
      <c r="AE12" s="79">
        <v>0</v>
      </c>
      <c r="AF12" s="74">
        <v>0</v>
      </c>
      <c r="AG12" s="74">
        <v>0</v>
      </c>
      <c r="AH12" s="74">
        <v>0</v>
      </c>
      <c r="AI12" s="74">
        <v>0</v>
      </c>
    </row>
    <row r="13" spans="1:36" x14ac:dyDescent="0.2">
      <c r="A13" s="75">
        <v>3081</v>
      </c>
      <c r="B13" s="74" t="s">
        <v>41</v>
      </c>
      <c r="C13" s="74" t="s">
        <v>38</v>
      </c>
      <c r="D13" s="74"/>
      <c r="E13" s="74">
        <v>46071</v>
      </c>
      <c r="F13" s="74">
        <v>38960</v>
      </c>
      <c r="G13" s="74">
        <v>38278</v>
      </c>
      <c r="H13" s="74">
        <v>35900</v>
      </c>
      <c r="I13" s="74">
        <v>37497</v>
      </c>
      <c r="J13" s="74">
        <v>32491</v>
      </c>
      <c r="K13" s="75">
        <v>20084</v>
      </c>
      <c r="L13" s="74">
        <v>30038</v>
      </c>
      <c r="M13" s="74">
        <v>24058</v>
      </c>
      <c r="N13" s="74">
        <v>26895</v>
      </c>
      <c r="O13" s="79">
        <v>840</v>
      </c>
      <c r="P13" s="74">
        <v>0</v>
      </c>
      <c r="Q13" s="74">
        <v>0</v>
      </c>
      <c r="R13" s="74">
        <v>0</v>
      </c>
      <c r="S13" s="74">
        <v>1</v>
      </c>
      <c r="T13" s="74">
        <v>0</v>
      </c>
      <c r="U13" s="74">
        <v>0</v>
      </c>
      <c r="V13" s="74"/>
      <c r="W13" s="74"/>
      <c r="X13" s="74"/>
      <c r="Y13" s="74"/>
      <c r="Z13" s="74"/>
      <c r="AA13" s="74"/>
      <c r="AB13" s="74">
        <v>26895</v>
      </c>
      <c r="AC13" s="79">
        <v>0</v>
      </c>
      <c r="AD13" s="74">
        <v>0</v>
      </c>
      <c r="AE13" s="74">
        <v>0</v>
      </c>
      <c r="AF13" s="74">
        <v>0</v>
      </c>
      <c r="AG13" s="74">
        <v>0</v>
      </c>
      <c r="AH13" s="74">
        <v>0</v>
      </c>
      <c r="AI13" s="74">
        <v>0</v>
      </c>
    </row>
    <row r="14" spans="1:36" x14ac:dyDescent="0.2">
      <c r="A14" s="75">
        <v>3084</v>
      </c>
      <c r="B14" s="74" t="s">
        <v>42</v>
      </c>
      <c r="C14" s="74" t="s">
        <v>38</v>
      </c>
      <c r="D14" s="74"/>
      <c r="E14" s="74">
        <v>26586</v>
      </c>
      <c r="F14" s="74">
        <v>43943</v>
      </c>
      <c r="G14" s="74">
        <v>40708</v>
      </c>
      <c r="H14" s="74">
        <v>39584</v>
      </c>
      <c r="I14" s="74">
        <v>42023</v>
      </c>
      <c r="J14" s="74">
        <v>28841</v>
      </c>
      <c r="K14" s="75">
        <v>48015</v>
      </c>
      <c r="L14" s="74">
        <v>56903</v>
      </c>
      <c r="M14" s="74">
        <v>37748</v>
      </c>
      <c r="N14" s="74">
        <v>36255</v>
      </c>
      <c r="O14" s="79">
        <v>46</v>
      </c>
      <c r="P14" s="74">
        <v>16</v>
      </c>
      <c r="Q14" s="74">
        <v>25</v>
      </c>
      <c r="R14" s="74">
        <v>1</v>
      </c>
      <c r="S14" s="74">
        <v>7</v>
      </c>
      <c r="T14" s="74">
        <v>0</v>
      </c>
      <c r="U14" s="74">
        <v>0</v>
      </c>
      <c r="V14" s="74"/>
      <c r="W14" s="74"/>
      <c r="X14" s="74"/>
      <c r="Y14" s="74"/>
      <c r="Z14" s="74"/>
      <c r="AA14" s="74"/>
      <c r="AB14" s="74">
        <v>36255</v>
      </c>
      <c r="AC14" s="79">
        <v>0</v>
      </c>
      <c r="AD14" s="74">
        <v>0</v>
      </c>
      <c r="AE14" s="74">
        <v>0</v>
      </c>
      <c r="AF14" s="74">
        <v>0</v>
      </c>
      <c r="AG14" s="74">
        <v>0</v>
      </c>
      <c r="AH14" s="74">
        <v>0</v>
      </c>
      <c r="AI14" s="74">
        <v>0</v>
      </c>
    </row>
    <row r="15" spans="1:36" x14ac:dyDescent="0.2">
      <c r="A15" s="75">
        <v>3089</v>
      </c>
      <c r="B15" s="74" t="s">
        <v>41</v>
      </c>
      <c r="C15" s="74" t="s">
        <v>38</v>
      </c>
      <c r="D15" s="74"/>
      <c r="E15" s="74">
        <v>33243</v>
      </c>
      <c r="F15" s="74">
        <v>43095</v>
      </c>
      <c r="G15" s="74">
        <v>57800</v>
      </c>
      <c r="H15" s="74">
        <v>52781</v>
      </c>
      <c r="I15" s="74">
        <v>47888</v>
      </c>
      <c r="J15" s="74">
        <v>32543</v>
      </c>
      <c r="K15" s="75">
        <v>28587</v>
      </c>
      <c r="L15" s="74">
        <v>54097</v>
      </c>
      <c r="M15" s="74">
        <v>24356</v>
      </c>
      <c r="N15" s="79">
        <v>835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4">
        <v>0</v>
      </c>
      <c r="U15" s="74">
        <v>0</v>
      </c>
      <c r="V15" s="74"/>
      <c r="W15" s="74"/>
      <c r="X15" s="74"/>
      <c r="Y15" s="74"/>
      <c r="Z15" s="74"/>
      <c r="AA15" s="74"/>
      <c r="AB15" s="79">
        <v>0</v>
      </c>
      <c r="AC15" s="74">
        <v>0</v>
      </c>
      <c r="AD15" s="74">
        <v>0</v>
      </c>
      <c r="AE15" s="74">
        <v>0</v>
      </c>
      <c r="AF15" s="74">
        <v>0</v>
      </c>
      <c r="AG15" s="74">
        <v>0</v>
      </c>
      <c r="AH15" s="74">
        <v>0</v>
      </c>
      <c r="AI15" s="74">
        <v>0</v>
      </c>
    </row>
    <row r="16" spans="1:36" x14ac:dyDescent="0.2">
      <c r="A16" s="75">
        <v>3091</v>
      </c>
      <c r="B16" s="74" t="s">
        <v>41</v>
      </c>
      <c r="C16" s="74" t="s">
        <v>38</v>
      </c>
      <c r="D16" s="74"/>
      <c r="E16" s="74">
        <v>30378</v>
      </c>
      <c r="F16" s="74">
        <v>44090</v>
      </c>
      <c r="G16" s="74">
        <v>40287</v>
      </c>
      <c r="H16" s="74">
        <v>42397</v>
      </c>
      <c r="I16" s="74">
        <v>43694</v>
      </c>
      <c r="J16" s="74">
        <v>40526</v>
      </c>
      <c r="K16" s="75">
        <v>28706</v>
      </c>
      <c r="L16" s="74">
        <v>46586</v>
      </c>
      <c r="M16" s="74">
        <v>44653</v>
      </c>
      <c r="N16" s="74">
        <v>34455</v>
      </c>
      <c r="O16" s="79">
        <v>838</v>
      </c>
      <c r="P16" s="74">
        <v>0</v>
      </c>
      <c r="Q16" s="74">
        <v>0</v>
      </c>
      <c r="R16" s="74">
        <v>0</v>
      </c>
      <c r="S16" s="74">
        <v>0</v>
      </c>
      <c r="T16" s="74"/>
      <c r="U16" s="74"/>
      <c r="V16" s="74"/>
      <c r="W16" s="74"/>
      <c r="X16" s="74"/>
      <c r="Y16" s="74"/>
      <c r="Z16" s="74"/>
      <c r="AA16" s="74"/>
      <c r="AB16" s="74">
        <v>34455</v>
      </c>
      <c r="AC16" s="79">
        <v>0</v>
      </c>
      <c r="AD16" s="74">
        <v>0</v>
      </c>
      <c r="AE16" s="74">
        <v>0</v>
      </c>
      <c r="AF16" s="74">
        <v>0</v>
      </c>
      <c r="AG16" s="74">
        <v>0</v>
      </c>
      <c r="AH16" s="74">
        <v>0</v>
      </c>
      <c r="AI16" s="74">
        <v>0</v>
      </c>
    </row>
    <row r="17" spans="1:35" x14ac:dyDescent="0.2">
      <c r="A17" s="75">
        <v>3099</v>
      </c>
      <c r="B17" s="74" t="s">
        <v>42</v>
      </c>
      <c r="C17" s="74" t="s">
        <v>38</v>
      </c>
      <c r="D17" s="74"/>
      <c r="E17" s="74">
        <v>19504</v>
      </c>
      <c r="F17" s="74">
        <v>31160</v>
      </c>
      <c r="G17" s="74">
        <v>29847</v>
      </c>
      <c r="H17" s="74">
        <v>37205</v>
      </c>
      <c r="I17" s="74">
        <v>41353</v>
      </c>
      <c r="J17" s="74">
        <v>40200</v>
      </c>
      <c r="K17" s="75">
        <v>34622</v>
      </c>
      <c r="L17" s="74">
        <v>52409</v>
      </c>
      <c r="M17" s="74">
        <v>55514</v>
      </c>
      <c r="N17" s="74">
        <v>31899</v>
      </c>
      <c r="O17" s="79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/>
      <c r="W17" s="74"/>
      <c r="X17" s="74"/>
      <c r="Y17" s="74"/>
      <c r="Z17" s="74"/>
      <c r="AA17" s="74"/>
      <c r="AB17" s="74">
        <v>31899</v>
      </c>
      <c r="AC17" s="79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</row>
    <row r="22" spans="1:35" x14ac:dyDescent="0.2">
      <c r="I22" s="75">
        <v>2831</v>
      </c>
      <c r="J22" s="74" t="s">
        <v>42</v>
      </c>
      <c r="K22" s="75">
        <v>41395</v>
      </c>
      <c r="L22" s="74">
        <v>45467</v>
      </c>
      <c r="M22" s="74">
        <v>30932</v>
      </c>
      <c r="N22" s="79" t="s">
        <v>69</v>
      </c>
      <c r="O22" s="74" t="s">
        <v>69</v>
      </c>
      <c r="P22" s="74" t="s">
        <v>69</v>
      </c>
      <c r="Q22" s="74" t="s">
        <v>69</v>
      </c>
      <c r="R22" s="74" t="s">
        <v>69</v>
      </c>
      <c r="S22" s="74" t="s">
        <v>69</v>
      </c>
      <c r="T22" s="74" t="s">
        <v>69</v>
      </c>
      <c r="U22" s="74" t="s">
        <v>69</v>
      </c>
    </row>
    <row r="23" spans="1:35" x14ac:dyDescent="0.2">
      <c r="I23" s="75">
        <v>2848</v>
      </c>
      <c r="J23" s="74" t="s">
        <v>42</v>
      </c>
      <c r="K23" s="75">
        <v>43010</v>
      </c>
      <c r="L23" s="74">
        <v>58837</v>
      </c>
      <c r="M23" s="74">
        <v>26673</v>
      </c>
      <c r="N23" s="74">
        <v>41206</v>
      </c>
      <c r="O23" s="74">
        <v>22226</v>
      </c>
      <c r="P23" s="74">
        <v>37367</v>
      </c>
      <c r="Q23" s="74">
        <v>35326</v>
      </c>
      <c r="R23" s="74">
        <v>1728</v>
      </c>
      <c r="S23" s="74">
        <v>21237</v>
      </c>
      <c r="T23" s="74">
        <v>35127</v>
      </c>
      <c r="U23" s="74">
        <v>21171</v>
      </c>
    </row>
    <row r="24" spans="1:35" x14ac:dyDescent="0.2">
      <c r="I24" s="75">
        <v>2849</v>
      </c>
      <c r="J24" s="74" t="s">
        <v>42</v>
      </c>
      <c r="K24" s="75">
        <v>33614</v>
      </c>
      <c r="L24" s="74">
        <v>19008</v>
      </c>
      <c r="M24" s="74">
        <v>14271</v>
      </c>
      <c r="N24" s="79" t="s">
        <v>69</v>
      </c>
      <c r="O24" s="74" t="s">
        <v>69</v>
      </c>
      <c r="P24" s="74" t="s">
        <v>69</v>
      </c>
      <c r="Q24" s="74" t="s">
        <v>69</v>
      </c>
      <c r="R24" s="74" t="s">
        <v>69</v>
      </c>
      <c r="S24" s="74" t="s">
        <v>69</v>
      </c>
      <c r="T24" s="74" t="s">
        <v>69</v>
      </c>
      <c r="U24" s="74" t="s">
        <v>69</v>
      </c>
    </row>
    <row r="25" spans="1:35" x14ac:dyDescent="0.2">
      <c r="I25" s="75">
        <v>2850</v>
      </c>
      <c r="J25" s="74" t="s">
        <v>41</v>
      </c>
      <c r="K25" s="75">
        <v>26010</v>
      </c>
      <c r="L25" s="74">
        <v>29656</v>
      </c>
      <c r="M25" s="74">
        <v>9698</v>
      </c>
      <c r="N25" s="74">
        <v>8989</v>
      </c>
      <c r="O25" s="74">
        <v>16415</v>
      </c>
      <c r="P25" s="74">
        <v>10204</v>
      </c>
      <c r="Q25" s="74">
        <v>8462</v>
      </c>
      <c r="R25" s="74">
        <v>9396</v>
      </c>
      <c r="S25" s="74">
        <v>10808</v>
      </c>
      <c r="T25" s="74">
        <v>12394</v>
      </c>
      <c r="U25" s="74">
        <v>5192</v>
      </c>
    </row>
    <row r="26" spans="1:35" x14ac:dyDescent="0.2">
      <c r="I26" s="75">
        <v>3054</v>
      </c>
      <c r="J26" s="74" t="s">
        <v>42</v>
      </c>
      <c r="K26" s="75">
        <v>45293</v>
      </c>
      <c r="L26" s="74">
        <v>51091</v>
      </c>
      <c r="M26" s="74">
        <v>46359</v>
      </c>
      <c r="N26" s="74">
        <v>28897</v>
      </c>
      <c r="O26" s="79" t="s">
        <v>69</v>
      </c>
      <c r="P26" s="74" t="s">
        <v>69</v>
      </c>
      <c r="Q26" s="74" t="s">
        <v>69</v>
      </c>
      <c r="R26" s="74" t="s">
        <v>69</v>
      </c>
      <c r="S26" s="74" t="s">
        <v>69</v>
      </c>
      <c r="T26" s="74" t="s">
        <v>69</v>
      </c>
      <c r="U26" s="74" t="s">
        <v>69</v>
      </c>
    </row>
    <row r="27" spans="1:35" x14ac:dyDescent="0.2">
      <c r="I27" s="75">
        <v>3059</v>
      </c>
      <c r="J27" s="74" t="s">
        <v>41</v>
      </c>
      <c r="K27" s="75">
        <v>15444</v>
      </c>
      <c r="L27" s="74">
        <v>28495</v>
      </c>
      <c r="M27" s="74">
        <v>28959</v>
      </c>
      <c r="N27" s="74">
        <v>34944</v>
      </c>
      <c r="O27" s="74">
        <v>37136</v>
      </c>
      <c r="P27" s="74">
        <v>42242</v>
      </c>
      <c r="Q27" s="79" t="s">
        <v>69</v>
      </c>
      <c r="R27" s="74" t="s">
        <v>69</v>
      </c>
      <c r="S27" s="74" t="s">
        <v>69</v>
      </c>
      <c r="T27" s="74" t="s">
        <v>69</v>
      </c>
      <c r="U27" s="74" t="s">
        <v>69</v>
      </c>
    </row>
    <row r="28" spans="1:35" x14ac:dyDescent="0.2">
      <c r="I28" s="75">
        <v>3061</v>
      </c>
      <c r="J28" s="74" t="s">
        <v>41</v>
      </c>
      <c r="K28" s="75">
        <v>35494</v>
      </c>
      <c r="L28" s="74">
        <v>36387</v>
      </c>
      <c r="M28" s="74">
        <v>36123</v>
      </c>
      <c r="N28" s="79" t="s">
        <v>69</v>
      </c>
      <c r="O28" s="74" t="s">
        <v>69</v>
      </c>
      <c r="P28" s="74" t="s">
        <v>69</v>
      </c>
      <c r="Q28" s="74" t="s">
        <v>69</v>
      </c>
      <c r="R28" s="74" t="s">
        <v>69</v>
      </c>
      <c r="S28" s="74" t="s">
        <v>69</v>
      </c>
      <c r="T28" s="74" t="s">
        <v>69</v>
      </c>
      <c r="U28" s="74" t="s">
        <v>69</v>
      </c>
    </row>
    <row r="29" spans="1:35" x14ac:dyDescent="0.2">
      <c r="I29" s="75">
        <v>3067</v>
      </c>
      <c r="J29" s="74" t="s">
        <v>41</v>
      </c>
      <c r="K29" s="75">
        <v>30014</v>
      </c>
      <c r="L29" s="74">
        <v>34784</v>
      </c>
      <c r="M29" s="74">
        <v>30935</v>
      </c>
      <c r="N29" s="74">
        <v>28075</v>
      </c>
      <c r="O29" s="79" t="s">
        <v>69</v>
      </c>
      <c r="P29" s="74" t="s">
        <v>69</v>
      </c>
      <c r="Q29" s="74" t="s">
        <v>69</v>
      </c>
      <c r="R29" s="74" t="s">
        <v>69</v>
      </c>
      <c r="S29" s="74" t="s">
        <v>69</v>
      </c>
      <c r="T29" s="74" t="s">
        <v>69</v>
      </c>
      <c r="U29" s="74" t="s">
        <v>69</v>
      </c>
    </row>
    <row r="30" spans="1:35" x14ac:dyDescent="0.2">
      <c r="I30" s="75">
        <v>3069</v>
      </c>
      <c r="J30" s="74" t="s">
        <v>42</v>
      </c>
      <c r="K30" s="75">
        <v>46986</v>
      </c>
      <c r="L30" s="74">
        <v>39356</v>
      </c>
      <c r="M30" s="74">
        <v>35303</v>
      </c>
      <c r="N30" s="79" t="s">
        <v>69</v>
      </c>
      <c r="O30" s="74" t="s">
        <v>69</v>
      </c>
      <c r="P30" s="74" t="s">
        <v>69</v>
      </c>
      <c r="Q30" s="74" t="s">
        <v>69</v>
      </c>
      <c r="R30" s="74" t="s">
        <v>69</v>
      </c>
      <c r="S30" s="74" t="s">
        <v>69</v>
      </c>
      <c r="T30" s="74" t="s">
        <v>69</v>
      </c>
      <c r="U30" s="74" t="s">
        <v>69</v>
      </c>
    </row>
    <row r="31" spans="1:35" x14ac:dyDescent="0.2">
      <c r="I31" s="75">
        <v>3076</v>
      </c>
      <c r="J31" s="74" t="s">
        <v>41</v>
      </c>
      <c r="K31" s="75">
        <v>39171</v>
      </c>
      <c r="L31" s="74">
        <v>39098</v>
      </c>
      <c r="M31" s="74">
        <v>36957</v>
      </c>
      <c r="N31" s="79" t="s">
        <v>69</v>
      </c>
      <c r="O31" s="74" t="s">
        <v>69</v>
      </c>
      <c r="P31" s="74" t="s">
        <v>69</v>
      </c>
      <c r="Q31" s="74" t="s">
        <v>69</v>
      </c>
      <c r="R31" s="74" t="s">
        <v>69</v>
      </c>
      <c r="S31" s="74" t="s">
        <v>69</v>
      </c>
      <c r="T31" s="74" t="s">
        <v>69</v>
      </c>
      <c r="U31" s="74" t="s">
        <v>69</v>
      </c>
    </row>
    <row r="32" spans="1:35" x14ac:dyDescent="0.2">
      <c r="I32" s="75">
        <v>3077</v>
      </c>
      <c r="J32" s="74" t="s">
        <v>42</v>
      </c>
      <c r="K32" s="75">
        <v>23507</v>
      </c>
      <c r="L32" s="74">
        <v>27759</v>
      </c>
      <c r="M32" s="74">
        <v>31278</v>
      </c>
      <c r="N32" s="74">
        <v>27110</v>
      </c>
      <c r="O32" s="74">
        <v>40943</v>
      </c>
      <c r="P32" s="74">
        <v>37496</v>
      </c>
      <c r="Q32" s="79" t="s">
        <v>69</v>
      </c>
      <c r="R32" s="74" t="s">
        <v>69</v>
      </c>
      <c r="S32" s="74" t="s">
        <v>69</v>
      </c>
      <c r="T32" s="74" t="s">
        <v>69</v>
      </c>
      <c r="U32" s="74" t="s">
        <v>69</v>
      </c>
    </row>
    <row r="33" spans="9:21" x14ac:dyDescent="0.2">
      <c r="I33" s="75">
        <v>3081</v>
      </c>
      <c r="J33" s="74" t="s">
        <v>41</v>
      </c>
      <c r="K33" s="75">
        <v>20084</v>
      </c>
      <c r="L33" s="74">
        <v>30038</v>
      </c>
      <c r="M33" s="74">
        <v>24058</v>
      </c>
      <c r="N33" s="74">
        <v>26895</v>
      </c>
      <c r="O33" s="79" t="s">
        <v>69</v>
      </c>
      <c r="P33" s="74" t="s">
        <v>69</v>
      </c>
      <c r="Q33" s="74" t="s">
        <v>69</v>
      </c>
      <c r="R33" s="74" t="s">
        <v>69</v>
      </c>
      <c r="S33" s="74" t="s">
        <v>69</v>
      </c>
      <c r="T33" s="74" t="s">
        <v>69</v>
      </c>
      <c r="U33" s="74" t="s">
        <v>69</v>
      </c>
    </row>
    <row r="34" spans="9:21" x14ac:dyDescent="0.2">
      <c r="I34" s="75">
        <v>3084</v>
      </c>
      <c r="J34" s="74" t="s">
        <v>42</v>
      </c>
      <c r="K34" s="75">
        <v>48015</v>
      </c>
      <c r="L34" s="74">
        <v>56903</v>
      </c>
      <c r="M34" s="74">
        <v>37748</v>
      </c>
      <c r="N34" s="74">
        <v>36255</v>
      </c>
      <c r="O34" s="79" t="s">
        <v>69</v>
      </c>
      <c r="P34" s="74" t="s">
        <v>69</v>
      </c>
      <c r="Q34" s="74" t="s">
        <v>69</v>
      </c>
      <c r="R34" s="74" t="s">
        <v>69</v>
      </c>
      <c r="S34" s="74" t="s">
        <v>69</v>
      </c>
      <c r="T34" s="74" t="s">
        <v>69</v>
      </c>
      <c r="U34" s="74" t="s">
        <v>69</v>
      </c>
    </row>
    <row r="35" spans="9:21" x14ac:dyDescent="0.2">
      <c r="I35" s="75">
        <v>3089</v>
      </c>
      <c r="J35" s="74" t="s">
        <v>41</v>
      </c>
      <c r="K35" s="75">
        <v>28587</v>
      </c>
      <c r="L35" s="74">
        <v>54097</v>
      </c>
      <c r="M35" s="74">
        <v>24356</v>
      </c>
      <c r="N35" s="79" t="s">
        <v>69</v>
      </c>
      <c r="O35" s="74" t="s">
        <v>69</v>
      </c>
      <c r="P35" s="74" t="s">
        <v>69</v>
      </c>
      <c r="Q35" s="74" t="s">
        <v>69</v>
      </c>
      <c r="R35" s="74" t="s">
        <v>69</v>
      </c>
      <c r="S35" s="74" t="s">
        <v>69</v>
      </c>
      <c r="T35" s="74" t="s">
        <v>69</v>
      </c>
      <c r="U35" s="74" t="s">
        <v>69</v>
      </c>
    </row>
    <row r="36" spans="9:21" x14ac:dyDescent="0.2">
      <c r="I36" s="75">
        <v>3091</v>
      </c>
      <c r="J36" s="74" t="s">
        <v>41</v>
      </c>
      <c r="K36" s="75">
        <v>28706</v>
      </c>
      <c r="L36" s="74">
        <v>46586</v>
      </c>
      <c r="M36" s="74">
        <v>44653</v>
      </c>
      <c r="N36" s="74">
        <v>34455</v>
      </c>
      <c r="O36" s="79" t="s">
        <v>69</v>
      </c>
      <c r="P36" s="74" t="s">
        <v>69</v>
      </c>
      <c r="Q36" s="74" t="s">
        <v>69</v>
      </c>
      <c r="R36" s="74" t="s">
        <v>69</v>
      </c>
      <c r="S36" s="74" t="s">
        <v>69</v>
      </c>
      <c r="T36" s="74" t="s">
        <v>69</v>
      </c>
      <c r="U36" s="74" t="s">
        <v>69</v>
      </c>
    </row>
    <row r="37" spans="9:21" x14ac:dyDescent="0.2">
      <c r="I37" s="75">
        <v>3099</v>
      </c>
      <c r="J37" s="74" t="s">
        <v>42</v>
      </c>
      <c r="K37" s="75">
        <v>34622</v>
      </c>
      <c r="L37" s="74">
        <v>52409</v>
      </c>
      <c r="M37" s="74">
        <v>55514</v>
      </c>
      <c r="N37" s="74">
        <v>31899</v>
      </c>
      <c r="O37" s="79" t="s">
        <v>69</v>
      </c>
      <c r="P37" s="74" t="s">
        <v>69</v>
      </c>
      <c r="Q37" s="74" t="s">
        <v>69</v>
      </c>
      <c r="R37" s="74" t="s">
        <v>69</v>
      </c>
      <c r="S37" s="74" t="s">
        <v>69</v>
      </c>
      <c r="T37" s="74" t="s">
        <v>69</v>
      </c>
      <c r="U37" s="74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F33" sqref="F33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1"/>
      <c r="C1" s="1"/>
      <c r="E1" s="4"/>
      <c r="F1" s="4" t="s">
        <v>4</v>
      </c>
      <c r="G1" s="4"/>
      <c r="H1" s="4"/>
    </row>
    <row r="2" spans="1:8" x14ac:dyDescent="0.2">
      <c r="A2" s="1">
        <v>2840</v>
      </c>
      <c r="B2" s="1">
        <v>16.3</v>
      </c>
      <c r="C2" s="1"/>
      <c r="E2" s="4" t="s">
        <v>5</v>
      </c>
      <c r="F2" s="4"/>
      <c r="G2" s="4"/>
      <c r="H2" s="4" t="s">
        <v>1</v>
      </c>
    </row>
    <row r="3" spans="1:8" x14ac:dyDescent="0.2">
      <c r="A3" s="1">
        <v>2841</v>
      </c>
      <c r="B3" s="1">
        <v>16.399999999999999</v>
      </c>
      <c r="C3" s="1"/>
      <c r="E3" s="4"/>
      <c r="F3" s="4">
        <v>2840</v>
      </c>
      <c r="G3" s="4">
        <v>3085</v>
      </c>
      <c r="H3" s="4"/>
    </row>
    <row r="4" spans="1:8" x14ac:dyDescent="0.2">
      <c r="A4" s="1">
        <v>2844</v>
      </c>
      <c r="B4" s="1">
        <v>16.5</v>
      </c>
      <c r="C4" s="1"/>
      <c r="E4" s="4"/>
      <c r="F4" s="4">
        <v>2841</v>
      </c>
      <c r="G4" s="4">
        <v>3080</v>
      </c>
      <c r="H4" s="4"/>
    </row>
    <row r="5" spans="1:8" x14ac:dyDescent="0.2">
      <c r="A5" s="1">
        <v>2839</v>
      </c>
      <c r="B5" s="1">
        <v>16.5</v>
      </c>
      <c r="C5" s="1"/>
      <c r="E5" s="4"/>
      <c r="F5" s="4">
        <v>2844</v>
      </c>
      <c r="G5" s="4">
        <v>2846</v>
      </c>
      <c r="H5" s="4"/>
    </row>
    <row r="6" spans="1:8" x14ac:dyDescent="0.2">
      <c r="A6" s="1">
        <v>2837</v>
      </c>
      <c r="B6" s="1">
        <v>21.3</v>
      </c>
      <c r="C6" s="1"/>
      <c r="E6" s="4"/>
      <c r="F6" s="4">
        <v>2839</v>
      </c>
      <c r="G6" s="4">
        <v>2836</v>
      </c>
      <c r="H6" s="4"/>
    </row>
    <row r="7" spans="1:8" x14ac:dyDescent="0.2">
      <c r="A7" s="1">
        <v>3055</v>
      </c>
      <c r="B7" s="1">
        <v>21.5</v>
      </c>
      <c r="C7" s="1"/>
      <c r="E7" s="4"/>
      <c r="F7" s="4">
        <v>2837</v>
      </c>
      <c r="G7" s="4">
        <v>3086</v>
      </c>
      <c r="H7" s="4"/>
    </row>
    <row r="8" spans="1:8" x14ac:dyDescent="0.2">
      <c r="A8" s="1">
        <v>2842</v>
      </c>
      <c r="B8" s="1">
        <v>21.6</v>
      </c>
      <c r="C8" s="1"/>
      <c r="E8" s="4"/>
      <c r="F8" s="4">
        <v>3055</v>
      </c>
      <c r="G8" s="4">
        <v>3056</v>
      </c>
      <c r="H8" s="4"/>
    </row>
    <row r="9" spans="1:8" x14ac:dyDescent="0.2">
      <c r="A9" s="1">
        <v>3062</v>
      </c>
      <c r="B9" s="1">
        <v>22</v>
      </c>
      <c r="C9" s="1"/>
      <c r="E9" s="4"/>
      <c r="F9" s="4">
        <v>2842</v>
      </c>
      <c r="G9" s="4">
        <v>3057</v>
      </c>
      <c r="H9" s="4"/>
    </row>
    <row r="10" spans="1:8" x14ac:dyDescent="0.2">
      <c r="A10" s="1"/>
      <c r="B10" s="2">
        <v>19.012499999999999</v>
      </c>
      <c r="C10" s="1"/>
      <c r="E10" s="4"/>
      <c r="F10" s="4">
        <v>3062</v>
      </c>
      <c r="G10" s="4">
        <v>3095</v>
      </c>
      <c r="H10" s="4"/>
    </row>
    <row r="11" spans="1:8" x14ac:dyDescent="0.2">
      <c r="A11" s="1"/>
      <c r="B11" s="1"/>
      <c r="C11" s="1"/>
    </row>
    <row r="12" spans="1:8" x14ac:dyDescent="0.2">
      <c r="A12" s="1"/>
      <c r="B12" s="1"/>
      <c r="C12" s="1"/>
    </row>
    <row r="13" spans="1:8" x14ac:dyDescent="0.2">
      <c r="A13" s="1" t="s">
        <v>1</v>
      </c>
      <c r="B13" s="1"/>
      <c r="C13" s="1"/>
      <c r="E13" s="5" t="s">
        <v>2</v>
      </c>
      <c r="F13" s="5"/>
      <c r="G13" s="5"/>
      <c r="H13" s="5" t="s">
        <v>3</v>
      </c>
    </row>
    <row r="14" spans="1:8" x14ac:dyDescent="0.2">
      <c r="A14" s="1">
        <v>3085</v>
      </c>
      <c r="B14" s="1">
        <v>17.399999999999999</v>
      </c>
      <c r="C14" s="1"/>
      <c r="E14" s="5"/>
      <c r="F14" s="5">
        <v>3081</v>
      </c>
      <c r="G14" s="5">
        <v>3084</v>
      </c>
      <c r="H14" s="5"/>
    </row>
    <row r="15" spans="1:8" x14ac:dyDescent="0.2">
      <c r="A15" s="1">
        <v>3080</v>
      </c>
      <c r="B15" s="1">
        <v>17.399999999999999</v>
      </c>
      <c r="C15" s="1"/>
      <c r="E15" s="5"/>
      <c r="F15" s="5">
        <v>3067</v>
      </c>
      <c r="G15" s="5">
        <v>3054</v>
      </c>
      <c r="H15" s="5"/>
    </row>
    <row r="16" spans="1:8" x14ac:dyDescent="0.2">
      <c r="A16" s="1">
        <v>2846</v>
      </c>
      <c r="B16" s="1">
        <v>17.399999999999999</v>
      </c>
      <c r="C16" s="1"/>
      <c r="E16" s="5"/>
      <c r="F16" s="5">
        <v>3076</v>
      </c>
      <c r="G16" s="5">
        <v>3069</v>
      </c>
      <c r="H16" s="5"/>
    </row>
    <row r="17" spans="1:8" x14ac:dyDescent="0.2">
      <c r="A17" s="1">
        <v>2836</v>
      </c>
      <c r="B17" s="1">
        <v>17.399999999999999</v>
      </c>
      <c r="C17" s="1"/>
      <c r="E17" s="5"/>
      <c r="F17" s="5">
        <v>2850</v>
      </c>
      <c r="G17" s="5">
        <v>2848</v>
      </c>
      <c r="H17" s="5"/>
    </row>
    <row r="18" spans="1:8" x14ac:dyDescent="0.2">
      <c r="A18" s="1">
        <v>3086</v>
      </c>
      <c r="B18" s="1">
        <v>20.100000000000001</v>
      </c>
      <c r="C18" s="1"/>
      <c r="E18" s="5"/>
      <c r="F18" s="5">
        <v>3091</v>
      </c>
      <c r="G18" s="5">
        <v>3099</v>
      </c>
      <c r="H18" s="5"/>
    </row>
    <row r="19" spans="1:8" x14ac:dyDescent="0.2">
      <c r="A19" s="1">
        <v>3056</v>
      </c>
      <c r="B19" s="1">
        <v>20.2</v>
      </c>
      <c r="C19" s="1"/>
      <c r="E19" s="5"/>
      <c r="F19" s="5">
        <v>3059</v>
      </c>
      <c r="G19" s="5">
        <v>3077</v>
      </c>
      <c r="H19" s="5"/>
    </row>
    <row r="20" spans="1:8" x14ac:dyDescent="0.2">
      <c r="A20" s="1">
        <v>3057</v>
      </c>
      <c r="B20" s="1">
        <v>20.2</v>
      </c>
      <c r="C20" s="1"/>
      <c r="E20" s="5"/>
      <c r="F20" s="5">
        <v>3061</v>
      </c>
      <c r="G20" s="5">
        <v>2849</v>
      </c>
      <c r="H20" s="5"/>
    </row>
    <row r="21" spans="1:8" x14ac:dyDescent="0.2">
      <c r="A21" s="1">
        <v>3095</v>
      </c>
      <c r="B21" s="1">
        <v>20.3</v>
      </c>
      <c r="C21" s="1"/>
      <c r="E21" s="5"/>
      <c r="F21" s="5">
        <v>3089</v>
      </c>
      <c r="G21" s="5">
        <v>2831</v>
      </c>
      <c r="H21" s="5"/>
    </row>
    <row r="22" spans="1:8" x14ac:dyDescent="0.2">
      <c r="A22" s="1"/>
      <c r="B22" s="2">
        <v>18.8</v>
      </c>
      <c r="C22" s="1"/>
    </row>
    <row r="23" spans="1:8" x14ac:dyDescent="0.2">
      <c r="A23" s="1"/>
      <c r="B23" s="1"/>
      <c r="C23" s="1"/>
    </row>
    <row r="24" spans="1:8" x14ac:dyDescent="0.2">
      <c r="A24" s="1"/>
      <c r="B24" s="1"/>
      <c r="C24" s="1"/>
    </row>
    <row r="25" spans="1:8" x14ac:dyDescent="0.2">
      <c r="A25" s="1" t="s">
        <v>2</v>
      </c>
      <c r="B25" s="1"/>
      <c r="C25" s="1"/>
    </row>
    <row r="26" spans="1:8" x14ac:dyDescent="0.2">
      <c r="A26" s="1">
        <v>3081</v>
      </c>
      <c r="B26" s="1">
        <v>17.899999999999999</v>
      </c>
      <c r="C26" s="1"/>
    </row>
    <row r="27" spans="1:8" x14ac:dyDescent="0.2">
      <c r="A27" s="1">
        <v>3067</v>
      </c>
      <c r="B27" s="1">
        <v>17.899999999999999</v>
      </c>
      <c r="C27" s="1"/>
    </row>
    <row r="28" spans="1:8" x14ac:dyDescent="0.2">
      <c r="A28" s="1">
        <v>3076</v>
      </c>
      <c r="B28" s="1">
        <v>18.2</v>
      </c>
      <c r="C28" s="1"/>
    </row>
    <row r="29" spans="1:8" x14ac:dyDescent="0.2">
      <c r="A29" s="1">
        <v>2850</v>
      </c>
      <c r="B29" s="1">
        <v>18.2</v>
      </c>
      <c r="C29" s="1"/>
    </row>
    <row r="30" spans="1:8" x14ac:dyDescent="0.2">
      <c r="A30" s="1">
        <v>3091</v>
      </c>
      <c r="B30" s="1">
        <v>19.7</v>
      </c>
      <c r="C30" s="1"/>
    </row>
    <row r="31" spans="1:8" x14ac:dyDescent="0.2">
      <c r="A31" s="1">
        <v>3059</v>
      </c>
      <c r="B31" s="1">
        <v>19.7</v>
      </c>
      <c r="C31" s="1"/>
    </row>
    <row r="32" spans="1:8" x14ac:dyDescent="0.2">
      <c r="A32" s="1">
        <v>3061</v>
      </c>
      <c r="B32" s="1">
        <v>19.7</v>
      </c>
      <c r="C32" s="1"/>
    </row>
    <row r="33" spans="1:3" x14ac:dyDescent="0.2">
      <c r="A33" s="1">
        <v>3089</v>
      </c>
      <c r="B33" s="1">
        <v>19.8</v>
      </c>
      <c r="C33" s="1"/>
    </row>
    <row r="34" spans="1:3" x14ac:dyDescent="0.2">
      <c r="A34" s="1"/>
      <c r="B34" s="2">
        <v>18.887500000000003</v>
      </c>
      <c r="C34" s="1"/>
    </row>
    <row r="35" spans="1:3" x14ac:dyDescent="0.2">
      <c r="A35" s="1"/>
      <c r="B35" s="1"/>
      <c r="C35" s="1"/>
    </row>
    <row r="36" spans="1:3" x14ac:dyDescent="0.2">
      <c r="A36" s="1"/>
      <c r="B36" s="1"/>
      <c r="C36" s="1"/>
    </row>
    <row r="37" spans="1:3" x14ac:dyDescent="0.2">
      <c r="A37" s="1" t="s">
        <v>3</v>
      </c>
      <c r="B37" s="1"/>
      <c r="C37" s="1"/>
    </row>
    <row r="38" spans="1:3" x14ac:dyDescent="0.2">
      <c r="A38" s="1">
        <v>3084</v>
      </c>
      <c r="B38" s="1">
        <v>18.600000000000001</v>
      </c>
      <c r="C38" s="1"/>
    </row>
    <row r="39" spans="1:3" x14ac:dyDescent="0.2">
      <c r="A39" s="1">
        <v>3054</v>
      </c>
      <c r="B39" s="1">
        <v>18.600000000000001</v>
      </c>
      <c r="C39" s="1"/>
    </row>
    <row r="40" spans="1:3" x14ac:dyDescent="0.2">
      <c r="A40" s="1">
        <v>3069</v>
      </c>
      <c r="B40" s="1">
        <v>18.600000000000001</v>
      </c>
      <c r="C40" s="1"/>
    </row>
    <row r="41" spans="1:3" x14ac:dyDescent="0.2">
      <c r="A41" s="1">
        <v>2848</v>
      </c>
      <c r="B41" s="1">
        <v>18.600000000000001</v>
      </c>
      <c r="C41" s="1"/>
    </row>
    <row r="42" spans="1:3" x14ac:dyDescent="0.2">
      <c r="A42" s="1">
        <v>3099</v>
      </c>
      <c r="B42" s="1">
        <v>19.2</v>
      </c>
      <c r="C42" s="1"/>
    </row>
    <row r="43" spans="1:3" x14ac:dyDescent="0.2">
      <c r="A43" s="1">
        <v>3077</v>
      </c>
      <c r="B43" s="1">
        <v>19.2</v>
      </c>
      <c r="C43" s="1"/>
    </row>
    <row r="44" spans="1:3" x14ac:dyDescent="0.2">
      <c r="A44" s="1">
        <v>2849</v>
      </c>
      <c r="B44" s="1">
        <v>19.2</v>
      </c>
      <c r="C44" s="1"/>
    </row>
    <row r="45" spans="1:3" x14ac:dyDescent="0.2">
      <c r="A45" s="1">
        <v>2831</v>
      </c>
      <c r="B45" s="1">
        <v>19.2</v>
      </c>
      <c r="C45" s="1"/>
    </row>
    <row r="46" spans="1:3" x14ac:dyDescent="0.2">
      <c r="A46" s="1"/>
      <c r="B46" s="2">
        <v>18.899999999999999</v>
      </c>
      <c r="C46" s="1"/>
    </row>
    <row r="47" spans="1:3" x14ac:dyDescent="0.2">
      <c r="A47" s="1"/>
      <c r="B47" s="1"/>
      <c r="C4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9"/>
  <sheetViews>
    <sheetView workbookViewId="0">
      <selection activeCell="E20" sqref="E20"/>
    </sheetView>
  </sheetViews>
  <sheetFormatPr baseColWidth="10" defaultColWidth="8.83203125" defaultRowHeight="15" x14ac:dyDescent="0.2"/>
  <sheetData>
    <row r="1" spans="1:106" x14ac:dyDescent="0.2">
      <c r="A1" s="6"/>
      <c r="B1" s="6"/>
      <c r="C1" s="6"/>
      <c r="D1" s="6"/>
      <c r="E1" s="7" t="s">
        <v>6</v>
      </c>
      <c r="F1" s="6"/>
      <c r="G1" s="6"/>
      <c r="H1" s="7" t="s">
        <v>7</v>
      </c>
      <c r="I1" s="6"/>
      <c r="J1" s="6"/>
      <c r="K1" s="6"/>
      <c r="L1" s="7" t="s">
        <v>8</v>
      </c>
      <c r="M1" s="6"/>
      <c r="N1" s="6"/>
      <c r="O1" s="6"/>
      <c r="P1" s="7" t="s">
        <v>9</v>
      </c>
      <c r="Q1" s="6"/>
      <c r="R1" s="6"/>
      <c r="S1" s="6"/>
      <c r="T1" s="7" t="s">
        <v>10</v>
      </c>
      <c r="U1" s="6"/>
      <c r="V1" s="6"/>
      <c r="W1" s="6"/>
      <c r="X1" s="7" t="s">
        <v>11</v>
      </c>
      <c r="Y1" s="6"/>
      <c r="Z1" s="6"/>
      <c r="AA1" s="6"/>
      <c r="AB1" s="7" t="s">
        <v>12</v>
      </c>
      <c r="AC1" s="6"/>
      <c r="AD1" s="6"/>
      <c r="AE1" s="6"/>
      <c r="AF1" s="9"/>
      <c r="AG1" s="9"/>
      <c r="AH1" s="6"/>
      <c r="AI1" s="10" t="s">
        <v>13</v>
      </c>
      <c r="AJ1" s="6"/>
      <c r="AK1" s="6"/>
      <c r="AL1" s="6"/>
      <c r="AM1" s="6"/>
      <c r="AN1" s="6"/>
      <c r="AO1" s="7" t="s">
        <v>14</v>
      </c>
      <c r="AP1" s="6"/>
      <c r="AQ1" s="6"/>
      <c r="AR1" s="6"/>
      <c r="AS1" s="6"/>
      <c r="AT1" s="7" t="s">
        <v>15</v>
      </c>
      <c r="AU1" s="6"/>
      <c r="AV1" s="6"/>
      <c r="AW1" s="6"/>
      <c r="AX1" s="6"/>
      <c r="AY1" s="7" t="s">
        <v>16</v>
      </c>
      <c r="AZ1" s="6"/>
      <c r="BA1" s="6"/>
      <c r="BB1" s="6"/>
      <c r="BC1" s="6"/>
      <c r="BD1" s="7" t="s">
        <v>17</v>
      </c>
      <c r="BE1" s="6"/>
      <c r="BF1" s="6"/>
      <c r="BG1" s="6"/>
      <c r="BH1" s="6"/>
      <c r="BI1" s="7" t="s">
        <v>18</v>
      </c>
      <c r="BJ1" s="6"/>
      <c r="BK1" s="6"/>
      <c r="BL1" s="6"/>
      <c r="BM1" s="6"/>
      <c r="BN1" s="7" t="s">
        <v>19</v>
      </c>
      <c r="BO1" s="6"/>
      <c r="BP1" s="6"/>
      <c r="BQ1" s="6"/>
      <c r="BR1" s="6"/>
      <c r="BS1" s="7" t="s">
        <v>20</v>
      </c>
      <c r="BT1" s="6"/>
      <c r="BU1" s="6"/>
      <c r="BV1" s="6"/>
      <c r="BW1" s="6"/>
      <c r="BX1" s="7" t="s">
        <v>21</v>
      </c>
      <c r="BY1" s="6"/>
      <c r="BZ1" s="6"/>
      <c r="CA1" s="6"/>
      <c r="CB1" s="6"/>
      <c r="CC1" s="7" t="s">
        <v>22</v>
      </c>
      <c r="CD1" s="6"/>
      <c r="CE1" s="6"/>
      <c r="CF1" s="6"/>
      <c r="CG1" s="6"/>
      <c r="CH1" s="7" t="s">
        <v>23</v>
      </c>
      <c r="CI1" s="6"/>
      <c r="CJ1" s="6"/>
      <c r="CK1" s="6"/>
      <c r="CL1" s="6"/>
      <c r="CM1" s="7" t="s">
        <v>24</v>
      </c>
      <c r="CN1" s="6"/>
      <c r="CO1" s="6"/>
      <c r="CP1" s="6"/>
      <c r="CQ1" s="6"/>
      <c r="CR1" s="7" t="s">
        <v>25</v>
      </c>
      <c r="CS1" s="6"/>
      <c r="CT1" s="6"/>
      <c r="CU1" s="6"/>
      <c r="CV1" s="6"/>
      <c r="CW1" s="7" t="s">
        <v>26</v>
      </c>
      <c r="CX1" s="6"/>
      <c r="CY1" s="6"/>
      <c r="CZ1" s="6"/>
      <c r="DA1" s="6"/>
    </row>
    <row r="2" spans="1:106" x14ac:dyDescent="0.2">
      <c r="A2" s="11" t="s">
        <v>27</v>
      </c>
      <c r="B2" s="11" t="s">
        <v>28</v>
      </c>
      <c r="C2" s="11" t="s">
        <v>29</v>
      </c>
      <c r="D2" s="12" t="s">
        <v>30</v>
      </c>
      <c r="E2" s="13" t="s">
        <v>31</v>
      </c>
      <c r="F2" s="13" t="s">
        <v>32</v>
      </c>
      <c r="G2" s="14" t="s">
        <v>30</v>
      </c>
      <c r="H2" s="13" t="s">
        <v>33</v>
      </c>
      <c r="I2" s="13" t="s">
        <v>31</v>
      </c>
      <c r="J2" s="13" t="s">
        <v>32</v>
      </c>
      <c r="K2" s="14" t="s">
        <v>30</v>
      </c>
      <c r="L2" s="13" t="s">
        <v>33</v>
      </c>
      <c r="M2" s="13" t="s">
        <v>31</v>
      </c>
      <c r="N2" s="13" t="s">
        <v>32</v>
      </c>
      <c r="O2" s="14" t="s">
        <v>30</v>
      </c>
      <c r="P2" s="13" t="s">
        <v>33</v>
      </c>
      <c r="Q2" s="13" t="s">
        <v>31</v>
      </c>
      <c r="R2" s="13" t="s">
        <v>32</v>
      </c>
      <c r="S2" s="14" t="s">
        <v>30</v>
      </c>
      <c r="T2" s="13" t="s">
        <v>33</v>
      </c>
      <c r="U2" s="13" t="s">
        <v>31</v>
      </c>
      <c r="V2" s="13" t="s">
        <v>32</v>
      </c>
      <c r="W2" s="14" t="s">
        <v>30</v>
      </c>
      <c r="X2" s="13" t="s">
        <v>33</v>
      </c>
      <c r="Y2" s="13" t="s">
        <v>31</v>
      </c>
      <c r="Z2" s="13" t="s">
        <v>32</v>
      </c>
      <c r="AA2" s="14" t="s">
        <v>30</v>
      </c>
      <c r="AB2" s="13" t="s">
        <v>33</v>
      </c>
      <c r="AC2" s="13" t="s">
        <v>31</v>
      </c>
      <c r="AD2" s="13" t="s">
        <v>32</v>
      </c>
      <c r="AE2" s="15" t="s">
        <v>27</v>
      </c>
      <c r="AF2" s="16" t="s">
        <v>28</v>
      </c>
      <c r="AG2" s="16" t="s">
        <v>29</v>
      </c>
      <c r="AH2" s="14" t="s">
        <v>30</v>
      </c>
      <c r="AI2" s="17" t="s">
        <v>34</v>
      </c>
      <c r="AJ2" s="13" t="s">
        <v>33</v>
      </c>
      <c r="AK2" s="13" t="s">
        <v>31</v>
      </c>
      <c r="AL2" s="18" t="s">
        <v>35</v>
      </c>
      <c r="AM2" s="18" t="s">
        <v>32</v>
      </c>
      <c r="AN2" s="19" t="s">
        <v>30</v>
      </c>
      <c r="AO2" s="13" t="s">
        <v>33</v>
      </c>
      <c r="AP2" s="13" t="s">
        <v>36</v>
      </c>
      <c r="AQ2" s="13" t="s">
        <v>35</v>
      </c>
      <c r="AR2" s="13" t="s">
        <v>32</v>
      </c>
      <c r="AS2" s="19" t="s">
        <v>30</v>
      </c>
      <c r="AT2" s="13" t="s">
        <v>33</v>
      </c>
      <c r="AU2" s="13" t="s">
        <v>36</v>
      </c>
      <c r="AV2" s="13" t="s">
        <v>35</v>
      </c>
      <c r="AW2" s="20" t="s">
        <v>32</v>
      </c>
      <c r="AX2" s="18" t="s">
        <v>30</v>
      </c>
      <c r="AY2" s="13" t="s">
        <v>33</v>
      </c>
      <c r="AZ2" s="13" t="s">
        <v>36</v>
      </c>
      <c r="BA2" s="13" t="s">
        <v>35</v>
      </c>
      <c r="BB2" s="20" t="s">
        <v>32</v>
      </c>
      <c r="BC2" s="18" t="s">
        <v>30</v>
      </c>
      <c r="BD2" s="13" t="s">
        <v>33</v>
      </c>
      <c r="BE2" s="13" t="s">
        <v>36</v>
      </c>
      <c r="BF2" s="13" t="s">
        <v>35</v>
      </c>
      <c r="BG2" s="20" t="s">
        <v>32</v>
      </c>
      <c r="BH2" s="18" t="s">
        <v>30</v>
      </c>
      <c r="BI2" s="13" t="s">
        <v>33</v>
      </c>
      <c r="BJ2" s="13" t="s">
        <v>36</v>
      </c>
      <c r="BK2" s="13" t="s">
        <v>35</v>
      </c>
      <c r="BL2" s="20" t="s">
        <v>32</v>
      </c>
      <c r="BM2" s="18" t="s">
        <v>30</v>
      </c>
      <c r="BN2" s="13" t="s">
        <v>33</v>
      </c>
      <c r="BO2" s="13" t="s">
        <v>36</v>
      </c>
      <c r="BP2" s="13" t="s">
        <v>35</v>
      </c>
      <c r="BQ2" s="20" t="s">
        <v>32</v>
      </c>
      <c r="BR2" s="18" t="s">
        <v>30</v>
      </c>
      <c r="BS2" s="13" t="s">
        <v>33</v>
      </c>
      <c r="BT2" s="13" t="s">
        <v>36</v>
      </c>
      <c r="BU2" s="13" t="s">
        <v>35</v>
      </c>
      <c r="BV2" s="20" t="s">
        <v>32</v>
      </c>
      <c r="BW2" s="18" t="s">
        <v>30</v>
      </c>
      <c r="BX2" s="13" t="s">
        <v>33</v>
      </c>
      <c r="BY2" s="13" t="s">
        <v>36</v>
      </c>
      <c r="BZ2" s="13" t="s">
        <v>35</v>
      </c>
      <c r="CA2" s="20" t="s">
        <v>32</v>
      </c>
      <c r="CB2" s="18" t="s">
        <v>30</v>
      </c>
      <c r="CC2" s="13" t="s">
        <v>33</v>
      </c>
      <c r="CD2" s="13" t="s">
        <v>36</v>
      </c>
      <c r="CE2" s="13" t="s">
        <v>35</v>
      </c>
      <c r="CF2" s="20" t="s">
        <v>32</v>
      </c>
      <c r="CG2" s="18" t="s">
        <v>30</v>
      </c>
      <c r="CH2" s="13" t="s">
        <v>33</v>
      </c>
      <c r="CI2" s="13" t="s">
        <v>36</v>
      </c>
      <c r="CJ2" s="13" t="s">
        <v>35</v>
      </c>
      <c r="CK2" s="20" t="s">
        <v>32</v>
      </c>
      <c r="CL2" s="18" t="s">
        <v>30</v>
      </c>
      <c r="CM2" s="13" t="s">
        <v>33</v>
      </c>
      <c r="CN2" s="13" t="s">
        <v>36</v>
      </c>
      <c r="CO2" s="13" t="s">
        <v>35</v>
      </c>
      <c r="CP2" s="13" t="s">
        <v>32</v>
      </c>
      <c r="CQ2" s="19" t="s">
        <v>30</v>
      </c>
      <c r="CR2" s="13" t="s">
        <v>33</v>
      </c>
      <c r="CS2" s="13" t="s">
        <v>36</v>
      </c>
      <c r="CT2" s="13" t="s">
        <v>35</v>
      </c>
      <c r="CU2" s="13" t="s">
        <v>32</v>
      </c>
      <c r="CV2" s="19" t="s">
        <v>30</v>
      </c>
      <c r="CW2" s="13" t="s">
        <v>33</v>
      </c>
      <c r="CX2" s="13" t="s">
        <v>36</v>
      </c>
      <c r="CY2" s="13" t="s">
        <v>35</v>
      </c>
      <c r="CZ2" s="13" t="s">
        <v>32</v>
      </c>
      <c r="DA2" s="11"/>
    </row>
    <row r="3" spans="1:106" x14ac:dyDescent="0.2">
      <c r="A3" s="6">
        <v>2840</v>
      </c>
      <c r="B3" s="6" t="s">
        <v>37</v>
      </c>
      <c r="C3" s="6" t="s">
        <v>38</v>
      </c>
      <c r="D3" s="26">
        <v>18.899999999999999</v>
      </c>
      <c r="E3" s="27">
        <v>8.2100000000000009</v>
      </c>
      <c r="F3" s="27">
        <f>E3-H3</f>
        <v>3.4600000000000009</v>
      </c>
      <c r="G3" s="28">
        <v>19.3</v>
      </c>
      <c r="H3" s="21">
        <v>4.75</v>
      </c>
      <c r="I3" s="21">
        <v>6.81</v>
      </c>
      <c r="J3" s="27">
        <f>I3-L3</f>
        <v>3.2399999999999998</v>
      </c>
      <c r="K3" s="28">
        <v>19</v>
      </c>
      <c r="L3" s="21">
        <v>3.57</v>
      </c>
      <c r="M3" s="21">
        <v>8.14</v>
      </c>
      <c r="N3" s="27">
        <f>M3-P3</f>
        <v>3.1500000000000004</v>
      </c>
      <c r="O3" s="28">
        <v>19</v>
      </c>
      <c r="P3" s="21">
        <v>4.99</v>
      </c>
      <c r="Q3" s="21">
        <v>7.67</v>
      </c>
      <c r="R3" s="27">
        <f>Q3-T3</f>
        <v>4.0600000000000005</v>
      </c>
      <c r="S3" s="28">
        <v>19.5</v>
      </c>
      <c r="T3" s="21">
        <v>3.61</v>
      </c>
      <c r="U3" s="21">
        <v>7.9</v>
      </c>
      <c r="V3" s="27">
        <f>U3-X3</f>
        <v>3.24</v>
      </c>
      <c r="W3" s="28">
        <v>19.3</v>
      </c>
      <c r="X3" s="21">
        <v>4.66</v>
      </c>
      <c r="Y3" s="21">
        <v>8.06</v>
      </c>
      <c r="Z3" s="27">
        <f>Y3-AB3</f>
        <v>3.3500000000000005</v>
      </c>
      <c r="AA3" s="28">
        <v>19.3</v>
      </c>
      <c r="AB3" s="21">
        <v>4.71</v>
      </c>
      <c r="AC3" s="21">
        <v>7.69</v>
      </c>
      <c r="AD3" s="27">
        <f>AC3-AJ3</f>
        <v>3.04</v>
      </c>
      <c r="AE3" s="8">
        <v>2840</v>
      </c>
      <c r="AF3" s="6" t="s">
        <v>37</v>
      </c>
      <c r="AG3" s="6" t="s">
        <v>38</v>
      </c>
      <c r="AH3" s="28">
        <v>19.2</v>
      </c>
      <c r="AI3" s="29"/>
      <c r="AJ3" s="27">
        <v>4.6500000000000004</v>
      </c>
      <c r="AK3" s="27">
        <v>6.59</v>
      </c>
      <c r="AL3" s="27"/>
      <c r="AM3" s="27">
        <v>3.31</v>
      </c>
      <c r="AN3" s="28">
        <v>19.100000000000001</v>
      </c>
      <c r="AO3" s="21">
        <v>3.28</v>
      </c>
      <c r="AP3" s="21">
        <v>7.82</v>
      </c>
      <c r="AQ3" s="21"/>
      <c r="AR3" s="27">
        <v>3.67</v>
      </c>
      <c r="AS3" s="28">
        <v>19.3</v>
      </c>
      <c r="AT3" s="21">
        <v>4.1500000000000004</v>
      </c>
      <c r="AU3" s="21">
        <v>7.94</v>
      </c>
      <c r="AV3" s="27"/>
      <c r="AW3" s="22">
        <v>3.24</v>
      </c>
      <c r="AX3" s="21">
        <v>19.2</v>
      </c>
      <c r="AY3" s="21">
        <v>4.7</v>
      </c>
      <c r="AZ3" s="21">
        <v>7.91</v>
      </c>
      <c r="BA3" s="27"/>
      <c r="BB3" s="22">
        <v>3.7</v>
      </c>
      <c r="BC3" s="45">
        <v>19.2</v>
      </c>
      <c r="BD3" s="21">
        <v>4.21</v>
      </c>
      <c r="BE3" s="21">
        <v>0</v>
      </c>
      <c r="BF3" s="21"/>
      <c r="BG3" s="22">
        <v>0</v>
      </c>
      <c r="BH3" s="21">
        <v>0</v>
      </c>
      <c r="BI3" s="21">
        <v>0</v>
      </c>
      <c r="BJ3" s="21">
        <v>0</v>
      </c>
      <c r="BK3" s="21">
        <v>0</v>
      </c>
      <c r="BL3" s="22">
        <v>0</v>
      </c>
      <c r="BM3" s="21">
        <v>0</v>
      </c>
      <c r="BN3" s="21">
        <v>0</v>
      </c>
      <c r="BO3" s="21">
        <v>0</v>
      </c>
      <c r="BP3" s="21">
        <v>0</v>
      </c>
      <c r="BQ3" s="22">
        <v>0</v>
      </c>
      <c r="BR3" s="21">
        <v>0</v>
      </c>
      <c r="BS3" s="21">
        <v>0</v>
      </c>
      <c r="BT3" s="21">
        <v>0</v>
      </c>
      <c r="BU3" s="21">
        <v>0</v>
      </c>
      <c r="BV3" s="22">
        <v>0</v>
      </c>
      <c r="BW3" s="21">
        <v>0</v>
      </c>
      <c r="BX3" s="21">
        <v>0</v>
      </c>
      <c r="BY3" s="21">
        <v>0</v>
      </c>
      <c r="BZ3" s="21">
        <v>0</v>
      </c>
      <c r="CA3" s="22">
        <v>0</v>
      </c>
      <c r="CB3" s="21">
        <v>0</v>
      </c>
      <c r="CC3" s="21">
        <v>0</v>
      </c>
      <c r="CD3" s="21">
        <v>0</v>
      </c>
      <c r="CE3" s="21">
        <v>0</v>
      </c>
      <c r="CF3" s="22">
        <v>0</v>
      </c>
      <c r="CG3" s="21">
        <v>0</v>
      </c>
      <c r="CH3" s="21">
        <v>0</v>
      </c>
      <c r="CI3" s="21">
        <v>0</v>
      </c>
      <c r="CJ3" s="21">
        <v>0</v>
      </c>
      <c r="CK3" s="22">
        <v>0</v>
      </c>
      <c r="CL3" s="21">
        <v>0</v>
      </c>
      <c r="CM3" s="21">
        <v>0</v>
      </c>
      <c r="CN3" s="21">
        <v>0</v>
      </c>
      <c r="CO3" s="21">
        <v>0</v>
      </c>
      <c r="CP3" s="21">
        <v>0</v>
      </c>
      <c r="CQ3" s="28">
        <v>0</v>
      </c>
      <c r="CR3" s="21">
        <v>0</v>
      </c>
      <c r="CS3" s="21">
        <v>0</v>
      </c>
      <c r="CT3" s="21">
        <v>0</v>
      </c>
      <c r="CU3" s="21">
        <v>0</v>
      </c>
      <c r="CV3" s="28">
        <v>0</v>
      </c>
      <c r="CW3" s="21">
        <v>0</v>
      </c>
      <c r="CX3" s="21">
        <v>0</v>
      </c>
      <c r="CY3" s="21">
        <v>0</v>
      </c>
      <c r="CZ3" s="21">
        <v>0</v>
      </c>
      <c r="DA3" s="21">
        <v>0</v>
      </c>
    </row>
    <row r="4" spans="1:106" x14ac:dyDescent="0.2">
      <c r="A4" s="6">
        <v>2841</v>
      </c>
      <c r="B4" s="6" t="s">
        <v>37</v>
      </c>
      <c r="C4" s="6" t="s">
        <v>38</v>
      </c>
      <c r="D4" s="26">
        <v>17.899999999999999</v>
      </c>
      <c r="E4" s="27">
        <v>7.83</v>
      </c>
      <c r="F4" s="27">
        <f t="shared" ref="F4:F34" si="0">E4-H4</f>
        <v>2.29</v>
      </c>
      <c r="G4" s="28">
        <v>17.5</v>
      </c>
      <c r="H4" s="21">
        <v>5.54</v>
      </c>
      <c r="I4" s="21">
        <v>6.63</v>
      </c>
      <c r="J4" s="27">
        <f t="shared" ref="J4:J34" si="1">I4-L4</f>
        <v>3</v>
      </c>
      <c r="K4" s="28">
        <v>17.3</v>
      </c>
      <c r="L4" s="21">
        <v>3.63</v>
      </c>
      <c r="M4" s="21">
        <v>7.15</v>
      </c>
      <c r="N4" s="27">
        <f t="shared" ref="N4:N34" si="2">M4-P4</f>
        <v>2.8800000000000008</v>
      </c>
      <c r="O4" s="28">
        <v>17.399999999999999</v>
      </c>
      <c r="P4" s="21">
        <v>4.2699999999999996</v>
      </c>
      <c r="Q4" s="21">
        <v>7.86</v>
      </c>
      <c r="R4" s="27">
        <f t="shared" ref="R4:R34" si="3">Q4-T4</f>
        <v>3.0900000000000007</v>
      </c>
      <c r="S4" s="28">
        <v>17.5</v>
      </c>
      <c r="T4" s="21">
        <v>4.7699999999999996</v>
      </c>
      <c r="U4" s="21">
        <v>7.02</v>
      </c>
      <c r="V4" s="27">
        <f t="shared" ref="V4:V34" si="4">U4-X4</f>
        <v>3.3099999999999996</v>
      </c>
      <c r="W4" s="28">
        <v>17.3</v>
      </c>
      <c r="X4" s="21">
        <v>3.71</v>
      </c>
      <c r="Y4" s="21">
        <v>7.51</v>
      </c>
      <c r="Z4" s="27">
        <f t="shared" ref="Z4:Z34" si="5">Y4-AB4</f>
        <v>2.8199999999999994</v>
      </c>
      <c r="AA4" s="28">
        <v>17</v>
      </c>
      <c r="AB4" s="21">
        <v>4.6900000000000004</v>
      </c>
      <c r="AC4" s="21">
        <v>8.17</v>
      </c>
      <c r="AD4" s="27">
        <f t="shared" ref="AD4:AD34" si="6">AC4-AJ4</f>
        <v>2.75</v>
      </c>
      <c r="AE4" s="8">
        <v>2841</v>
      </c>
      <c r="AF4" s="6" t="s">
        <v>37</v>
      </c>
      <c r="AG4" s="6" t="s">
        <v>38</v>
      </c>
      <c r="AH4" s="28">
        <v>17.100000000000001</v>
      </c>
      <c r="AI4" s="29"/>
      <c r="AJ4" s="27">
        <v>5.42</v>
      </c>
      <c r="AK4" s="27">
        <v>8.0500000000000007</v>
      </c>
      <c r="AL4" s="27"/>
      <c r="AM4" s="27">
        <v>3.3400000000000007</v>
      </c>
      <c r="AN4" s="28">
        <v>17.399999999999999</v>
      </c>
      <c r="AO4" s="21">
        <v>4.71</v>
      </c>
      <c r="AP4" s="21">
        <v>8.24</v>
      </c>
      <c r="AQ4" s="21"/>
      <c r="AR4" s="27">
        <v>2.1900000000000004</v>
      </c>
      <c r="AS4" s="28">
        <v>16.7</v>
      </c>
      <c r="AT4" s="21">
        <v>6.05</v>
      </c>
      <c r="AU4" s="21">
        <v>8.73</v>
      </c>
      <c r="AV4" s="27"/>
      <c r="AW4" s="22">
        <v>2.5700000000000003</v>
      </c>
      <c r="AX4" s="21">
        <v>16.3</v>
      </c>
      <c r="AY4" s="21">
        <v>6.16</v>
      </c>
      <c r="AZ4" s="21">
        <v>7.92</v>
      </c>
      <c r="BA4" s="27"/>
      <c r="BB4" s="22">
        <v>3.2299999999999995</v>
      </c>
      <c r="BC4" s="45">
        <v>16.7</v>
      </c>
      <c r="BD4" s="21">
        <v>4.6900000000000004</v>
      </c>
      <c r="BE4" s="21">
        <v>0</v>
      </c>
      <c r="BF4" s="21">
        <v>0</v>
      </c>
      <c r="BG4" s="22">
        <v>0</v>
      </c>
      <c r="BH4" s="21">
        <v>0</v>
      </c>
      <c r="BI4" s="21">
        <v>0</v>
      </c>
      <c r="BJ4" s="21">
        <v>0</v>
      </c>
      <c r="BK4" s="21">
        <v>0</v>
      </c>
      <c r="BL4" s="22">
        <v>0</v>
      </c>
      <c r="BM4" s="21">
        <v>0</v>
      </c>
      <c r="BN4" s="21">
        <v>0</v>
      </c>
      <c r="BO4" s="21">
        <v>0</v>
      </c>
      <c r="BP4" s="21">
        <v>0</v>
      </c>
      <c r="BQ4" s="22">
        <v>0</v>
      </c>
      <c r="BR4" s="21">
        <v>0</v>
      </c>
      <c r="BS4" s="21">
        <v>0</v>
      </c>
      <c r="BT4" s="21">
        <v>0</v>
      </c>
      <c r="BU4" s="21">
        <v>0</v>
      </c>
      <c r="BV4" s="22">
        <v>0</v>
      </c>
      <c r="BW4" s="21">
        <v>0</v>
      </c>
      <c r="BX4" s="21">
        <v>0</v>
      </c>
      <c r="BY4" s="21">
        <v>0</v>
      </c>
      <c r="BZ4" s="21">
        <v>0</v>
      </c>
      <c r="CA4" s="22">
        <v>0</v>
      </c>
      <c r="CB4" s="21">
        <v>0</v>
      </c>
      <c r="CC4" s="21">
        <v>0</v>
      </c>
      <c r="CD4" s="21">
        <v>0</v>
      </c>
      <c r="CE4" s="21">
        <v>0</v>
      </c>
      <c r="CF4" s="22">
        <v>0</v>
      </c>
      <c r="CG4" s="21">
        <v>0</v>
      </c>
      <c r="CH4" s="21">
        <v>0</v>
      </c>
      <c r="CI4" s="21">
        <v>0</v>
      </c>
      <c r="CJ4" s="21">
        <v>0</v>
      </c>
      <c r="CK4" s="22">
        <v>0</v>
      </c>
      <c r="CL4" s="21">
        <v>0</v>
      </c>
      <c r="CM4" s="21">
        <v>0</v>
      </c>
      <c r="CN4" s="21">
        <v>0</v>
      </c>
      <c r="CO4" s="21">
        <v>0</v>
      </c>
      <c r="CP4" s="21">
        <v>0</v>
      </c>
      <c r="CQ4" s="28">
        <v>0</v>
      </c>
      <c r="CR4" s="21">
        <v>0</v>
      </c>
      <c r="CS4" s="21">
        <v>0</v>
      </c>
      <c r="CT4" s="21">
        <v>0</v>
      </c>
      <c r="CU4" s="21">
        <v>0</v>
      </c>
      <c r="CV4" s="28">
        <v>0</v>
      </c>
      <c r="CW4" s="21">
        <v>0</v>
      </c>
      <c r="CX4" s="21">
        <v>0</v>
      </c>
      <c r="CY4" s="21">
        <v>0</v>
      </c>
      <c r="CZ4" s="21">
        <v>0</v>
      </c>
      <c r="DA4" s="21">
        <v>0</v>
      </c>
    </row>
    <row r="5" spans="1:106" x14ac:dyDescent="0.2">
      <c r="A5" s="6">
        <v>2844</v>
      </c>
      <c r="B5" s="6" t="s">
        <v>37</v>
      </c>
      <c r="C5" s="6" t="s">
        <v>38</v>
      </c>
      <c r="D5" s="26">
        <v>15.6</v>
      </c>
      <c r="E5" s="27">
        <v>8.0299999999999994</v>
      </c>
      <c r="F5" s="27">
        <f t="shared" si="0"/>
        <v>2.7699999999999996</v>
      </c>
      <c r="G5" s="28">
        <v>16.100000000000001</v>
      </c>
      <c r="H5" s="21">
        <v>5.26</v>
      </c>
      <c r="I5" s="21">
        <v>7.54</v>
      </c>
      <c r="J5" s="27">
        <f t="shared" si="1"/>
        <v>2.79</v>
      </c>
      <c r="K5" s="28">
        <v>15.9</v>
      </c>
      <c r="L5" s="21">
        <v>4.75</v>
      </c>
      <c r="M5" s="21">
        <v>7.34</v>
      </c>
      <c r="N5" s="27">
        <f t="shared" si="2"/>
        <v>2.75</v>
      </c>
      <c r="O5" s="28">
        <v>15.5</v>
      </c>
      <c r="P5" s="21">
        <v>4.59</v>
      </c>
      <c r="Q5" s="21">
        <v>6.7</v>
      </c>
      <c r="R5" s="27">
        <f t="shared" si="3"/>
        <v>3.06</v>
      </c>
      <c r="S5" s="28">
        <v>15.8</v>
      </c>
      <c r="T5" s="21">
        <v>3.64</v>
      </c>
      <c r="U5" s="21">
        <v>6.84</v>
      </c>
      <c r="V5" s="27">
        <f t="shared" si="4"/>
        <v>3.34</v>
      </c>
      <c r="W5" s="28">
        <v>16.2</v>
      </c>
      <c r="X5" s="21">
        <v>3.5</v>
      </c>
      <c r="Y5" s="21">
        <v>7.15</v>
      </c>
      <c r="Z5" s="27">
        <f t="shared" si="5"/>
        <v>2.8000000000000007</v>
      </c>
      <c r="AA5" s="28">
        <v>15.7</v>
      </c>
      <c r="AB5" s="21">
        <v>4.3499999999999996</v>
      </c>
      <c r="AC5" s="21">
        <v>7.76</v>
      </c>
      <c r="AD5" s="27">
        <f t="shared" si="6"/>
        <v>3.9499999999999997</v>
      </c>
      <c r="AE5" s="8">
        <v>2844</v>
      </c>
      <c r="AF5" s="6" t="s">
        <v>37</v>
      </c>
      <c r="AG5" s="6" t="s">
        <v>38</v>
      </c>
      <c r="AH5" s="28">
        <v>16</v>
      </c>
      <c r="AI5" s="29"/>
      <c r="AJ5" s="27">
        <v>3.81</v>
      </c>
      <c r="AK5" s="27">
        <v>7.25</v>
      </c>
      <c r="AL5" s="27"/>
      <c r="AM5" s="27">
        <v>3.27</v>
      </c>
      <c r="AN5" s="28">
        <v>16.3</v>
      </c>
      <c r="AO5" s="21">
        <v>3.98</v>
      </c>
      <c r="AP5" s="21">
        <v>6.89</v>
      </c>
      <c r="AQ5" s="21"/>
      <c r="AR5" s="27">
        <v>3.0999999999999996</v>
      </c>
      <c r="AS5" s="28">
        <v>15.8</v>
      </c>
      <c r="AT5" s="21">
        <v>3.79</v>
      </c>
      <c r="AU5" s="21">
        <v>8.5299999999999994</v>
      </c>
      <c r="AV5" s="27"/>
      <c r="AW5" s="22">
        <v>4.2699999999999996</v>
      </c>
      <c r="AX5" s="45">
        <v>16.600000000000001</v>
      </c>
      <c r="AY5" s="21">
        <v>4.26</v>
      </c>
      <c r="AZ5" s="21">
        <v>0</v>
      </c>
      <c r="BA5" s="21">
        <v>0</v>
      </c>
      <c r="BB5" s="22">
        <v>0</v>
      </c>
      <c r="BC5" s="21">
        <v>0</v>
      </c>
      <c r="BD5" s="21">
        <v>0</v>
      </c>
      <c r="BE5" s="21">
        <v>0</v>
      </c>
      <c r="BF5" s="21">
        <v>0</v>
      </c>
      <c r="BG5" s="22">
        <v>0</v>
      </c>
      <c r="BH5" s="21">
        <v>0</v>
      </c>
      <c r="BI5" s="21">
        <v>0</v>
      </c>
      <c r="BJ5" s="21">
        <v>0</v>
      </c>
      <c r="BK5" s="21">
        <v>0</v>
      </c>
      <c r="BL5" s="22">
        <v>0</v>
      </c>
      <c r="BM5" s="21">
        <v>0</v>
      </c>
      <c r="BN5" s="21">
        <v>0</v>
      </c>
      <c r="BO5" s="21">
        <v>0</v>
      </c>
      <c r="BP5" s="21">
        <v>0</v>
      </c>
      <c r="BQ5" s="22">
        <v>0</v>
      </c>
      <c r="BR5" s="21">
        <v>0</v>
      </c>
      <c r="BS5" s="21">
        <v>0</v>
      </c>
      <c r="BT5" s="21">
        <v>0</v>
      </c>
      <c r="BU5" s="21">
        <v>0</v>
      </c>
      <c r="BV5" s="22">
        <v>0</v>
      </c>
      <c r="BW5" s="21">
        <v>0</v>
      </c>
      <c r="BX5" s="21">
        <v>0</v>
      </c>
      <c r="BY5" s="21">
        <v>0</v>
      </c>
      <c r="BZ5" s="21">
        <v>0</v>
      </c>
      <c r="CA5" s="22">
        <v>0</v>
      </c>
      <c r="CB5" s="21">
        <v>0</v>
      </c>
      <c r="CC5" s="21">
        <v>0</v>
      </c>
      <c r="CD5" s="21">
        <v>0</v>
      </c>
      <c r="CE5" s="21">
        <v>0</v>
      </c>
      <c r="CF5" s="22">
        <v>0</v>
      </c>
      <c r="CG5" s="21">
        <v>0</v>
      </c>
      <c r="CH5" s="21">
        <v>0</v>
      </c>
      <c r="CI5" s="21">
        <v>0</v>
      </c>
      <c r="CJ5" s="21">
        <v>0</v>
      </c>
      <c r="CK5" s="22">
        <v>0</v>
      </c>
      <c r="CL5" s="21">
        <v>0</v>
      </c>
      <c r="CM5" s="21">
        <v>0</v>
      </c>
      <c r="CN5" s="21">
        <v>0</v>
      </c>
      <c r="CO5" s="21">
        <v>0</v>
      </c>
      <c r="CP5" s="21">
        <v>0</v>
      </c>
      <c r="CQ5" s="28">
        <v>0</v>
      </c>
      <c r="CR5" s="21">
        <v>0</v>
      </c>
      <c r="CS5" s="21">
        <v>0</v>
      </c>
      <c r="CT5" s="21">
        <v>0</v>
      </c>
      <c r="CU5" s="21">
        <v>0</v>
      </c>
      <c r="CV5" s="28">
        <v>0</v>
      </c>
      <c r="CW5" s="21">
        <v>0</v>
      </c>
      <c r="CX5" s="21">
        <v>0</v>
      </c>
      <c r="CY5" s="21">
        <v>0</v>
      </c>
      <c r="CZ5" s="21">
        <v>0</v>
      </c>
      <c r="DA5" s="21">
        <v>0</v>
      </c>
    </row>
    <row r="6" spans="1:106" x14ac:dyDescent="0.2">
      <c r="A6" s="6">
        <v>2839</v>
      </c>
      <c r="B6" s="6" t="s">
        <v>37</v>
      </c>
      <c r="C6" s="6" t="s">
        <v>38</v>
      </c>
      <c r="D6" s="26">
        <v>16.5</v>
      </c>
      <c r="E6" s="21">
        <v>8.7100000000000009</v>
      </c>
      <c r="F6" s="27">
        <f t="shared" si="0"/>
        <v>3.0000000000000009</v>
      </c>
      <c r="G6" s="28">
        <v>16</v>
      </c>
      <c r="H6" s="21">
        <v>5.71</v>
      </c>
      <c r="I6" s="21">
        <v>6.79</v>
      </c>
      <c r="J6" s="27">
        <f t="shared" si="1"/>
        <v>2.9</v>
      </c>
      <c r="K6" s="28">
        <v>16.3</v>
      </c>
      <c r="L6" s="21">
        <v>3.89</v>
      </c>
      <c r="M6" s="21">
        <v>7.93</v>
      </c>
      <c r="N6" s="27">
        <f t="shared" si="2"/>
        <v>2.7799999999999994</v>
      </c>
      <c r="O6" s="28">
        <v>15.7</v>
      </c>
      <c r="P6" s="21">
        <v>5.15</v>
      </c>
      <c r="Q6" s="21">
        <v>6.66</v>
      </c>
      <c r="R6" s="27">
        <f t="shared" si="3"/>
        <v>3.42</v>
      </c>
      <c r="S6" s="28">
        <v>16.100000000000001</v>
      </c>
      <c r="T6" s="21">
        <v>3.24</v>
      </c>
      <c r="U6" s="21">
        <v>6.82</v>
      </c>
      <c r="V6" s="27">
        <f t="shared" si="4"/>
        <v>3.0700000000000003</v>
      </c>
      <c r="W6" s="28">
        <v>16</v>
      </c>
      <c r="X6" s="21">
        <v>3.75</v>
      </c>
      <c r="Y6" s="21">
        <v>8.01</v>
      </c>
      <c r="Z6" s="27">
        <f t="shared" si="5"/>
        <v>3.2799999999999994</v>
      </c>
      <c r="AA6" s="28">
        <v>16.3</v>
      </c>
      <c r="AB6" s="21">
        <v>4.7300000000000004</v>
      </c>
      <c r="AC6" s="21">
        <v>7.88</v>
      </c>
      <c r="AD6" s="27">
        <f t="shared" si="6"/>
        <v>3.4299999999999997</v>
      </c>
      <c r="AE6" s="8">
        <v>2839</v>
      </c>
      <c r="AF6" s="6" t="s">
        <v>37</v>
      </c>
      <c r="AG6" s="6" t="s">
        <v>38</v>
      </c>
      <c r="AH6" s="28">
        <v>16.5</v>
      </c>
      <c r="AI6" s="29"/>
      <c r="AJ6" s="21">
        <v>4.45</v>
      </c>
      <c r="AK6" s="21">
        <v>8.01</v>
      </c>
      <c r="AL6" s="27"/>
      <c r="AM6" s="27">
        <v>3.05</v>
      </c>
      <c r="AN6" s="28">
        <v>16.399999999999999</v>
      </c>
      <c r="AO6" s="21">
        <v>4.96</v>
      </c>
      <c r="AP6" s="21">
        <v>8.02</v>
      </c>
      <c r="AQ6" s="21"/>
      <c r="AR6" s="27">
        <v>2.9799999999999995</v>
      </c>
      <c r="AS6" s="28">
        <v>16.3</v>
      </c>
      <c r="AT6" s="21">
        <v>5.04</v>
      </c>
      <c r="AU6" s="21">
        <v>8.1999999999999993</v>
      </c>
      <c r="AV6" s="27"/>
      <c r="AW6" s="22">
        <v>3.5199999999999996</v>
      </c>
      <c r="AX6" s="21">
        <v>16.600000000000001</v>
      </c>
      <c r="AY6" s="21">
        <v>4.68</v>
      </c>
      <c r="AZ6" s="21">
        <v>7.59</v>
      </c>
      <c r="BA6" s="27"/>
      <c r="BB6" s="22">
        <v>3.17</v>
      </c>
      <c r="BC6" s="45">
        <v>16.5</v>
      </c>
      <c r="BD6" s="21">
        <v>4.42</v>
      </c>
      <c r="BE6" s="21">
        <v>0</v>
      </c>
      <c r="BF6" s="21">
        <v>0</v>
      </c>
      <c r="BG6" s="22">
        <v>0</v>
      </c>
      <c r="BH6" s="21">
        <v>0</v>
      </c>
      <c r="BI6" s="21">
        <v>0</v>
      </c>
      <c r="BJ6" s="21">
        <v>0</v>
      </c>
      <c r="BK6" s="21">
        <v>0</v>
      </c>
      <c r="BL6" s="22">
        <v>0</v>
      </c>
      <c r="BM6" s="21">
        <v>0</v>
      </c>
      <c r="BN6" s="21">
        <v>0</v>
      </c>
      <c r="BO6" s="21">
        <v>0</v>
      </c>
      <c r="BP6" s="21">
        <v>0</v>
      </c>
      <c r="BQ6" s="22">
        <v>0</v>
      </c>
      <c r="BR6" s="21">
        <v>0</v>
      </c>
      <c r="BS6" s="21">
        <v>0</v>
      </c>
      <c r="BT6" s="21">
        <v>0</v>
      </c>
      <c r="BU6" s="21">
        <v>0</v>
      </c>
      <c r="BV6" s="22">
        <v>0</v>
      </c>
      <c r="BW6" s="21">
        <v>0</v>
      </c>
      <c r="BX6" s="21">
        <v>0</v>
      </c>
      <c r="BY6" s="21">
        <v>0</v>
      </c>
      <c r="BZ6" s="21">
        <v>0</v>
      </c>
      <c r="CA6" s="22">
        <v>0</v>
      </c>
      <c r="CB6" s="21">
        <v>0</v>
      </c>
      <c r="CC6" s="21">
        <v>0</v>
      </c>
      <c r="CD6" s="21">
        <v>0</v>
      </c>
      <c r="CE6" s="21">
        <v>0</v>
      </c>
      <c r="CF6" s="22">
        <v>0</v>
      </c>
      <c r="CG6" s="21">
        <v>0</v>
      </c>
      <c r="CH6" s="21">
        <v>0</v>
      </c>
      <c r="CI6" s="21">
        <v>0</v>
      </c>
      <c r="CJ6" s="21">
        <v>0</v>
      </c>
      <c r="CK6" s="22">
        <v>0</v>
      </c>
      <c r="CL6" s="21">
        <v>0</v>
      </c>
      <c r="CM6" s="21">
        <v>0</v>
      </c>
      <c r="CN6" s="21">
        <v>0</v>
      </c>
      <c r="CO6" s="21">
        <v>0</v>
      </c>
      <c r="CP6" s="21">
        <v>0</v>
      </c>
      <c r="CQ6" s="28">
        <v>0</v>
      </c>
      <c r="CR6" s="21">
        <v>0</v>
      </c>
      <c r="CS6" s="21">
        <v>0</v>
      </c>
      <c r="CT6" s="21">
        <v>0</v>
      </c>
      <c r="CU6" s="21">
        <v>0</v>
      </c>
      <c r="CV6" s="28">
        <v>0</v>
      </c>
      <c r="CW6" s="21">
        <v>0</v>
      </c>
      <c r="CX6" s="21">
        <v>0</v>
      </c>
      <c r="CY6" s="21">
        <v>0</v>
      </c>
      <c r="CZ6" s="21">
        <v>0</v>
      </c>
      <c r="DA6" s="21">
        <v>0</v>
      </c>
    </row>
    <row r="7" spans="1:106" x14ac:dyDescent="0.2">
      <c r="A7" s="6">
        <v>2837</v>
      </c>
      <c r="B7" s="6" t="s">
        <v>37</v>
      </c>
      <c r="C7" s="6" t="s">
        <v>38</v>
      </c>
      <c r="D7" s="26">
        <v>20.8</v>
      </c>
      <c r="E7" s="21">
        <v>8.08</v>
      </c>
      <c r="F7" s="27">
        <f t="shared" si="0"/>
        <v>2.5499999999999998</v>
      </c>
      <c r="G7" s="28">
        <v>20.6</v>
      </c>
      <c r="H7" s="21">
        <v>5.53</v>
      </c>
      <c r="I7" s="21">
        <v>6.73</v>
      </c>
      <c r="J7" s="27">
        <f t="shared" si="1"/>
        <v>3.0400000000000005</v>
      </c>
      <c r="K7" s="28">
        <v>20.6</v>
      </c>
      <c r="L7" s="21">
        <v>3.69</v>
      </c>
      <c r="M7" s="21">
        <v>7.21</v>
      </c>
      <c r="N7" s="27">
        <f t="shared" si="2"/>
        <v>3.33</v>
      </c>
      <c r="O7" s="28">
        <v>20.399999999999999</v>
      </c>
      <c r="P7" s="21">
        <v>3.88</v>
      </c>
      <c r="Q7" s="21">
        <v>7.03</v>
      </c>
      <c r="R7" s="27">
        <f t="shared" si="3"/>
        <v>2.6800000000000006</v>
      </c>
      <c r="S7" s="28">
        <v>20.2</v>
      </c>
      <c r="T7" s="21">
        <v>4.3499999999999996</v>
      </c>
      <c r="U7" s="21">
        <v>7.2</v>
      </c>
      <c r="V7" s="27">
        <f t="shared" si="4"/>
        <v>3.43</v>
      </c>
      <c r="W7" s="28">
        <v>20.3</v>
      </c>
      <c r="X7" s="21">
        <v>3.77</v>
      </c>
      <c r="Y7" s="21">
        <v>7.92</v>
      </c>
      <c r="Z7" s="27">
        <f t="shared" si="5"/>
        <v>3.84</v>
      </c>
      <c r="AA7" s="28">
        <v>20.6</v>
      </c>
      <c r="AB7" s="21">
        <v>4.08</v>
      </c>
      <c r="AC7" s="21">
        <v>7.21</v>
      </c>
      <c r="AD7" s="27">
        <f t="shared" si="6"/>
        <v>4.37</v>
      </c>
      <c r="AE7" s="8">
        <v>2837</v>
      </c>
      <c r="AF7" s="6" t="s">
        <v>37</v>
      </c>
      <c r="AG7" s="6" t="s">
        <v>38</v>
      </c>
      <c r="AH7" s="28">
        <v>21.3</v>
      </c>
      <c r="AI7" s="29"/>
      <c r="AJ7" s="21">
        <v>2.84</v>
      </c>
      <c r="AK7" s="21">
        <v>6.75</v>
      </c>
      <c r="AL7" s="27"/>
      <c r="AM7" s="27">
        <v>3.41</v>
      </c>
      <c r="AN7" s="28">
        <v>20.8</v>
      </c>
      <c r="AO7" s="21">
        <v>3.34</v>
      </c>
      <c r="AP7" s="21">
        <v>7.44</v>
      </c>
      <c r="AQ7" s="21"/>
      <c r="AR7" s="27">
        <v>4.42</v>
      </c>
      <c r="AS7" s="28">
        <v>20.6</v>
      </c>
      <c r="AT7" s="21">
        <v>3.02</v>
      </c>
      <c r="AU7" s="21">
        <v>7.61</v>
      </c>
      <c r="AV7" s="27"/>
      <c r="AW7" s="22">
        <v>3.4000000000000004</v>
      </c>
      <c r="AX7" s="21">
        <v>20.7</v>
      </c>
      <c r="AY7" s="21">
        <v>4.21</v>
      </c>
      <c r="AZ7" s="21">
        <v>8.32</v>
      </c>
      <c r="BA7" s="27"/>
      <c r="BB7" s="22">
        <v>3.4000000000000004</v>
      </c>
      <c r="BC7" s="45">
        <v>20.9</v>
      </c>
      <c r="BD7" s="21">
        <v>4.92</v>
      </c>
      <c r="BE7" s="21">
        <v>0</v>
      </c>
      <c r="BF7" s="21">
        <v>0</v>
      </c>
      <c r="BG7" s="22">
        <v>0</v>
      </c>
      <c r="BH7" s="21">
        <v>0</v>
      </c>
      <c r="BI7" s="21">
        <v>0</v>
      </c>
      <c r="BJ7" s="21">
        <v>0</v>
      </c>
      <c r="BK7" s="21">
        <v>0</v>
      </c>
      <c r="BL7" s="22">
        <v>0</v>
      </c>
      <c r="BM7" s="21">
        <v>0</v>
      </c>
      <c r="BN7" s="21">
        <v>0</v>
      </c>
      <c r="BO7" s="21">
        <v>0</v>
      </c>
      <c r="BP7" s="21">
        <v>0</v>
      </c>
      <c r="BQ7" s="22">
        <v>0</v>
      </c>
      <c r="BR7" s="21">
        <v>0</v>
      </c>
      <c r="BS7" s="21">
        <v>0</v>
      </c>
      <c r="BT7" s="21">
        <v>0</v>
      </c>
      <c r="BU7" s="21">
        <v>0</v>
      </c>
      <c r="BV7" s="22">
        <v>0</v>
      </c>
      <c r="BW7" s="21">
        <v>0</v>
      </c>
      <c r="BX7" s="21">
        <v>0</v>
      </c>
      <c r="BY7" s="21">
        <v>0</v>
      </c>
      <c r="BZ7" s="21">
        <v>0</v>
      </c>
      <c r="CA7" s="22">
        <v>0</v>
      </c>
      <c r="CB7" s="21">
        <v>0</v>
      </c>
      <c r="CC7" s="21">
        <v>0</v>
      </c>
      <c r="CD7" s="21">
        <v>0</v>
      </c>
      <c r="CE7" s="21">
        <v>0</v>
      </c>
      <c r="CF7" s="22">
        <v>0</v>
      </c>
      <c r="CG7" s="21">
        <v>0</v>
      </c>
      <c r="CH7" s="21">
        <v>0</v>
      </c>
      <c r="CI7" s="21">
        <v>0</v>
      </c>
      <c r="CJ7" s="21">
        <v>0</v>
      </c>
      <c r="CK7" s="22">
        <v>0</v>
      </c>
      <c r="CL7" s="21">
        <v>0</v>
      </c>
      <c r="CM7" s="21">
        <v>0</v>
      </c>
      <c r="CN7" s="21">
        <v>0</v>
      </c>
      <c r="CO7" s="21">
        <v>0</v>
      </c>
      <c r="CP7" s="21">
        <v>0</v>
      </c>
      <c r="CQ7" s="28">
        <v>0</v>
      </c>
      <c r="CR7" s="21">
        <v>0</v>
      </c>
      <c r="CS7" s="21">
        <v>0</v>
      </c>
      <c r="CT7" s="21">
        <v>0</v>
      </c>
      <c r="CU7" s="21">
        <v>0</v>
      </c>
      <c r="CV7" s="28">
        <v>0</v>
      </c>
      <c r="CW7" s="21">
        <v>0</v>
      </c>
      <c r="CX7" s="21">
        <v>0</v>
      </c>
      <c r="CY7" s="21">
        <v>0</v>
      </c>
      <c r="CZ7" s="21">
        <v>0</v>
      </c>
      <c r="DA7" s="21">
        <v>0</v>
      </c>
    </row>
    <row r="8" spans="1:106" x14ac:dyDescent="0.2">
      <c r="A8" s="6">
        <v>3055</v>
      </c>
      <c r="B8" s="6" t="s">
        <v>37</v>
      </c>
      <c r="C8" s="6" t="s">
        <v>38</v>
      </c>
      <c r="D8" s="26">
        <v>21.3</v>
      </c>
      <c r="E8" s="21">
        <v>8.1</v>
      </c>
      <c r="F8" s="27">
        <f t="shared" si="0"/>
        <v>3.96</v>
      </c>
      <c r="G8" s="28">
        <v>21.8</v>
      </c>
      <c r="H8" s="21">
        <v>4.1399999999999997</v>
      </c>
      <c r="I8" s="21">
        <v>7</v>
      </c>
      <c r="J8" s="27">
        <f t="shared" si="1"/>
        <v>3.37</v>
      </c>
      <c r="K8" s="28">
        <v>21.5</v>
      </c>
      <c r="L8" s="21">
        <v>3.63</v>
      </c>
      <c r="M8" s="21">
        <v>7.12</v>
      </c>
      <c r="N8" s="27">
        <f t="shared" si="2"/>
        <v>3.05</v>
      </c>
      <c r="O8" s="28">
        <v>21.7</v>
      </c>
      <c r="P8" s="21">
        <v>4.07</v>
      </c>
      <c r="Q8" s="21">
        <v>7.82</v>
      </c>
      <c r="R8" s="27">
        <f t="shared" si="3"/>
        <v>3.8200000000000003</v>
      </c>
      <c r="S8" s="28">
        <v>21.6</v>
      </c>
      <c r="T8" s="21">
        <v>4</v>
      </c>
      <c r="U8" s="21">
        <v>8</v>
      </c>
      <c r="V8" s="27">
        <f t="shared" si="4"/>
        <v>3.62</v>
      </c>
      <c r="W8" s="28">
        <v>21.1</v>
      </c>
      <c r="X8" s="21">
        <v>4.38</v>
      </c>
      <c r="Y8" s="21">
        <v>7.85</v>
      </c>
      <c r="Z8" s="27">
        <f t="shared" si="5"/>
        <v>4.2299999999999995</v>
      </c>
      <c r="AA8" s="28">
        <v>21.2</v>
      </c>
      <c r="AB8" s="21">
        <v>3.62</v>
      </c>
      <c r="AC8" s="21">
        <v>7.31</v>
      </c>
      <c r="AD8" s="27">
        <f t="shared" si="6"/>
        <v>3.4399999999999995</v>
      </c>
      <c r="AE8" s="8">
        <v>3055</v>
      </c>
      <c r="AF8" s="6" t="s">
        <v>37</v>
      </c>
      <c r="AG8" s="6" t="s">
        <v>38</v>
      </c>
      <c r="AH8" s="28">
        <v>21.7</v>
      </c>
      <c r="AI8" s="29"/>
      <c r="AJ8" s="21">
        <v>3.87</v>
      </c>
      <c r="AK8" s="21">
        <v>7.11</v>
      </c>
      <c r="AL8" s="27"/>
      <c r="AM8" s="27">
        <v>3.6500000000000004</v>
      </c>
      <c r="AN8" s="28">
        <v>21.9</v>
      </c>
      <c r="AO8" s="21">
        <v>3.46</v>
      </c>
      <c r="AP8" s="21">
        <v>7.12</v>
      </c>
      <c r="AQ8" s="21"/>
      <c r="AR8" s="27">
        <v>3.2800000000000002</v>
      </c>
      <c r="AS8" s="28">
        <v>21.8</v>
      </c>
      <c r="AT8" s="21">
        <v>3.84</v>
      </c>
      <c r="AU8" s="21">
        <v>8.1</v>
      </c>
      <c r="AV8" s="27"/>
      <c r="AW8" s="22">
        <v>4.8999999999999995</v>
      </c>
      <c r="AX8" s="21">
        <v>22.7</v>
      </c>
      <c r="AY8" s="21">
        <v>3.2</v>
      </c>
      <c r="AZ8" s="21">
        <v>7.91</v>
      </c>
      <c r="BA8" s="27"/>
      <c r="BB8" s="22">
        <v>5.87</v>
      </c>
      <c r="BC8" s="45">
        <v>23.3</v>
      </c>
      <c r="BD8" s="21">
        <v>2.04</v>
      </c>
      <c r="BE8" s="21">
        <v>0</v>
      </c>
      <c r="BF8" s="21">
        <v>0</v>
      </c>
      <c r="BG8" s="22">
        <v>0</v>
      </c>
      <c r="BH8" s="21">
        <v>0</v>
      </c>
      <c r="BI8" s="21">
        <v>0</v>
      </c>
      <c r="BJ8" s="21">
        <v>0</v>
      </c>
      <c r="BK8" s="21">
        <v>0</v>
      </c>
      <c r="BL8" s="22">
        <v>0</v>
      </c>
      <c r="BM8" s="21">
        <v>0</v>
      </c>
      <c r="BN8" s="21">
        <v>0</v>
      </c>
      <c r="BO8" s="21">
        <v>0</v>
      </c>
      <c r="BP8" s="21">
        <v>0</v>
      </c>
      <c r="BQ8" s="22">
        <v>0</v>
      </c>
      <c r="BR8" s="21">
        <v>0</v>
      </c>
      <c r="BS8" s="21">
        <v>0</v>
      </c>
      <c r="BT8" s="21">
        <v>0</v>
      </c>
      <c r="BU8" s="21">
        <v>0</v>
      </c>
      <c r="BV8" s="22">
        <v>0</v>
      </c>
      <c r="BW8" s="21">
        <v>0</v>
      </c>
      <c r="BX8" s="21">
        <v>0</v>
      </c>
      <c r="BY8" s="21">
        <v>0</v>
      </c>
      <c r="BZ8" s="21">
        <v>0</v>
      </c>
      <c r="CA8" s="22">
        <v>0</v>
      </c>
      <c r="CB8" s="21">
        <v>0</v>
      </c>
      <c r="CC8" s="21">
        <v>0</v>
      </c>
      <c r="CD8" s="21">
        <v>0</v>
      </c>
      <c r="CE8" s="21">
        <v>0</v>
      </c>
      <c r="CF8" s="22">
        <v>0</v>
      </c>
      <c r="CG8" s="21">
        <v>0</v>
      </c>
      <c r="CH8" s="21">
        <v>0</v>
      </c>
      <c r="CI8" s="21">
        <v>0</v>
      </c>
      <c r="CJ8" s="21">
        <v>0</v>
      </c>
      <c r="CK8" s="22">
        <v>0</v>
      </c>
      <c r="CL8" s="21">
        <v>0</v>
      </c>
      <c r="CM8" s="21">
        <v>0</v>
      </c>
      <c r="CN8" s="21">
        <v>0</v>
      </c>
      <c r="CO8" s="21">
        <v>0</v>
      </c>
      <c r="CP8" s="21">
        <v>0</v>
      </c>
      <c r="CQ8" s="28">
        <v>0</v>
      </c>
      <c r="CR8" s="21">
        <v>0</v>
      </c>
      <c r="CS8" s="21">
        <v>0</v>
      </c>
      <c r="CT8" s="21">
        <v>0</v>
      </c>
      <c r="CU8" s="21">
        <v>0</v>
      </c>
      <c r="CV8" s="28">
        <v>0</v>
      </c>
      <c r="CW8" s="21">
        <v>0</v>
      </c>
      <c r="CX8" s="21">
        <v>0</v>
      </c>
      <c r="CY8" s="21">
        <v>0</v>
      </c>
      <c r="CZ8" s="21">
        <v>0</v>
      </c>
      <c r="DA8" s="21">
        <v>0</v>
      </c>
    </row>
    <row r="9" spans="1:106" x14ac:dyDescent="0.2">
      <c r="A9" s="6">
        <v>2842</v>
      </c>
      <c r="B9" s="6" t="s">
        <v>37</v>
      </c>
      <c r="C9" s="6" t="s">
        <v>38</v>
      </c>
      <c r="D9" s="26">
        <v>20.6</v>
      </c>
      <c r="E9" s="21">
        <v>8.32</v>
      </c>
      <c r="F9" s="27">
        <f t="shared" si="0"/>
        <v>2.2400000000000002</v>
      </c>
      <c r="G9" s="28">
        <v>19.7</v>
      </c>
      <c r="H9" s="21">
        <v>6.08</v>
      </c>
      <c r="I9" s="21">
        <v>7.59</v>
      </c>
      <c r="J9" s="27">
        <f t="shared" si="1"/>
        <v>3.1099999999999994</v>
      </c>
      <c r="K9" s="28">
        <v>20.7</v>
      </c>
      <c r="L9" s="21">
        <v>4.4800000000000004</v>
      </c>
      <c r="M9" s="21">
        <v>7.24</v>
      </c>
      <c r="N9" s="27">
        <f t="shared" si="2"/>
        <v>2.4800000000000004</v>
      </c>
      <c r="O9" s="28">
        <v>19.600000000000001</v>
      </c>
      <c r="P9" s="21">
        <v>4.76</v>
      </c>
      <c r="Q9" s="21">
        <v>8.1999999999999993</v>
      </c>
      <c r="R9" s="27">
        <f t="shared" si="3"/>
        <v>3.5999999999999996</v>
      </c>
      <c r="S9" s="28">
        <v>20.100000000000001</v>
      </c>
      <c r="T9" s="21">
        <v>4.5999999999999996</v>
      </c>
      <c r="U9" s="21">
        <v>7.66</v>
      </c>
      <c r="V9" s="27">
        <f t="shared" si="4"/>
        <v>3.1799999999999997</v>
      </c>
      <c r="W9" s="28">
        <v>19.899999999999999</v>
      </c>
      <c r="X9" s="21">
        <v>4.4800000000000004</v>
      </c>
      <c r="Y9" s="21">
        <v>7.45</v>
      </c>
      <c r="Z9" s="27">
        <f t="shared" si="5"/>
        <v>3.1000000000000005</v>
      </c>
      <c r="AA9" s="28">
        <v>19.8</v>
      </c>
      <c r="AB9" s="21">
        <v>4.3499999999999996</v>
      </c>
      <c r="AC9" s="21">
        <v>6.57</v>
      </c>
      <c r="AD9" s="27">
        <f t="shared" si="6"/>
        <v>3.2500000000000004</v>
      </c>
      <c r="AE9" s="8">
        <v>2842</v>
      </c>
      <c r="AF9" s="6" t="s">
        <v>37</v>
      </c>
      <c r="AG9" s="6" t="s">
        <v>38</v>
      </c>
      <c r="AH9" s="28">
        <v>20.5</v>
      </c>
      <c r="AI9" s="29"/>
      <c r="AJ9" s="21">
        <v>3.32</v>
      </c>
      <c r="AK9" s="21">
        <v>7.51</v>
      </c>
      <c r="AL9" s="27"/>
      <c r="AM9" s="27">
        <v>3.9899999999999998</v>
      </c>
      <c r="AN9" s="28">
        <v>20.2</v>
      </c>
      <c r="AO9" s="21">
        <v>3.52</v>
      </c>
      <c r="AP9" s="21">
        <v>8.5</v>
      </c>
      <c r="AQ9" s="21"/>
      <c r="AR9" s="27">
        <v>3.62</v>
      </c>
      <c r="AS9" s="28">
        <v>20.8</v>
      </c>
      <c r="AT9" s="21">
        <v>4.88</v>
      </c>
      <c r="AU9" s="21">
        <v>7.12</v>
      </c>
      <c r="AV9" s="27"/>
      <c r="AW9" s="22">
        <v>3.48</v>
      </c>
      <c r="AX9" s="21">
        <v>20.399999999999999</v>
      </c>
      <c r="AY9" s="21">
        <v>3.64</v>
      </c>
      <c r="AZ9" s="21">
        <v>7.24</v>
      </c>
      <c r="BA9" s="27"/>
      <c r="BB9" s="22">
        <v>3.49</v>
      </c>
      <c r="BC9" s="21">
        <v>20.9</v>
      </c>
      <c r="BD9" s="21">
        <v>3.75</v>
      </c>
      <c r="BE9" s="21">
        <v>8.91</v>
      </c>
      <c r="BF9" s="6"/>
      <c r="BG9" s="22">
        <v>3.4299999999999997</v>
      </c>
      <c r="BH9" s="45">
        <v>20.5</v>
      </c>
      <c r="BI9" s="21">
        <v>5.48</v>
      </c>
      <c r="BJ9" s="21">
        <v>0</v>
      </c>
      <c r="BK9" s="21">
        <v>0</v>
      </c>
      <c r="BL9" s="22">
        <v>0</v>
      </c>
      <c r="BM9" s="21">
        <v>0</v>
      </c>
      <c r="BN9" s="21">
        <v>0</v>
      </c>
      <c r="BO9" s="21">
        <v>0</v>
      </c>
      <c r="BP9" s="21">
        <v>0</v>
      </c>
      <c r="BQ9" s="22">
        <v>0</v>
      </c>
      <c r="BR9" s="21">
        <v>0</v>
      </c>
      <c r="BS9" s="21">
        <v>0</v>
      </c>
      <c r="BT9" s="21">
        <v>0</v>
      </c>
      <c r="BU9" s="21">
        <v>0</v>
      </c>
      <c r="BV9" s="22">
        <v>0</v>
      </c>
      <c r="BW9" s="21">
        <v>0</v>
      </c>
      <c r="BX9" s="21">
        <v>0</v>
      </c>
      <c r="BY9" s="21">
        <v>0</v>
      </c>
      <c r="BZ9" s="21">
        <v>0</v>
      </c>
      <c r="CA9" s="22">
        <v>0</v>
      </c>
      <c r="CB9" s="21">
        <v>0</v>
      </c>
      <c r="CC9" s="21">
        <v>0</v>
      </c>
      <c r="CD9" s="21">
        <v>0</v>
      </c>
      <c r="CE9" s="21">
        <v>0</v>
      </c>
      <c r="CF9" s="22">
        <v>0</v>
      </c>
      <c r="CG9" s="21">
        <v>0</v>
      </c>
      <c r="CH9" s="21">
        <v>0</v>
      </c>
      <c r="CI9" s="21">
        <v>0</v>
      </c>
      <c r="CJ9" s="21">
        <v>0</v>
      </c>
      <c r="CK9" s="22">
        <v>0</v>
      </c>
      <c r="CL9" s="21">
        <v>0</v>
      </c>
      <c r="CM9" s="21">
        <v>0</v>
      </c>
      <c r="CN9" s="21">
        <v>0</v>
      </c>
      <c r="CO9" s="21">
        <v>0</v>
      </c>
      <c r="CP9" s="21">
        <v>0</v>
      </c>
      <c r="CQ9" s="28">
        <v>0</v>
      </c>
      <c r="CR9" s="21">
        <v>0</v>
      </c>
      <c r="CS9" s="21">
        <v>0</v>
      </c>
      <c r="CT9" s="21">
        <v>0</v>
      </c>
      <c r="CU9" s="21">
        <v>0</v>
      </c>
      <c r="CV9" s="28">
        <v>0</v>
      </c>
      <c r="CW9" s="21">
        <v>0</v>
      </c>
      <c r="CX9" s="21">
        <v>0</v>
      </c>
      <c r="CY9" s="21">
        <v>0</v>
      </c>
      <c r="CZ9" s="21">
        <v>0</v>
      </c>
      <c r="DA9" s="21">
        <v>0</v>
      </c>
    </row>
    <row r="10" spans="1:106" s="53" customFormat="1" x14ac:dyDescent="0.2">
      <c r="A10" s="11">
        <v>3062</v>
      </c>
      <c r="B10" s="11" t="s">
        <v>37</v>
      </c>
      <c r="C10" s="11" t="s">
        <v>38</v>
      </c>
      <c r="D10" s="3">
        <v>20.9</v>
      </c>
      <c r="E10" s="48">
        <v>7.68</v>
      </c>
      <c r="F10" s="27">
        <f t="shared" si="0"/>
        <v>3.16</v>
      </c>
      <c r="G10" s="49">
        <v>21</v>
      </c>
      <c r="H10" s="48">
        <v>4.5199999999999996</v>
      </c>
      <c r="I10" s="48">
        <v>6.71</v>
      </c>
      <c r="J10" s="27">
        <f t="shared" si="1"/>
        <v>3.06</v>
      </c>
      <c r="K10" s="49">
        <v>20.9</v>
      </c>
      <c r="L10" s="48">
        <v>3.65</v>
      </c>
      <c r="M10" s="48">
        <v>7.87</v>
      </c>
      <c r="N10" s="27">
        <f t="shared" si="2"/>
        <v>3.3600000000000003</v>
      </c>
      <c r="O10" s="49">
        <v>20.9</v>
      </c>
      <c r="P10" s="48">
        <v>4.51</v>
      </c>
      <c r="Q10" s="48">
        <v>7.19</v>
      </c>
      <c r="R10" s="27">
        <f t="shared" si="3"/>
        <v>3.5100000000000002</v>
      </c>
      <c r="S10" s="49">
        <v>20.7</v>
      </c>
      <c r="T10" s="48">
        <v>3.68</v>
      </c>
      <c r="U10" s="48">
        <v>7.06</v>
      </c>
      <c r="V10" s="27">
        <f t="shared" si="4"/>
        <v>3.6399999999999997</v>
      </c>
      <c r="W10" s="49">
        <v>20.9</v>
      </c>
      <c r="X10" s="48">
        <v>3.42</v>
      </c>
      <c r="Y10" s="48">
        <v>7.41</v>
      </c>
      <c r="Z10" s="27">
        <f t="shared" si="5"/>
        <v>3.8000000000000003</v>
      </c>
      <c r="AA10" s="49">
        <v>21.1</v>
      </c>
      <c r="AB10" s="48">
        <v>3.61</v>
      </c>
      <c r="AC10" s="48">
        <v>8.07</v>
      </c>
      <c r="AD10" s="27">
        <f t="shared" si="6"/>
        <v>4.2200000000000006</v>
      </c>
      <c r="AE10" s="15">
        <v>3062</v>
      </c>
      <c r="AF10" s="11" t="s">
        <v>37</v>
      </c>
      <c r="AG10" s="11" t="s">
        <v>38</v>
      </c>
      <c r="AH10" s="49">
        <v>21.3</v>
      </c>
      <c r="AI10" s="50"/>
      <c r="AJ10" s="48">
        <v>3.85</v>
      </c>
      <c r="AK10" s="48">
        <v>8.0500000000000007</v>
      </c>
      <c r="AL10" s="48"/>
      <c r="AM10" s="48">
        <v>3.7300000000000004</v>
      </c>
      <c r="AN10" s="49">
        <v>21.2</v>
      </c>
      <c r="AO10" s="48">
        <v>4.32</v>
      </c>
      <c r="AP10" s="48">
        <v>7.17</v>
      </c>
      <c r="AQ10" s="48"/>
      <c r="AR10" s="48">
        <v>3.53</v>
      </c>
      <c r="AS10" s="49">
        <v>20.8</v>
      </c>
      <c r="AT10" s="48">
        <v>3.64</v>
      </c>
      <c r="AU10" s="48">
        <v>7.78</v>
      </c>
      <c r="AV10" s="48"/>
      <c r="AW10" s="51">
        <v>4.2100000000000009</v>
      </c>
      <c r="AX10" s="48">
        <v>21.3</v>
      </c>
      <c r="AY10" s="48">
        <v>3.57</v>
      </c>
      <c r="AZ10" s="48">
        <v>7.99</v>
      </c>
      <c r="BA10" s="48"/>
      <c r="BB10" s="51">
        <v>3.6800000000000006</v>
      </c>
      <c r="BC10" s="48">
        <v>21.5</v>
      </c>
      <c r="BD10" s="48">
        <v>4.3099999999999996</v>
      </c>
      <c r="BE10" s="48">
        <v>7.62</v>
      </c>
      <c r="BF10" s="11"/>
      <c r="BG10" s="51">
        <v>4.41</v>
      </c>
      <c r="BH10" s="52">
        <v>21.9</v>
      </c>
      <c r="BI10" s="48">
        <v>3.21</v>
      </c>
      <c r="BJ10" s="48">
        <v>0</v>
      </c>
      <c r="BK10" s="48">
        <v>0</v>
      </c>
      <c r="BL10" s="51">
        <v>0</v>
      </c>
      <c r="BM10" s="48">
        <v>0</v>
      </c>
      <c r="BN10" s="48">
        <v>0</v>
      </c>
      <c r="BO10" s="48">
        <v>0</v>
      </c>
      <c r="BP10" s="48">
        <v>0</v>
      </c>
      <c r="BQ10" s="51">
        <v>0</v>
      </c>
      <c r="BR10" s="48">
        <v>0</v>
      </c>
      <c r="BS10" s="48">
        <v>0</v>
      </c>
      <c r="BT10" s="48">
        <v>0</v>
      </c>
      <c r="BU10" s="48">
        <v>0</v>
      </c>
      <c r="BV10" s="51">
        <v>0</v>
      </c>
      <c r="BW10" s="48">
        <v>0</v>
      </c>
      <c r="BX10" s="48">
        <v>0</v>
      </c>
      <c r="BY10" s="48">
        <v>0</v>
      </c>
      <c r="BZ10" s="48">
        <v>0</v>
      </c>
      <c r="CA10" s="51">
        <v>0</v>
      </c>
      <c r="CB10" s="48">
        <v>0</v>
      </c>
      <c r="CC10" s="48">
        <v>0</v>
      </c>
      <c r="CD10" s="48">
        <v>0</v>
      </c>
      <c r="CE10" s="48">
        <v>0</v>
      </c>
      <c r="CF10" s="51">
        <v>0</v>
      </c>
      <c r="CG10" s="48">
        <v>0</v>
      </c>
      <c r="CH10" s="48">
        <v>0</v>
      </c>
      <c r="CI10" s="48">
        <v>0</v>
      </c>
      <c r="CJ10" s="48">
        <v>0</v>
      </c>
      <c r="CK10" s="51">
        <v>0</v>
      </c>
      <c r="CL10" s="48">
        <v>0</v>
      </c>
      <c r="CM10" s="48">
        <v>0</v>
      </c>
      <c r="CN10" s="48">
        <v>0</v>
      </c>
      <c r="CO10" s="48">
        <v>0</v>
      </c>
      <c r="CP10" s="48">
        <v>0</v>
      </c>
      <c r="CQ10" s="49">
        <v>0</v>
      </c>
      <c r="CR10" s="48">
        <v>0</v>
      </c>
      <c r="CS10" s="48">
        <v>0</v>
      </c>
      <c r="CT10" s="48">
        <v>0</v>
      </c>
      <c r="CU10" s="48">
        <v>0</v>
      </c>
      <c r="CV10" s="49">
        <v>0</v>
      </c>
      <c r="CW10" s="48">
        <v>0</v>
      </c>
      <c r="CX10" s="48">
        <v>0</v>
      </c>
      <c r="CY10" s="48">
        <v>0</v>
      </c>
      <c r="CZ10" s="48">
        <v>0</v>
      </c>
      <c r="DA10" s="48">
        <v>0</v>
      </c>
    </row>
    <row r="11" spans="1:106" x14ac:dyDescent="0.2">
      <c r="A11" s="6">
        <v>3085</v>
      </c>
      <c r="B11" s="6" t="s">
        <v>40</v>
      </c>
      <c r="C11" s="6" t="s">
        <v>38</v>
      </c>
      <c r="D11" s="26">
        <v>17.7</v>
      </c>
      <c r="E11" s="21">
        <v>7.98</v>
      </c>
      <c r="F11" s="27">
        <f t="shared" si="0"/>
        <v>2.7300000000000004</v>
      </c>
      <c r="G11" s="28">
        <v>17.899999999999999</v>
      </c>
      <c r="H11" s="21">
        <v>5.25</v>
      </c>
      <c r="I11" s="21">
        <v>7.45</v>
      </c>
      <c r="J11" s="27">
        <f t="shared" si="1"/>
        <v>2.6500000000000004</v>
      </c>
      <c r="K11" s="28">
        <v>17.2</v>
      </c>
      <c r="L11" s="21">
        <v>4.8</v>
      </c>
      <c r="M11" s="21">
        <v>7.11</v>
      </c>
      <c r="N11" s="27">
        <f t="shared" si="2"/>
        <v>3.2300000000000004</v>
      </c>
      <c r="O11" s="28">
        <v>17.899999999999999</v>
      </c>
      <c r="P11" s="21">
        <v>3.88</v>
      </c>
      <c r="Q11" s="21">
        <v>8.56</v>
      </c>
      <c r="R11" s="27">
        <f t="shared" si="3"/>
        <v>2.9300000000000006</v>
      </c>
      <c r="S11" s="28">
        <v>17.5</v>
      </c>
      <c r="T11" s="21">
        <v>5.63</v>
      </c>
      <c r="U11" s="21">
        <v>7.65</v>
      </c>
      <c r="V11" s="27">
        <f t="shared" si="4"/>
        <v>2.99</v>
      </c>
      <c r="W11" s="28">
        <v>18.2</v>
      </c>
      <c r="X11" s="21">
        <v>4.66</v>
      </c>
      <c r="Y11" s="21">
        <v>7.15</v>
      </c>
      <c r="Z11" s="27">
        <f t="shared" si="5"/>
        <v>3.5400000000000005</v>
      </c>
      <c r="AA11" s="28">
        <v>17.899999999999999</v>
      </c>
      <c r="AB11" s="21">
        <v>3.61</v>
      </c>
      <c r="AC11" s="21">
        <v>8.2100000000000009</v>
      </c>
      <c r="AD11" s="27">
        <f t="shared" si="6"/>
        <v>3.4500000000000011</v>
      </c>
      <c r="AE11" s="8">
        <v>3085</v>
      </c>
      <c r="AF11" s="6" t="s">
        <v>40</v>
      </c>
      <c r="AG11" s="6" t="s">
        <v>38</v>
      </c>
      <c r="AH11" s="28">
        <v>18.100000000000001</v>
      </c>
      <c r="AI11" s="29">
        <v>13.575000000000001</v>
      </c>
      <c r="AJ11" s="21">
        <v>4.76</v>
      </c>
      <c r="AK11" s="30">
        <v>8.6199999999999992</v>
      </c>
      <c r="AL11" s="21">
        <v>8.31</v>
      </c>
      <c r="AM11" s="30">
        <v>0.30999999999999872</v>
      </c>
      <c r="AN11" s="28">
        <v>16.5</v>
      </c>
      <c r="AO11" s="27"/>
      <c r="AP11" s="21">
        <v>0.98</v>
      </c>
      <c r="AQ11" s="21">
        <v>0</v>
      </c>
      <c r="AR11" s="27">
        <v>0.98</v>
      </c>
      <c r="AS11" s="28">
        <v>15.5</v>
      </c>
      <c r="AT11" s="21"/>
      <c r="AU11" s="21">
        <v>1.32</v>
      </c>
      <c r="AV11" s="21">
        <v>0.03</v>
      </c>
      <c r="AW11" s="22">
        <v>1.29</v>
      </c>
      <c r="AX11" s="21">
        <v>14.4</v>
      </c>
      <c r="AY11" s="6"/>
      <c r="AZ11" s="21">
        <v>1</v>
      </c>
      <c r="BA11" s="21">
        <v>0</v>
      </c>
      <c r="BB11" s="22">
        <v>1</v>
      </c>
      <c r="BC11" s="45">
        <v>12.6</v>
      </c>
      <c r="BD11" s="21">
        <v>0</v>
      </c>
      <c r="BE11" s="21">
        <v>0</v>
      </c>
      <c r="BF11" s="21">
        <v>0</v>
      </c>
      <c r="BG11" s="22">
        <v>0</v>
      </c>
      <c r="BH11" s="21">
        <v>0</v>
      </c>
      <c r="BI11" s="21">
        <v>0</v>
      </c>
      <c r="BJ11" s="21">
        <v>0</v>
      </c>
      <c r="BK11" s="21">
        <v>0</v>
      </c>
      <c r="BL11" s="22">
        <v>0</v>
      </c>
      <c r="BM11" s="21">
        <v>0</v>
      </c>
      <c r="BN11" s="21">
        <v>0</v>
      </c>
      <c r="BO11" s="21">
        <v>0</v>
      </c>
      <c r="BP11" s="21">
        <v>0</v>
      </c>
      <c r="BQ11" s="22">
        <v>0</v>
      </c>
      <c r="BR11" s="21">
        <v>0</v>
      </c>
      <c r="BS11" s="21">
        <v>0</v>
      </c>
      <c r="BT11" s="21">
        <v>0</v>
      </c>
      <c r="BU11" s="21">
        <v>0</v>
      </c>
      <c r="BV11" s="22">
        <v>0</v>
      </c>
      <c r="BW11" s="21">
        <v>0</v>
      </c>
      <c r="BX11" s="21">
        <v>0</v>
      </c>
      <c r="BY11" s="21">
        <v>0</v>
      </c>
      <c r="BZ11" s="21">
        <v>0</v>
      </c>
      <c r="CA11" s="22">
        <v>0</v>
      </c>
      <c r="CB11" s="21">
        <v>0</v>
      </c>
      <c r="CC11" s="21">
        <v>0</v>
      </c>
      <c r="CD11" s="21">
        <v>0</v>
      </c>
      <c r="CE11" s="21">
        <v>0</v>
      </c>
      <c r="CF11" s="22">
        <v>0</v>
      </c>
      <c r="CG11" s="21">
        <v>0</v>
      </c>
      <c r="CH11" s="21">
        <v>0</v>
      </c>
      <c r="CI11" s="21">
        <v>0</v>
      </c>
      <c r="CJ11" s="21">
        <v>0</v>
      </c>
      <c r="CK11" s="22">
        <v>0</v>
      </c>
      <c r="CL11" s="21">
        <v>0</v>
      </c>
      <c r="CM11" s="21">
        <v>0</v>
      </c>
      <c r="CN11" s="21">
        <v>0</v>
      </c>
      <c r="CO11" s="21">
        <v>0</v>
      </c>
      <c r="CP11" s="21">
        <v>0</v>
      </c>
      <c r="CQ11" s="28">
        <v>0</v>
      </c>
      <c r="CR11" s="21">
        <v>0</v>
      </c>
      <c r="CS11" s="21">
        <v>0</v>
      </c>
      <c r="CT11" s="21">
        <v>0</v>
      </c>
      <c r="CU11" s="21">
        <v>0</v>
      </c>
      <c r="CV11" s="28">
        <v>0</v>
      </c>
      <c r="CW11" s="21">
        <v>0</v>
      </c>
      <c r="CX11" s="21">
        <v>0</v>
      </c>
      <c r="CY11" s="21">
        <v>0</v>
      </c>
      <c r="CZ11" s="21">
        <v>0</v>
      </c>
      <c r="DA11" s="21">
        <v>0</v>
      </c>
      <c r="DB11" s="6"/>
    </row>
    <row r="12" spans="1:106" x14ac:dyDescent="0.2">
      <c r="A12" s="6">
        <v>3080</v>
      </c>
      <c r="B12" s="6" t="s">
        <v>40</v>
      </c>
      <c r="C12" s="6" t="s">
        <v>38</v>
      </c>
      <c r="D12" s="26">
        <v>18</v>
      </c>
      <c r="E12" s="21">
        <v>8</v>
      </c>
      <c r="F12" s="27">
        <f t="shared" si="0"/>
        <v>2.9699999999999998</v>
      </c>
      <c r="G12" s="28">
        <v>18</v>
      </c>
      <c r="H12" s="21">
        <v>5.03</v>
      </c>
      <c r="I12" s="21">
        <v>7.6</v>
      </c>
      <c r="J12" s="27">
        <f t="shared" si="1"/>
        <v>2.71</v>
      </c>
      <c r="K12" s="28">
        <v>17.7</v>
      </c>
      <c r="L12" s="21">
        <v>4.8899999999999997</v>
      </c>
      <c r="M12" s="21">
        <v>6.63</v>
      </c>
      <c r="N12" s="27">
        <f t="shared" si="2"/>
        <v>3.3</v>
      </c>
      <c r="O12" s="28">
        <v>18.2</v>
      </c>
      <c r="P12" s="21">
        <v>3.33</v>
      </c>
      <c r="Q12" s="21">
        <v>7.11</v>
      </c>
      <c r="R12" s="27">
        <f t="shared" si="3"/>
        <v>3.3500000000000005</v>
      </c>
      <c r="S12" s="28">
        <v>18.5</v>
      </c>
      <c r="T12" s="21">
        <v>3.76</v>
      </c>
      <c r="U12" s="21">
        <v>8.14</v>
      </c>
      <c r="V12" s="27">
        <f t="shared" si="4"/>
        <v>4.24</v>
      </c>
      <c r="W12" s="28">
        <v>18.7</v>
      </c>
      <c r="X12" s="21">
        <v>3.9</v>
      </c>
      <c r="Y12" s="21">
        <v>7.66</v>
      </c>
      <c r="Z12" s="27">
        <f t="shared" si="5"/>
        <v>4.18</v>
      </c>
      <c r="AA12" s="28">
        <v>18.5</v>
      </c>
      <c r="AB12" s="21">
        <v>3.48</v>
      </c>
      <c r="AC12" s="21">
        <v>7.01</v>
      </c>
      <c r="AD12" s="27">
        <f t="shared" si="6"/>
        <v>3.92</v>
      </c>
      <c r="AE12" s="8">
        <v>3080</v>
      </c>
      <c r="AF12" s="6" t="s">
        <v>40</v>
      </c>
      <c r="AG12" s="6" t="s">
        <v>38</v>
      </c>
      <c r="AH12" s="28">
        <v>18.600000000000001</v>
      </c>
      <c r="AI12" s="29">
        <v>13.950000000000001</v>
      </c>
      <c r="AJ12" s="21">
        <v>3.09</v>
      </c>
      <c r="AK12" s="30">
        <v>7.41</v>
      </c>
      <c r="AL12" s="21">
        <v>6.86</v>
      </c>
      <c r="AM12" s="30">
        <v>0.54999999999999982</v>
      </c>
      <c r="AN12" s="28">
        <v>17.7</v>
      </c>
      <c r="AO12" s="27"/>
      <c r="AP12" s="21">
        <v>1.02</v>
      </c>
      <c r="AQ12" s="21">
        <v>0</v>
      </c>
      <c r="AR12" s="27">
        <v>1.02</v>
      </c>
      <c r="AS12" s="28">
        <v>16</v>
      </c>
      <c r="AT12" s="21"/>
      <c r="AU12" s="21">
        <v>1.3</v>
      </c>
      <c r="AV12" s="21">
        <v>0.05</v>
      </c>
      <c r="AW12" s="22">
        <v>1.25</v>
      </c>
      <c r="AX12" s="21">
        <v>14.8</v>
      </c>
      <c r="AY12" s="6"/>
      <c r="AZ12" s="21">
        <v>0.99</v>
      </c>
      <c r="BA12" s="21">
        <v>0</v>
      </c>
      <c r="BB12" s="22">
        <v>0.99</v>
      </c>
      <c r="BC12" s="45">
        <v>13.6</v>
      </c>
      <c r="BD12" s="21">
        <v>0</v>
      </c>
      <c r="BE12" s="21">
        <v>0</v>
      </c>
      <c r="BF12" s="21">
        <v>0</v>
      </c>
      <c r="BG12" s="22">
        <v>0</v>
      </c>
      <c r="BH12" s="21">
        <v>0</v>
      </c>
      <c r="BI12" s="21">
        <v>0</v>
      </c>
      <c r="BJ12" s="21">
        <v>0</v>
      </c>
      <c r="BK12" s="21">
        <v>0</v>
      </c>
      <c r="BL12" s="22">
        <v>0</v>
      </c>
      <c r="BM12" s="21">
        <v>0</v>
      </c>
      <c r="BN12" s="21">
        <v>0</v>
      </c>
      <c r="BO12" s="21">
        <v>0</v>
      </c>
      <c r="BP12" s="21">
        <v>0</v>
      </c>
      <c r="BQ12" s="22">
        <v>0</v>
      </c>
      <c r="BR12" s="21">
        <v>0</v>
      </c>
      <c r="BS12" s="21">
        <v>0</v>
      </c>
      <c r="BT12" s="21">
        <v>0</v>
      </c>
      <c r="BU12" s="21">
        <v>0</v>
      </c>
      <c r="BV12" s="22">
        <v>0</v>
      </c>
      <c r="BW12" s="21">
        <v>0</v>
      </c>
      <c r="BX12" s="21">
        <v>0</v>
      </c>
      <c r="BY12" s="21">
        <v>0</v>
      </c>
      <c r="BZ12" s="21">
        <v>0</v>
      </c>
      <c r="CA12" s="22">
        <v>0</v>
      </c>
      <c r="CB12" s="21">
        <v>0</v>
      </c>
      <c r="CC12" s="21">
        <v>0</v>
      </c>
      <c r="CD12" s="21">
        <v>0</v>
      </c>
      <c r="CE12" s="21">
        <v>0</v>
      </c>
      <c r="CF12" s="22">
        <v>0</v>
      </c>
      <c r="CG12" s="21">
        <v>0</v>
      </c>
      <c r="CH12" s="21">
        <v>0</v>
      </c>
      <c r="CI12" s="21">
        <v>0</v>
      </c>
      <c r="CJ12" s="21">
        <v>0</v>
      </c>
      <c r="CK12" s="22">
        <v>0</v>
      </c>
      <c r="CL12" s="21">
        <v>0</v>
      </c>
      <c r="CM12" s="21">
        <v>0</v>
      </c>
      <c r="CN12" s="21">
        <v>0</v>
      </c>
      <c r="CO12" s="21">
        <v>0</v>
      </c>
      <c r="CP12" s="21">
        <v>0</v>
      </c>
      <c r="CQ12" s="28">
        <v>0</v>
      </c>
      <c r="CR12" s="21">
        <v>0</v>
      </c>
      <c r="CS12" s="21">
        <v>0</v>
      </c>
      <c r="CT12" s="21">
        <v>0</v>
      </c>
      <c r="CU12" s="21">
        <v>0</v>
      </c>
      <c r="CV12" s="28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6"/>
    </row>
    <row r="13" spans="1:106" x14ac:dyDescent="0.2">
      <c r="A13" s="6">
        <v>2846</v>
      </c>
      <c r="B13" s="6" t="s">
        <v>40</v>
      </c>
      <c r="C13" s="6" t="s">
        <v>38</v>
      </c>
      <c r="D13" s="26">
        <v>17</v>
      </c>
      <c r="E13" s="21">
        <v>7.67</v>
      </c>
      <c r="F13" s="27">
        <f t="shared" si="0"/>
        <v>2.38</v>
      </c>
      <c r="G13" s="28">
        <v>16.7</v>
      </c>
      <c r="H13" s="21">
        <v>5.29</v>
      </c>
      <c r="I13" s="21">
        <v>8.14</v>
      </c>
      <c r="J13" s="27">
        <f t="shared" si="1"/>
        <v>3.4200000000000008</v>
      </c>
      <c r="K13" s="28">
        <v>16.899999999999999</v>
      </c>
      <c r="L13" s="21">
        <v>4.72</v>
      </c>
      <c r="M13" s="21">
        <v>7.58</v>
      </c>
      <c r="N13" s="27">
        <f t="shared" si="2"/>
        <v>2.76</v>
      </c>
      <c r="O13" s="28">
        <v>16.8</v>
      </c>
      <c r="P13" s="21">
        <v>4.82</v>
      </c>
      <c r="Q13" s="21">
        <v>8.3000000000000007</v>
      </c>
      <c r="R13" s="27">
        <f t="shared" si="3"/>
        <v>3.1300000000000008</v>
      </c>
      <c r="S13" s="28">
        <v>16.899999999999999</v>
      </c>
      <c r="T13" s="21">
        <v>5.17</v>
      </c>
      <c r="U13" s="21">
        <v>7.96</v>
      </c>
      <c r="V13" s="27">
        <f t="shared" si="4"/>
        <v>3.3200000000000003</v>
      </c>
      <c r="W13" s="28">
        <v>17.399999999999999</v>
      </c>
      <c r="X13" s="21">
        <v>4.6399999999999997</v>
      </c>
      <c r="Y13" s="21">
        <v>7.17</v>
      </c>
      <c r="Z13" s="27">
        <f t="shared" si="5"/>
        <v>3.37</v>
      </c>
      <c r="AA13" s="28">
        <v>17.2</v>
      </c>
      <c r="AB13" s="21">
        <v>3.8</v>
      </c>
      <c r="AC13" s="21">
        <v>8.69</v>
      </c>
      <c r="AD13" s="27">
        <f t="shared" si="6"/>
        <v>3.0399999999999991</v>
      </c>
      <c r="AE13" s="8">
        <v>2846</v>
      </c>
      <c r="AF13" s="6" t="s">
        <v>40</v>
      </c>
      <c r="AG13" s="6" t="s">
        <v>38</v>
      </c>
      <c r="AH13" s="28">
        <v>17.3</v>
      </c>
      <c r="AI13" s="29">
        <v>12.975000000000001</v>
      </c>
      <c r="AJ13" s="21">
        <v>5.65</v>
      </c>
      <c r="AK13" s="30">
        <v>8.0299999999999994</v>
      </c>
      <c r="AL13" s="21">
        <v>7.77</v>
      </c>
      <c r="AM13" s="30">
        <v>0.25999999999999979</v>
      </c>
      <c r="AN13" s="28">
        <v>15.3</v>
      </c>
      <c r="AO13" s="27"/>
      <c r="AP13" s="21">
        <v>1.02</v>
      </c>
      <c r="AQ13" s="21">
        <v>0</v>
      </c>
      <c r="AR13" s="27">
        <v>1.02</v>
      </c>
      <c r="AS13" s="28">
        <v>14</v>
      </c>
      <c r="AT13" s="21"/>
      <c r="AU13" s="21">
        <v>1.29</v>
      </c>
      <c r="AV13" s="21">
        <v>0</v>
      </c>
      <c r="AW13" s="22">
        <v>1.29</v>
      </c>
      <c r="AX13" s="45">
        <v>12.8</v>
      </c>
      <c r="AY13" s="21">
        <v>0</v>
      </c>
      <c r="AZ13" s="21">
        <v>0</v>
      </c>
      <c r="BA13" s="21">
        <v>0</v>
      </c>
      <c r="BB13" s="22">
        <v>0</v>
      </c>
      <c r="BC13" s="21">
        <v>0</v>
      </c>
      <c r="BD13" s="21">
        <v>0</v>
      </c>
      <c r="BE13" s="21">
        <v>0</v>
      </c>
      <c r="BF13" s="21">
        <v>0</v>
      </c>
      <c r="BG13" s="22">
        <v>0</v>
      </c>
      <c r="BH13" s="21">
        <v>0</v>
      </c>
      <c r="BI13" s="21">
        <v>0</v>
      </c>
      <c r="BJ13" s="21">
        <v>0</v>
      </c>
      <c r="BK13" s="21">
        <v>0</v>
      </c>
      <c r="BL13" s="22">
        <v>0</v>
      </c>
      <c r="BM13" s="21">
        <v>0</v>
      </c>
      <c r="BN13" s="21">
        <v>0</v>
      </c>
      <c r="BO13" s="21">
        <v>0</v>
      </c>
      <c r="BP13" s="21">
        <v>0</v>
      </c>
      <c r="BQ13" s="22">
        <v>0</v>
      </c>
      <c r="BR13" s="21">
        <v>0</v>
      </c>
      <c r="BS13" s="21">
        <v>0</v>
      </c>
      <c r="BT13" s="21">
        <v>0</v>
      </c>
      <c r="BU13" s="21">
        <v>0</v>
      </c>
      <c r="BV13" s="22">
        <v>0</v>
      </c>
      <c r="BW13" s="21">
        <v>0</v>
      </c>
      <c r="BX13" s="21">
        <v>0</v>
      </c>
      <c r="BY13" s="21">
        <v>0</v>
      </c>
      <c r="BZ13" s="21">
        <v>0</v>
      </c>
      <c r="CA13" s="22">
        <v>0</v>
      </c>
      <c r="CB13" s="21">
        <v>0</v>
      </c>
      <c r="CC13" s="21">
        <v>0</v>
      </c>
      <c r="CD13" s="21">
        <v>0</v>
      </c>
      <c r="CE13" s="21">
        <v>0</v>
      </c>
      <c r="CF13" s="22">
        <v>0</v>
      </c>
      <c r="CG13" s="21">
        <v>0</v>
      </c>
      <c r="CH13" s="21">
        <v>0</v>
      </c>
      <c r="CI13" s="21">
        <v>0</v>
      </c>
      <c r="CJ13" s="21">
        <v>0</v>
      </c>
      <c r="CK13" s="22">
        <v>0</v>
      </c>
      <c r="CL13" s="21">
        <v>0</v>
      </c>
      <c r="CM13" s="21">
        <v>0</v>
      </c>
      <c r="CN13" s="21">
        <v>0</v>
      </c>
      <c r="CO13" s="21">
        <v>0</v>
      </c>
      <c r="CP13" s="21">
        <v>0</v>
      </c>
      <c r="CQ13" s="28">
        <v>0</v>
      </c>
      <c r="CR13" s="21">
        <v>0</v>
      </c>
      <c r="CS13" s="21">
        <v>0</v>
      </c>
      <c r="CT13" s="21">
        <v>0</v>
      </c>
      <c r="CU13" s="21">
        <v>0</v>
      </c>
      <c r="CV13" s="28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</row>
    <row r="14" spans="1:106" x14ac:dyDescent="0.2">
      <c r="A14" s="6">
        <v>2836</v>
      </c>
      <c r="B14" s="6" t="s">
        <v>40</v>
      </c>
      <c r="C14" s="6" t="s">
        <v>38</v>
      </c>
      <c r="D14" s="26">
        <v>18.100000000000001</v>
      </c>
      <c r="E14" s="21">
        <v>6.82</v>
      </c>
      <c r="F14" s="27">
        <f t="shared" si="0"/>
        <v>2.97</v>
      </c>
      <c r="G14" s="28">
        <v>18.399999999999999</v>
      </c>
      <c r="H14" s="21">
        <v>3.85</v>
      </c>
      <c r="I14" s="21">
        <v>7.31</v>
      </c>
      <c r="J14" s="27">
        <f t="shared" si="1"/>
        <v>3.3</v>
      </c>
      <c r="K14" s="28">
        <v>18.5</v>
      </c>
      <c r="L14" s="21">
        <v>4.01</v>
      </c>
      <c r="M14" s="21">
        <v>7.2</v>
      </c>
      <c r="N14" s="27">
        <f t="shared" si="2"/>
        <v>3.1100000000000003</v>
      </c>
      <c r="O14" s="28">
        <v>18.2</v>
      </c>
      <c r="P14" s="21">
        <v>4.09</v>
      </c>
      <c r="Q14" s="21">
        <v>7.48</v>
      </c>
      <c r="R14" s="27">
        <f t="shared" si="3"/>
        <v>3.7900000000000005</v>
      </c>
      <c r="S14" s="28">
        <v>18.600000000000001</v>
      </c>
      <c r="T14" s="21">
        <v>3.69</v>
      </c>
      <c r="U14" s="21">
        <v>7.16</v>
      </c>
      <c r="V14" s="27">
        <f t="shared" si="4"/>
        <v>3.25</v>
      </c>
      <c r="W14" s="28">
        <v>18.5</v>
      </c>
      <c r="X14" s="21">
        <v>3.91</v>
      </c>
      <c r="Y14" s="21">
        <v>7.79</v>
      </c>
      <c r="Z14" s="27">
        <f t="shared" si="5"/>
        <v>3.5999999999999996</v>
      </c>
      <c r="AA14" s="28">
        <v>18.899999999999999</v>
      </c>
      <c r="AB14" s="21">
        <v>4.1900000000000004</v>
      </c>
      <c r="AC14" s="21">
        <v>8.16</v>
      </c>
      <c r="AD14" s="27">
        <f t="shared" si="6"/>
        <v>3.83</v>
      </c>
      <c r="AE14" s="8">
        <v>2836</v>
      </c>
      <c r="AF14" s="6" t="s">
        <v>40</v>
      </c>
      <c r="AG14" s="6" t="s">
        <v>38</v>
      </c>
      <c r="AH14" s="28">
        <v>19</v>
      </c>
      <c r="AI14" s="29">
        <v>14.25</v>
      </c>
      <c r="AJ14" s="21">
        <v>4.33</v>
      </c>
      <c r="AK14" s="30">
        <v>7.5</v>
      </c>
      <c r="AL14" s="21">
        <v>7.14</v>
      </c>
      <c r="AM14" s="30">
        <v>0.36000000000000032</v>
      </c>
      <c r="AN14" s="28">
        <v>17.100000000000001</v>
      </c>
      <c r="AO14" s="27"/>
      <c r="AP14" s="21">
        <v>1.01</v>
      </c>
      <c r="AQ14" s="21">
        <v>0</v>
      </c>
      <c r="AR14" s="27">
        <v>1.01</v>
      </c>
      <c r="AS14" s="28">
        <v>15.8</v>
      </c>
      <c r="AT14" s="21"/>
      <c r="AU14" s="21">
        <v>1.29</v>
      </c>
      <c r="AV14" s="21">
        <v>0</v>
      </c>
      <c r="AW14" s="22">
        <v>1.29</v>
      </c>
      <c r="AX14" s="21">
        <v>14.8</v>
      </c>
      <c r="AY14" s="6"/>
      <c r="AZ14" s="21">
        <v>0.99</v>
      </c>
      <c r="BA14" s="21">
        <v>0</v>
      </c>
      <c r="BB14" s="22">
        <v>0.99</v>
      </c>
      <c r="BC14" s="45">
        <v>13.2</v>
      </c>
      <c r="BD14" s="21">
        <v>0</v>
      </c>
      <c r="BE14" s="21">
        <v>0</v>
      </c>
      <c r="BF14" s="21">
        <v>0</v>
      </c>
      <c r="BG14" s="22">
        <v>0</v>
      </c>
      <c r="BH14" s="21">
        <v>0</v>
      </c>
      <c r="BI14" s="21">
        <v>0</v>
      </c>
      <c r="BJ14" s="21">
        <v>0</v>
      </c>
      <c r="BK14" s="21">
        <v>0</v>
      </c>
      <c r="BL14" s="22">
        <v>0</v>
      </c>
      <c r="BM14" s="21">
        <v>0</v>
      </c>
      <c r="BN14" s="21">
        <v>0</v>
      </c>
      <c r="BO14" s="21">
        <v>0</v>
      </c>
      <c r="BP14" s="21">
        <v>0</v>
      </c>
      <c r="BQ14" s="22">
        <v>0</v>
      </c>
      <c r="BR14" s="21">
        <v>0</v>
      </c>
      <c r="BS14" s="21">
        <v>0</v>
      </c>
      <c r="BT14" s="21">
        <v>0</v>
      </c>
      <c r="BU14" s="21">
        <v>0</v>
      </c>
      <c r="BV14" s="22">
        <v>0</v>
      </c>
      <c r="BW14" s="21">
        <v>0</v>
      </c>
      <c r="BX14" s="21">
        <v>0</v>
      </c>
      <c r="BY14" s="21">
        <v>0</v>
      </c>
      <c r="BZ14" s="21">
        <v>0</v>
      </c>
      <c r="CA14" s="22">
        <v>0</v>
      </c>
      <c r="CB14" s="21">
        <v>0</v>
      </c>
      <c r="CC14" s="21">
        <v>0</v>
      </c>
      <c r="CD14" s="21">
        <v>0</v>
      </c>
      <c r="CE14" s="21">
        <v>0</v>
      </c>
      <c r="CF14" s="22">
        <v>0</v>
      </c>
      <c r="CG14" s="21">
        <v>0</v>
      </c>
      <c r="CH14" s="21">
        <v>0</v>
      </c>
      <c r="CI14" s="21">
        <v>0</v>
      </c>
      <c r="CJ14" s="21">
        <v>0</v>
      </c>
      <c r="CK14" s="22">
        <v>0</v>
      </c>
      <c r="CL14" s="21">
        <v>0</v>
      </c>
      <c r="CM14" s="21">
        <v>0</v>
      </c>
      <c r="CN14" s="21">
        <v>0</v>
      </c>
      <c r="CO14" s="21">
        <v>0</v>
      </c>
      <c r="CP14" s="21">
        <v>0</v>
      </c>
      <c r="CQ14" s="28">
        <v>0</v>
      </c>
      <c r="CR14" s="21">
        <v>0</v>
      </c>
      <c r="CS14" s="21">
        <v>0</v>
      </c>
      <c r="CT14" s="21">
        <v>0</v>
      </c>
      <c r="CU14" s="21">
        <v>0</v>
      </c>
      <c r="CV14" s="28">
        <v>0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6"/>
    </row>
    <row r="15" spans="1:106" x14ac:dyDescent="0.2">
      <c r="A15" s="6">
        <v>3086</v>
      </c>
      <c r="B15" s="6" t="s">
        <v>40</v>
      </c>
      <c r="C15" s="6" t="s">
        <v>38</v>
      </c>
      <c r="D15" s="26">
        <v>20.399999999999999</v>
      </c>
      <c r="E15" s="21">
        <v>7.4</v>
      </c>
      <c r="F15" s="27">
        <f t="shared" si="0"/>
        <v>3.1300000000000008</v>
      </c>
      <c r="G15" s="28">
        <v>20.5</v>
      </c>
      <c r="H15" s="21">
        <v>4.2699999999999996</v>
      </c>
      <c r="I15" s="21">
        <v>7.87</v>
      </c>
      <c r="J15" s="27">
        <f t="shared" si="1"/>
        <v>3.3</v>
      </c>
      <c r="K15" s="28">
        <v>20.399999999999999</v>
      </c>
      <c r="L15" s="21">
        <v>4.57</v>
      </c>
      <c r="M15" s="21">
        <v>6.47</v>
      </c>
      <c r="N15" s="27">
        <f t="shared" si="2"/>
        <v>2.9699999999999998</v>
      </c>
      <c r="O15" s="28">
        <v>20.2</v>
      </c>
      <c r="P15" s="21">
        <v>3.5</v>
      </c>
      <c r="Q15" s="21">
        <v>7.52</v>
      </c>
      <c r="R15" s="27">
        <f t="shared" si="3"/>
        <v>3.1599999999999993</v>
      </c>
      <c r="S15" s="28">
        <v>20.3</v>
      </c>
      <c r="T15" s="21">
        <v>4.3600000000000003</v>
      </c>
      <c r="U15" s="21">
        <v>8.4499999999999993</v>
      </c>
      <c r="V15" s="27">
        <f t="shared" si="4"/>
        <v>2.8499999999999996</v>
      </c>
      <c r="W15" s="28">
        <v>20</v>
      </c>
      <c r="X15" s="21">
        <v>5.6</v>
      </c>
      <c r="Y15" s="21">
        <v>8.2200000000000006</v>
      </c>
      <c r="Z15" s="27">
        <f t="shared" si="5"/>
        <v>2.8100000000000005</v>
      </c>
      <c r="AA15" s="28">
        <v>20</v>
      </c>
      <c r="AB15" s="21">
        <v>5.41</v>
      </c>
      <c r="AC15" s="21">
        <v>8.5299999999999994</v>
      </c>
      <c r="AD15" s="27">
        <f t="shared" si="6"/>
        <v>3.2899999999999991</v>
      </c>
      <c r="AE15" s="8">
        <v>3086</v>
      </c>
      <c r="AF15" s="6" t="s">
        <v>40</v>
      </c>
      <c r="AG15" s="6" t="s">
        <v>38</v>
      </c>
      <c r="AH15" s="28">
        <v>19.7</v>
      </c>
      <c r="AI15" s="29">
        <v>14.774999999999999</v>
      </c>
      <c r="AJ15" s="21">
        <v>5.24</v>
      </c>
      <c r="AK15" s="30">
        <v>6.75</v>
      </c>
      <c r="AL15" s="21">
        <v>6.34</v>
      </c>
      <c r="AM15" s="30">
        <v>0.41000000000000014</v>
      </c>
      <c r="AN15" s="28">
        <v>18.7</v>
      </c>
      <c r="AO15" s="27"/>
      <c r="AP15" s="21">
        <v>1.02</v>
      </c>
      <c r="AQ15" s="21">
        <v>0.03</v>
      </c>
      <c r="AR15" s="27">
        <v>0.99</v>
      </c>
      <c r="AS15" s="28">
        <v>15.8</v>
      </c>
      <c r="AT15" s="21"/>
      <c r="AU15" s="21">
        <v>1.34</v>
      </c>
      <c r="AV15" s="21">
        <v>0</v>
      </c>
      <c r="AW15" s="22">
        <v>1.34</v>
      </c>
      <c r="AX15" s="21">
        <v>16.100000000000001</v>
      </c>
      <c r="AY15" s="6"/>
      <c r="AZ15" s="21">
        <v>1.02</v>
      </c>
      <c r="BA15" s="21">
        <v>0</v>
      </c>
      <c r="BB15" s="22">
        <v>1.02</v>
      </c>
      <c r="BC15" s="45">
        <v>14.1</v>
      </c>
      <c r="BD15" s="21">
        <v>0</v>
      </c>
      <c r="BE15" s="21">
        <v>0</v>
      </c>
      <c r="BF15" s="21">
        <v>0</v>
      </c>
      <c r="BG15" s="22">
        <v>0</v>
      </c>
      <c r="BH15" s="21">
        <v>0</v>
      </c>
      <c r="BI15" s="21">
        <v>0</v>
      </c>
      <c r="BJ15" s="21">
        <v>0</v>
      </c>
      <c r="BK15" s="21">
        <v>0</v>
      </c>
      <c r="BL15" s="22">
        <v>0</v>
      </c>
      <c r="BM15" s="21">
        <v>0</v>
      </c>
      <c r="BN15" s="21">
        <v>0</v>
      </c>
      <c r="BO15" s="21">
        <v>0</v>
      </c>
      <c r="BP15" s="21">
        <v>0</v>
      </c>
      <c r="BQ15" s="22">
        <v>0</v>
      </c>
      <c r="BR15" s="21">
        <v>0</v>
      </c>
      <c r="BS15" s="21">
        <v>0</v>
      </c>
      <c r="BT15" s="21">
        <v>0</v>
      </c>
      <c r="BU15" s="21">
        <v>0</v>
      </c>
      <c r="BV15" s="22">
        <v>0</v>
      </c>
      <c r="BW15" s="21">
        <v>0</v>
      </c>
      <c r="BX15" s="21">
        <v>0</v>
      </c>
      <c r="BY15" s="21">
        <v>0</v>
      </c>
      <c r="BZ15" s="21">
        <v>0</v>
      </c>
      <c r="CA15" s="22">
        <v>0</v>
      </c>
      <c r="CB15" s="21">
        <v>0</v>
      </c>
      <c r="CC15" s="21">
        <v>0</v>
      </c>
      <c r="CD15" s="21">
        <v>0</v>
      </c>
      <c r="CE15" s="21">
        <v>0</v>
      </c>
      <c r="CF15" s="22">
        <v>0</v>
      </c>
      <c r="CG15" s="21">
        <v>0</v>
      </c>
      <c r="CH15" s="21">
        <v>0</v>
      </c>
      <c r="CI15" s="21">
        <v>0</v>
      </c>
      <c r="CJ15" s="21">
        <v>0</v>
      </c>
      <c r="CK15" s="22">
        <v>0</v>
      </c>
      <c r="CL15" s="21">
        <v>0</v>
      </c>
      <c r="CM15" s="21">
        <v>0</v>
      </c>
      <c r="CN15" s="21">
        <v>0</v>
      </c>
      <c r="CO15" s="21">
        <v>0</v>
      </c>
      <c r="CP15" s="21">
        <v>0</v>
      </c>
      <c r="CQ15" s="28">
        <v>0</v>
      </c>
      <c r="CR15" s="21">
        <v>0</v>
      </c>
      <c r="CS15" s="21">
        <v>0</v>
      </c>
      <c r="CT15" s="21">
        <v>0</v>
      </c>
      <c r="CU15" s="21">
        <v>0</v>
      </c>
      <c r="CV15" s="28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6"/>
    </row>
    <row r="16" spans="1:106" x14ac:dyDescent="0.2">
      <c r="A16" s="6">
        <v>3056</v>
      </c>
      <c r="B16" s="6" t="s">
        <v>40</v>
      </c>
      <c r="C16" s="6" t="s">
        <v>38</v>
      </c>
      <c r="D16" s="26">
        <v>19.600000000000001</v>
      </c>
      <c r="E16" s="21">
        <v>6.96</v>
      </c>
      <c r="F16" s="27">
        <f t="shared" si="0"/>
        <v>2.2000000000000002</v>
      </c>
      <c r="G16" s="28">
        <v>19.100000000000001</v>
      </c>
      <c r="H16" s="21">
        <v>4.76</v>
      </c>
      <c r="I16" s="21">
        <v>7.98</v>
      </c>
      <c r="J16" s="27">
        <f t="shared" si="1"/>
        <v>2.7600000000000007</v>
      </c>
      <c r="K16" s="28">
        <v>19.399999999999999</v>
      </c>
      <c r="L16" s="21">
        <v>5.22</v>
      </c>
      <c r="M16" s="21">
        <v>7.68</v>
      </c>
      <c r="N16" s="27">
        <f t="shared" si="2"/>
        <v>2.9299999999999997</v>
      </c>
      <c r="O16" s="28">
        <v>19.3</v>
      </c>
      <c r="P16" s="21">
        <v>4.75</v>
      </c>
      <c r="Q16" s="21">
        <v>7.88</v>
      </c>
      <c r="R16" s="27">
        <f t="shared" si="3"/>
        <v>3.33</v>
      </c>
      <c r="S16" s="28">
        <v>19.600000000000001</v>
      </c>
      <c r="T16" s="21">
        <v>4.55</v>
      </c>
      <c r="U16" s="21">
        <v>7.1</v>
      </c>
      <c r="V16" s="27">
        <f t="shared" si="4"/>
        <v>3.4999999999999996</v>
      </c>
      <c r="W16" s="28">
        <v>19.8</v>
      </c>
      <c r="X16" s="21">
        <v>3.6</v>
      </c>
      <c r="Y16" s="21">
        <v>8.06</v>
      </c>
      <c r="Z16" s="27">
        <f t="shared" si="5"/>
        <v>2.8900000000000006</v>
      </c>
      <c r="AA16" s="28">
        <v>19</v>
      </c>
      <c r="AB16" s="21">
        <v>5.17</v>
      </c>
      <c r="AC16" s="21">
        <v>7.95</v>
      </c>
      <c r="AD16" s="27">
        <f t="shared" si="6"/>
        <v>2.84</v>
      </c>
      <c r="AE16" s="8">
        <v>3056</v>
      </c>
      <c r="AF16" s="6" t="s">
        <v>40</v>
      </c>
      <c r="AG16" s="6" t="s">
        <v>38</v>
      </c>
      <c r="AH16" s="28">
        <v>19.100000000000001</v>
      </c>
      <c r="AI16" s="29">
        <v>14.325000000000001</v>
      </c>
      <c r="AJ16" s="21">
        <v>5.1100000000000003</v>
      </c>
      <c r="AK16" s="30">
        <v>7.62</v>
      </c>
      <c r="AL16" s="21">
        <v>7.18</v>
      </c>
      <c r="AM16" s="30">
        <v>0.44000000000000039</v>
      </c>
      <c r="AN16" s="28">
        <v>17.2</v>
      </c>
      <c r="AO16" s="27"/>
      <c r="AP16" s="21">
        <v>1.02</v>
      </c>
      <c r="AQ16" s="21">
        <v>0</v>
      </c>
      <c r="AR16" s="27">
        <v>1.02</v>
      </c>
      <c r="AS16" s="28">
        <v>17.2</v>
      </c>
      <c r="AT16" s="21"/>
      <c r="AU16" s="21">
        <v>1.29</v>
      </c>
      <c r="AV16" s="21">
        <v>0.02</v>
      </c>
      <c r="AW16" s="22">
        <v>1.27</v>
      </c>
      <c r="AX16" s="21">
        <v>14.7</v>
      </c>
      <c r="AY16" s="6"/>
      <c r="AZ16" s="21">
        <v>0.99</v>
      </c>
      <c r="BA16" s="21">
        <v>0</v>
      </c>
      <c r="BB16" s="22">
        <v>0.99</v>
      </c>
      <c r="BC16" s="45">
        <v>13.5</v>
      </c>
      <c r="BD16" s="21">
        <v>0</v>
      </c>
      <c r="BE16" s="21">
        <v>0</v>
      </c>
      <c r="BF16" s="21">
        <v>0</v>
      </c>
      <c r="BG16" s="22">
        <v>0</v>
      </c>
      <c r="BH16" s="21">
        <v>0</v>
      </c>
      <c r="BI16" s="21">
        <v>0</v>
      </c>
      <c r="BJ16" s="21">
        <v>0</v>
      </c>
      <c r="BK16" s="21">
        <v>0</v>
      </c>
      <c r="BL16" s="22">
        <v>0</v>
      </c>
      <c r="BM16" s="21">
        <v>0</v>
      </c>
      <c r="BN16" s="21">
        <v>0</v>
      </c>
      <c r="BO16" s="21">
        <v>0</v>
      </c>
      <c r="BP16" s="21">
        <v>0</v>
      </c>
      <c r="BQ16" s="22">
        <v>0</v>
      </c>
      <c r="BR16" s="21">
        <v>0</v>
      </c>
      <c r="BS16" s="21">
        <v>0</v>
      </c>
      <c r="BT16" s="21">
        <v>0</v>
      </c>
      <c r="BU16" s="21">
        <v>0</v>
      </c>
      <c r="BV16" s="22">
        <v>0</v>
      </c>
      <c r="BW16" s="21">
        <v>0</v>
      </c>
      <c r="BX16" s="21">
        <v>0</v>
      </c>
      <c r="BY16" s="21">
        <v>0</v>
      </c>
      <c r="BZ16" s="21">
        <v>0</v>
      </c>
      <c r="CA16" s="22">
        <v>0</v>
      </c>
      <c r="CB16" s="21">
        <v>0</v>
      </c>
      <c r="CC16" s="21">
        <v>0</v>
      </c>
      <c r="CD16" s="21">
        <v>0</v>
      </c>
      <c r="CE16" s="21">
        <v>0</v>
      </c>
      <c r="CF16" s="22">
        <v>0</v>
      </c>
      <c r="CG16" s="21">
        <v>0</v>
      </c>
      <c r="CH16" s="21">
        <v>0</v>
      </c>
      <c r="CI16" s="21">
        <v>0</v>
      </c>
      <c r="CJ16" s="21">
        <v>0</v>
      </c>
      <c r="CK16" s="22">
        <v>0</v>
      </c>
      <c r="CL16" s="21">
        <v>0</v>
      </c>
      <c r="CM16" s="21">
        <v>0</v>
      </c>
      <c r="CN16" s="21">
        <v>0</v>
      </c>
      <c r="CO16" s="21">
        <v>0</v>
      </c>
      <c r="CP16" s="21">
        <v>0</v>
      </c>
      <c r="CQ16" s="28">
        <v>0</v>
      </c>
      <c r="CR16" s="21">
        <v>0</v>
      </c>
      <c r="CS16" s="21">
        <v>0</v>
      </c>
      <c r="CT16" s="21">
        <v>0</v>
      </c>
      <c r="CU16" s="21">
        <v>0</v>
      </c>
      <c r="CV16" s="28">
        <v>0</v>
      </c>
      <c r="CW16" s="21">
        <v>0</v>
      </c>
      <c r="CX16" s="21">
        <v>0</v>
      </c>
      <c r="CY16" s="21">
        <v>0</v>
      </c>
      <c r="CZ16" s="21">
        <v>0</v>
      </c>
      <c r="DA16" s="21">
        <v>0</v>
      </c>
      <c r="DB16" s="6"/>
    </row>
    <row r="17" spans="1:106" x14ac:dyDescent="0.2">
      <c r="A17" s="6">
        <v>3057</v>
      </c>
      <c r="B17" s="6" t="s">
        <v>40</v>
      </c>
      <c r="C17" s="6" t="s">
        <v>38</v>
      </c>
      <c r="D17" s="26">
        <v>20.399999999999999</v>
      </c>
      <c r="E17" s="21">
        <v>8.33</v>
      </c>
      <c r="F17" s="27">
        <f t="shared" si="0"/>
        <v>2.8499999999999996</v>
      </c>
      <c r="G17" s="28">
        <v>20.5</v>
      </c>
      <c r="H17" s="21">
        <v>5.48</v>
      </c>
      <c r="I17" s="21">
        <v>8.14</v>
      </c>
      <c r="J17" s="27">
        <f t="shared" si="1"/>
        <v>3.1800000000000006</v>
      </c>
      <c r="K17" s="28">
        <v>20.3</v>
      </c>
      <c r="L17" s="21">
        <v>4.96</v>
      </c>
      <c r="M17" s="21">
        <v>7.7</v>
      </c>
      <c r="N17" s="27">
        <f t="shared" si="2"/>
        <v>2.66</v>
      </c>
      <c r="O17" s="28">
        <v>20</v>
      </c>
      <c r="P17" s="21">
        <v>5.04</v>
      </c>
      <c r="Q17" s="21">
        <v>7.33</v>
      </c>
      <c r="R17" s="27">
        <f t="shared" si="3"/>
        <v>3.5300000000000002</v>
      </c>
      <c r="S17" s="28">
        <v>20.5</v>
      </c>
      <c r="T17" s="21">
        <v>3.8</v>
      </c>
      <c r="U17" s="21">
        <v>7.8</v>
      </c>
      <c r="V17" s="27">
        <f t="shared" si="4"/>
        <v>3.0999999999999996</v>
      </c>
      <c r="W17" s="28">
        <v>20.5</v>
      </c>
      <c r="X17" s="21">
        <v>4.7</v>
      </c>
      <c r="Y17" s="21">
        <v>8.0299999999999994</v>
      </c>
      <c r="Z17" s="27">
        <f t="shared" si="5"/>
        <v>3.8299999999999992</v>
      </c>
      <c r="AA17" s="28">
        <v>21</v>
      </c>
      <c r="AB17" s="21">
        <v>4.2</v>
      </c>
      <c r="AC17" s="21">
        <v>8.7200000000000006</v>
      </c>
      <c r="AD17" s="27">
        <f t="shared" si="6"/>
        <v>3.580000000000001</v>
      </c>
      <c r="AE17" s="8">
        <v>3057</v>
      </c>
      <c r="AF17" s="6" t="s">
        <v>40</v>
      </c>
      <c r="AG17" s="6" t="s">
        <v>38</v>
      </c>
      <c r="AH17" s="28">
        <v>20.5</v>
      </c>
      <c r="AI17" s="29">
        <v>15.375</v>
      </c>
      <c r="AJ17" s="21">
        <v>5.14</v>
      </c>
      <c r="AK17" s="30">
        <v>7.91</v>
      </c>
      <c r="AL17" s="21">
        <v>7.63</v>
      </c>
      <c r="AM17" s="30">
        <v>0.28000000000000025</v>
      </c>
      <c r="AN17" s="28">
        <v>19</v>
      </c>
      <c r="AO17" s="27"/>
      <c r="AP17" s="21">
        <v>1.02</v>
      </c>
      <c r="AQ17" s="21">
        <v>0</v>
      </c>
      <c r="AR17" s="27">
        <v>1.02</v>
      </c>
      <c r="AS17" s="28">
        <v>17.8</v>
      </c>
      <c r="AT17" s="21"/>
      <c r="AU17" s="21">
        <v>1.32</v>
      </c>
      <c r="AV17" s="21">
        <v>0</v>
      </c>
      <c r="AW17" s="22">
        <v>1.32</v>
      </c>
      <c r="AX17" s="21">
        <v>16.8</v>
      </c>
      <c r="AY17" s="6"/>
      <c r="AZ17" s="21">
        <v>1.01</v>
      </c>
      <c r="BA17" s="21">
        <v>0</v>
      </c>
      <c r="BB17" s="22">
        <v>1.01</v>
      </c>
      <c r="BC17" s="21">
        <v>15.7</v>
      </c>
      <c r="BD17" s="27"/>
      <c r="BE17" s="21">
        <v>1</v>
      </c>
      <c r="BF17" s="21">
        <v>0</v>
      </c>
      <c r="BG17" s="22">
        <v>1</v>
      </c>
      <c r="BH17" s="45">
        <v>14.4</v>
      </c>
      <c r="BI17" s="21">
        <v>0</v>
      </c>
      <c r="BJ17" s="21">
        <v>0</v>
      </c>
      <c r="BK17" s="21">
        <v>0</v>
      </c>
      <c r="BL17" s="22">
        <v>0</v>
      </c>
      <c r="BM17" s="21">
        <v>0</v>
      </c>
      <c r="BN17" s="21">
        <v>0</v>
      </c>
      <c r="BO17" s="21">
        <v>0</v>
      </c>
      <c r="BP17" s="21">
        <v>0</v>
      </c>
      <c r="BQ17" s="22">
        <v>0</v>
      </c>
      <c r="BR17" s="21">
        <v>0</v>
      </c>
      <c r="BS17" s="21">
        <v>0</v>
      </c>
      <c r="BT17" s="21">
        <v>0</v>
      </c>
      <c r="BU17" s="21">
        <v>0</v>
      </c>
      <c r="BV17" s="22">
        <v>0</v>
      </c>
      <c r="BW17" s="21">
        <v>0</v>
      </c>
      <c r="BX17" s="21">
        <v>0</v>
      </c>
      <c r="BY17" s="21">
        <v>0</v>
      </c>
      <c r="BZ17" s="21">
        <v>0</v>
      </c>
      <c r="CA17" s="22">
        <v>0</v>
      </c>
      <c r="CB17" s="21">
        <v>0</v>
      </c>
      <c r="CC17" s="21">
        <v>0</v>
      </c>
      <c r="CD17" s="21">
        <v>0</v>
      </c>
      <c r="CE17" s="21">
        <v>0</v>
      </c>
      <c r="CF17" s="22">
        <v>0</v>
      </c>
      <c r="CG17" s="21">
        <v>0</v>
      </c>
      <c r="CH17" s="21">
        <v>0</v>
      </c>
      <c r="CI17" s="21">
        <v>0</v>
      </c>
      <c r="CJ17" s="21">
        <v>0</v>
      </c>
      <c r="CK17" s="22">
        <v>0</v>
      </c>
      <c r="CL17" s="21">
        <v>0</v>
      </c>
      <c r="CM17" s="21">
        <v>0</v>
      </c>
      <c r="CN17" s="21">
        <v>0</v>
      </c>
      <c r="CO17" s="21">
        <v>0</v>
      </c>
      <c r="CP17" s="21">
        <v>0</v>
      </c>
      <c r="CQ17" s="28">
        <v>0</v>
      </c>
      <c r="CR17" s="21">
        <v>0</v>
      </c>
      <c r="CS17" s="21">
        <v>0</v>
      </c>
      <c r="CT17" s="21">
        <v>0</v>
      </c>
      <c r="CU17" s="21">
        <v>0</v>
      </c>
      <c r="CV17" s="28">
        <v>0</v>
      </c>
      <c r="CW17" s="21">
        <v>0</v>
      </c>
      <c r="CX17" s="21">
        <v>0</v>
      </c>
      <c r="CY17" s="21">
        <v>0</v>
      </c>
      <c r="CZ17" s="21">
        <v>0</v>
      </c>
      <c r="DA17" s="21">
        <v>0</v>
      </c>
      <c r="DB17" s="6"/>
    </row>
    <row r="18" spans="1:106" s="53" customFormat="1" x14ac:dyDescent="0.2">
      <c r="A18" s="11">
        <v>3095</v>
      </c>
      <c r="B18" s="11" t="s">
        <v>40</v>
      </c>
      <c r="C18" s="11" t="s">
        <v>38</v>
      </c>
      <c r="D18" s="3">
        <v>20.399999999999999</v>
      </c>
      <c r="E18" s="48">
        <v>8.5299999999999994</v>
      </c>
      <c r="F18" s="27">
        <f t="shared" si="0"/>
        <v>3.0199999999999996</v>
      </c>
      <c r="G18" s="49">
        <v>20.7</v>
      </c>
      <c r="H18" s="48">
        <v>5.51</v>
      </c>
      <c r="I18" s="48">
        <v>8.2100000000000009</v>
      </c>
      <c r="J18" s="27">
        <f t="shared" si="1"/>
        <v>2.6100000000000012</v>
      </c>
      <c r="K18" s="49">
        <v>20</v>
      </c>
      <c r="L18" s="48">
        <v>5.6</v>
      </c>
      <c r="M18" s="48">
        <v>8.01</v>
      </c>
      <c r="N18" s="27">
        <f t="shared" si="2"/>
        <v>2.66</v>
      </c>
      <c r="O18" s="49">
        <v>20.3</v>
      </c>
      <c r="P18" s="48">
        <v>5.35</v>
      </c>
      <c r="Q18" s="48">
        <v>7.61</v>
      </c>
      <c r="R18" s="27">
        <f t="shared" si="3"/>
        <v>3.5900000000000007</v>
      </c>
      <c r="S18" s="49">
        <v>20.3</v>
      </c>
      <c r="T18" s="48">
        <v>4.0199999999999996</v>
      </c>
      <c r="U18" s="48">
        <v>7.82</v>
      </c>
      <c r="V18" s="27">
        <f t="shared" si="4"/>
        <v>3.38</v>
      </c>
      <c r="W18" s="49">
        <v>20.5</v>
      </c>
      <c r="X18" s="48">
        <v>4.4400000000000004</v>
      </c>
      <c r="Y18" s="48">
        <v>7.71</v>
      </c>
      <c r="Z18" s="27">
        <f t="shared" si="5"/>
        <v>2.5499999999999998</v>
      </c>
      <c r="AA18" s="49">
        <v>20</v>
      </c>
      <c r="AB18" s="48">
        <v>5.16</v>
      </c>
      <c r="AC18" s="48">
        <v>7.59</v>
      </c>
      <c r="AD18" s="27">
        <f t="shared" si="6"/>
        <v>3.3</v>
      </c>
      <c r="AE18" s="15">
        <v>3095</v>
      </c>
      <c r="AF18" s="11" t="s">
        <v>40</v>
      </c>
      <c r="AG18" s="11" t="s">
        <v>38</v>
      </c>
      <c r="AH18" s="49">
        <v>20.100000000000001</v>
      </c>
      <c r="AI18" s="50">
        <v>15.075000000000001</v>
      </c>
      <c r="AJ18" s="48">
        <v>4.29</v>
      </c>
      <c r="AK18" s="54">
        <v>7.88</v>
      </c>
      <c r="AL18" s="48">
        <v>7</v>
      </c>
      <c r="AM18" s="54">
        <v>0.87999999999999989</v>
      </c>
      <c r="AN18" s="49">
        <v>18.600000000000001</v>
      </c>
      <c r="AO18" s="48"/>
      <c r="AP18" s="48">
        <v>1.01</v>
      </c>
      <c r="AQ18" s="48">
        <v>0.03</v>
      </c>
      <c r="AR18" s="48">
        <v>0.98</v>
      </c>
      <c r="AS18" s="49">
        <v>17</v>
      </c>
      <c r="AT18" s="48"/>
      <c r="AU18" s="48">
        <v>1.31</v>
      </c>
      <c r="AV18" s="48">
        <v>0.05</v>
      </c>
      <c r="AW18" s="51">
        <v>1.26</v>
      </c>
      <c r="AX18" s="48">
        <v>16.5</v>
      </c>
      <c r="AY18" s="11"/>
      <c r="AZ18" s="48">
        <v>1.01</v>
      </c>
      <c r="BA18" s="48">
        <v>0.01</v>
      </c>
      <c r="BB18" s="51">
        <v>1</v>
      </c>
      <c r="BC18" s="48">
        <v>15.6</v>
      </c>
      <c r="BD18" s="48"/>
      <c r="BE18" s="48">
        <v>1</v>
      </c>
      <c r="BF18" s="48">
        <v>0</v>
      </c>
      <c r="BG18" s="51">
        <v>1</v>
      </c>
      <c r="BH18" s="52">
        <v>14</v>
      </c>
      <c r="BI18" s="48">
        <v>0</v>
      </c>
      <c r="BJ18" s="48">
        <v>0</v>
      </c>
      <c r="BK18" s="48">
        <v>0</v>
      </c>
      <c r="BL18" s="51">
        <v>0</v>
      </c>
      <c r="BM18" s="48">
        <v>0</v>
      </c>
      <c r="BN18" s="48">
        <v>0</v>
      </c>
      <c r="BO18" s="48">
        <v>0</v>
      </c>
      <c r="BP18" s="48">
        <v>0</v>
      </c>
      <c r="BQ18" s="51">
        <v>0</v>
      </c>
      <c r="BR18" s="48">
        <v>0</v>
      </c>
      <c r="BS18" s="48">
        <v>0</v>
      </c>
      <c r="BT18" s="48">
        <v>0</v>
      </c>
      <c r="BU18" s="48">
        <v>0</v>
      </c>
      <c r="BV18" s="51">
        <v>0</v>
      </c>
      <c r="BW18" s="48">
        <v>0</v>
      </c>
      <c r="BX18" s="48">
        <v>0</v>
      </c>
      <c r="BY18" s="48">
        <v>0</v>
      </c>
      <c r="BZ18" s="48">
        <v>0</v>
      </c>
      <c r="CA18" s="51">
        <v>0</v>
      </c>
      <c r="CB18" s="48">
        <v>0</v>
      </c>
      <c r="CC18" s="48">
        <v>0</v>
      </c>
      <c r="CD18" s="48">
        <v>0</v>
      </c>
      <c r="CE18" s="48">
        <v>0</v>
      </c>
      <c r="CF18" s="51">
        <v>0</v>
      </c>
      <c r="CG18" s="48">
        <v>0</v>
      </c>
      <c r="CH18" s="48">
        <v>0</v>
      </c>
      <c r="CI18" s="48">
        <v>0</v>
      </c>
      <c r="CJ18" s="48">
        <v>0</v>
      </c>
      <c r="CK18" s="51">
        <v>0</v>
      </c>
      <c r="CL18" s="48">
        <v>0</v>
      </c>
      <c r="CM18" s="48">
        <v>0</v>
      </c>
      <c r="CN18" s="48">
        <v>0</v>
      </c>
      <c r="CO18" s="48">
        <v>0</v>
      </c>
      <c r="CP18" s="48">
        <v>0</v>
      </c>
      <c r="CQ18" s="49">
        <v>0</v>
      </c>
      <c r="CR18" s="48">
        <v>0</v>
      </c>
      <c r="CS18" s="48">
        <v>0</v>
      </c>
      <c r="CT18" s="48">
        <v>0</v>
      </c>
      <c r="CU18" s="48">
        <v>0</v>
      </c>
      <c r="CV18" s="49">
        <v>0</v>
      </c>
      <c r="CW18" s="48">
        <v>0</v>
      </c>
      <c r="CX18" s="48">
        <v>0</v>
      </c>
      <c r="CY18" s="48">
        <v>0</v>
      </c>
      <c r="CZ18" s="48">
        <v>0</v>
      </c>
      <c r="DA18" s="48">
        <v>0</v>
      </c>
      <c r="DB18" s="11"/>
    </row>
    <row r="19" spans="1:106" x14ac:dyDescent="0.2">
      <c r="A19" s="6">
        <v>3081</v>
      </c>
      <c r="B19" s="6" t="s">
        <v>41</v>
      </c>
      <c r="C19" s="6" t="s">
        <v>38</v>
      </c>
      <c r="D19" s="26">
        <v>18.5</v>
      </c>
      <c r="E19" s="21">
        <v>8.09</v>
      </c>
      <c r="F19" s="27">
        <f t="shared" si="0"/>
        <v>3.5599999999999996</v>
      </c>
      <c r="G19" s="28">
        <v>18.7</v>
      </c>
      <c r="H19" s="21">
        <v>4.53</v>
      </c>
      <c r="I19" s="21">
        <v>8.74</v>
      </c>
      <c r="J19" s="27">
        <f t="shared" si="1"/>
        <v>2.9300000000000006</v>
      </c>
      <c r="K19" s="8">
        <v>18.5</v>
      </c>
      <c r="L19" s="21">
        <v>5.81</v>
      </c>
      <c r="M19" s="21">
        <v>8.2100000000000009</v>
      </c>
      <c r="N19" s="27">
        <f t="shared" si="2"/>
        <v>2.8500000000000005</v>
      </c>
      <c r="O19" s="28">
        <v>18.100000000000001</v>
      </c>
      <c r="P19" s="21">
        <v>5.36</v>
      </c>
      <c r="Q19" s="21">
        <v>8.07</v>
      </c>
      <c r="R19" s="27">
        <f t="shared" si="3"/>
        <v>3.1400000000000006</v>
      </c>
      <c r="S19" s="28">
        <v>18</v>
      </c>
      <c r="T19" s="21">
        <v>4.93</v>
      </c>
      <c r="U19" s="21">
        <v>7.86</v>
      </c>
      <c r="V19" s="27">
        <f t="shared" si="4"/>
        <v>3.9400000000000004</v>
      </c>
      <c r="W19" s="28">
        <v>17.899999999999999</v>
      </c>
      <c r="X19" s="21">
        <v>3.92</v>
      </c>
      <c r="Y19" s="21">
        <v>8.2200000000000006</v>
      </c>
      <c r="Z19" s="27">
        <f t="shared" si="5"/>
        <v>2.7700000000000005</v>
      </c>
      <c r="AA19" s="28">
        <v>17.100000000000001</v>
      </c>
      <c r="AB19" s="21">
        <v>5.45</v>
      </c>
      <c r="AC19" s="21">
        <v>7.87</v>
      </c>
      <c r="AD19" s="27">
        <f t="shared" si="6"/>
        <v>3.97</v>
      </c>
      <c r="AE19" s="8">
        <v>3081</v>
      </c>
      <c r="AF19" s="6" t="s">
        <v>41</v>
      </c>
      <c r="AG19" s="6" t="s">
        <v>38</v>
      </c>
      <c r="AH19" s="28">
        <v>17.600000000000001</v>
      </c>
      <c r="AI19" s="29"/>
      <c r="AJ19" s="21">
        <v>3.9</v>
      </c>
      <c r="AK19" s="30">
        <v>7.65</v>
      </c>
      <c r="AL19" s="27"/>
      <c r="AM19" s="27">
        <v>4.33</v>
      </c>
      <c r="AN19" s="28">
        <v>18.3</v>
      </c>
      <c r="AO19" s="34">
        <v>3.32</v>
      </c>
      <c r="AP19" s="21">
        <v>7.67</v>
      </c>
      <c r="AQ19" s="21"/>
      <c r="AR19" s="27">
        <v>4.37</v>
      </c>
      <c r="AS19" s="28">
        <v>17.8</v>
      </c>
      <c r="AT19" s="21">
        <v>3.3</v>
      </c>
      <c r="AU19" s="21">
        <v>8.31</v>
      </c>
      <c r="AV19" s="27"/>
      <c r="AW19" s="22">
        <v>4.2</v>
      </c>
      <c r="AX19" s="21">
        <v>18</v>
      </c>
      <c r="AY19" s="21">
        <v>4.1100000000000003</v>
      </c>
      <c r="AZ19" s="21">
        <v>7.43</v>
      </c>
      <c r="BA19" s="21"/>
      <c r="BB19" s="22">
        <v>3.9299999999999997</v>
      </c>
      <c r="BC19" s="45">
        <v>18</v>
      </c>
      <c r="BD19" s="21">
        <v>3.5</v>
      </c>
      <c r="BE19" s="21">
        <v>0</v>
      </c>
      <c r="BF19" s="21">
        <v>0</v>
      </c>
      <c r="BG19" s="22">
        <v>0</v>
      </c>
      <c r="BH19" s="21">
        <v>0</v>
      </c>
      <c r="BI19" s="21">
        <v>0</v>
      </c>
      <c r="BJ19" s="21">
        <v>0</v>
      </c>
      <c r="BK19" s="21">
        <v>0</v>
      </c>
      <c r="BL19" s="22">
        <v>0</v>
      </c>
      <c r="BM19" s="21">
        <v>0</v>
      </c>
      <c r="BN19" s="21">
        <v>0</v>
      </c>
      <c r="BO19" s="21">
        <v>0</v>
      </c>
      <c r="BP19" s="21">
        <v>0</v>
      </c>
      <c r="BQ19" s="22">
        <v>0</v>
      </c>
      <c r="BR19" s="21">
        <v>0</v>
      </c>
      <c r="BS19" s="21">
        <v>0</v>
      </c>
      <c r="BT19" s="21">
        <v>0</v>
      </c>
      <c r="BU19" s="21">
        <v>0</v>
      </c>
      <c r="BV19" s="22">
        <v>0</v>
      </c>
      <c r="BW19" s="21">
        <v>0</v>
      </c>
      <c r="BX19" s="21">
        <v>0</v>
      </c>
      <c r="BY19" s="21">
        <v>0</v>
      </c>
      <c r="BZ19" s="21">
        <v>0</v>
      </c>
      <c r="CA19" s="22">
        <v>0</v>
      </c>
      <c r="CB19" s="21">
        <v>0</v>
      </c>
      <c r="CC19" s="21">
        <v>0</v>
      </c>
      <c r="CD19" s="21">
        <v>0</v>
      </c>
      <c r="CE19" s="21">
        <v>0</v>
      </c>
      <c r="CF19" s="22">
        <v>0</v>
      </c>
      <c r="CG19" s="21">
        <v>0</v>
      </c>
      <c r="CH19" s="21">
        <v>0</v>
      </c>
      <c r="CI19" s="21">
        <v>0</v>
      </c>
      <c r="CJ19" s="21">
        <v>0</v>
      </c>
      <c r="CK19" s="22">
        <v>0</v>
      </c>
      <c r="CL19" s="21">
        <v>0</v>
      </c>
      <c r="CM19" s="21">
        <v>0</v>
      </c>
      <c r="CN19" s="21">
        <v>0</v>
      </c>
      <c r="CO19" s="21">
        <v>0</v>
      </c>
      <c r="CP19" s="21">
        <v>0</v>
      </c>
      <c r="CQ19" s="28">
        <v>0</v>
      </c>
      <c r="CR19" s="21">
        <v>0</v>
      </c>
      <c r="CS19" s="21">
        <v>0</v>
      </c>
      <c r="CT19" s="21">
        <v>0</v>
      </c>
      <c r="CU19" s="21">
        <v>0</v>
      </c>
      <c r="CV19" s="28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/>
    </row>
    <row r="20" spans="1:106" x14ac:dyDescent="0.2">
      <c r="A20" s="6">
        <v>3067</v>
      </c>
      <c r="B20" s="6" t="s">
        <v>41</v>
      </c>
      <c r="C20" s="6" t="s">
        <v>38</v>
      </c>
      <c r="D20" s="26">
        <v>17.7</v>
      </c>
      <c r="E20" s="21">
        <v>7.78</v>
      </c>
      <c r="F20" s="27">
        <f t="shared" si="0"/>
        <v>3.1900000000000004</v>
      </c>
      <c r="G20" s="28">
        <v>17.899999999999999</v>
      </c>
      <c r="H20" s="21">
        <v>4.59</v>
      </c>
      <c r="I20" s="21">
        <v>7.07</v>
      </c>
      <c r="J20" s="27">
        <f t="shared" si="1"/>
        <v>2.95</v>
      </c>
      <c r="K20" s="28">
        <v>17.600000000000001</v>
      </c>
      <c r="L20" s="21">
        <v>4.12</v>
      </c>
      <c r="M20" s="21">
        <v>7.66</v>
      </c>
      <c r="N20" s="27">
        <f t="shared" si="2"/>
        <v>3.1500000000000004</v>
      </c>
      <c r="O20" s="28">
        <v>17.600000000000001</v>
      </c>
      <c r="P20" s="21">
        <v>4.51</v>
      </c>
      <c r="Q20" s="21">
        <v>7.57</v>
      </c>
      <c r="R20" s="27">
        <f t="shared" si="3"/>
        <v>3.97</v>
      </c>
      <c r="S20" s="28">
        <v>17.899999999999999</v>
      </c>
      <c r="T20" s="21">
        <v>3.6</v>
      </c>
      <c r="U20" s="21">
        <v>7.07</v>
      </c>
      <c r="V20" s="27">
        <f t="shared" si="4"/>
        <v>3.93</v>
      </c>
      <c r="W20" s="28">
        <v>17.7</v>
      </c>
      <c r="X20" s="21">
        <v>3.14</v>
      </c>
      <c r="Y20" s="21">
        <v>7.8</v>
      </c>
      <c r="Z20" s="27">
        <f t="shared" si="5"/>
        <v>4.04</v>
      </c>
      <c r="AA20" s="28">
        <v>17.8</v>
      </c>
      <c r="AB20" s="21">
        <v>3.76</v>
      </c>
      <c r="AC20" s="21">
        <v>7.35</v>
      </c>
      <c r="AD20" s="27">
        <f t="shared" si="6"/>
        <v>4.25</v>
      </c>
      <c r="AE20" s="8">
        <v>3067</v>
      </c>
      <c r="AF20" s="6" t="s">
        <v>41</v>
      </c>
      <c r="AG20" s="6" t="s">
        <v>38</v>
      </c>
      <c r="AH20" s="28">
        <v>18.3</v>
      </c>
      <c r="AI20" s="29"/>
      <c r="AJ20" s="21">
        <v>3.1</v>
      </c>
      <c r="AK20" s="30">
        <v>7.79</v>
      </c>
      <c r="AL20" s="27"/>
      <c r="AM20" s="27">
        <v>3.89</v>
      </c>
      <c r="AN20" s="28">
        <v>18.2</v>
      </c>
      <c r="AO20" s="21">
        <v>3.9</v>
      </c>
      <c r="AP20" s="21">
        <v>7.62</v>
      </c>
      <c r="AQ20" s="21"/>
      <c r="AR20" s="27">
        <v>4.0999999999999996</v>
      </c>
      <c r="AS20" s="28">
        <v>18.3</v>
      </c>
      <c r="AT20" s="21">
        <v>3.52</v>
      </c>
      <c r="AU20" s="21">
        <v>8.1</v>
      </c>
      <c r="AV20" s="27"/>
      <c r="AW20" s="22">
        <v>3.8599999999999994</v>
      </c>
      <c r="AX20" s="21">
        <v>18.8</v>
      </c>
      <c r="AY20" s="21">
        <v>4.24</v>
      </c>
      <c r="AZ20" s="21">
        <v>7.53</v>
      </c>
      <c r="BA20" s="21"/>
      <c r="BB20" s="22">
        <v>3.99</v>
      </c>
      <c r="BC20" s="45">
        <v>19.100000000000001</v>
      </c>
      <c r="BD20" s="21">
        <v>3.54</v>
      </c>
      <c r="BE20" s="21">
        <v>0</v>
      </c>
      <c r="BF20" s="21">
        <v>0</v>
      </c>
      <c r="BG20" s="22">
        <v>0</v>
      </c>
      <c r="BH20" s="21">
        <v>0</v>
      </c>
      <c r="BI20" s="21">
        <v>0</v>
      </c>
      <c r="BJ20" s="21">
        <v>0</v>
      </c>
      <c r="BK20" s="21">
        <v>0</v>
      </c>
      <c r="BL20" s="22">
        <v>0</v>
      </c>
      <c r="BM20" s="21">
        <v>0</v>
      </c>
      <c r="BN20" s="21">
        <v>0</v>
      </c>
      <c r="BO20" s="21">
        <v>0</v>
      </c>
      <c r="BP20" s="21">
        <v>0</v>
      </c>
      <c r="BQ20" s="22">
        <v>0</v>
      </c>
      <c r="BR20" s="21">
        <v>0</v>
      </c>
      <c r="BS20" s="21">
        <v>0</v>
      </c>
      <c r="BT20" s="21">
        <v>0</v>
      </c>
      <c r="BU20" s="21">
        <v>0</v>
      </c>
      <c r="BV20" s="22">
        <v>0</v>
      </c>
      <c r="BW20" s="21">
        <v>0</v>
      </c>
      <c r="BX20" s="21">
        <v>0</v>
      </c>
      <c r="BY20" s="21">
        <v>0</v>
      </c>
      <c r="BZ20" s="21">
        <v>0</v>
      </c>
      <c r="CA20" s="22">
        <v>0</v>
      </c>
      <c r="CB20" s="21">
        <v>0</v>
      </c>
      <c r="CC20" s="21">
        <v>0</v>
      </c>
      <c r="CD20" s="21">
        <v>0</v>
      </c>
      <c r="CE20" s="21">
        <v>0</v>
      </c>
      <c r="CF20" s="22">
        <v>0</v>
      </c>
      <c r="CG20" s="21">
        <v>0</v>
      </c>
      <c r="CH20" s="21">
        <v>0</v>
      </c>
      <c r="CI20" s="21">
        <v>0</v>
      </c>
      <c r="CJ20" s="21">
        <v>0</v>
      </c>
      <c r="CK20" s="22">
        <v>0</v>
      </c>
      <c r="CL20" s="21">
        <v>0</v>
      </c>
      <c r="CM20" s="21">
        <v>0</v>
      </c>
      <c r="CN20" s="21">
        <v>0</v>
      </c>
      <c r="CO20" s="21">
        <v>0</v>
      </c>
      <c r="CP20" s="21">
        <v>0</v>
      </c>
      <c r="CQ20" s="28">
        <v>0</v>
      </c>
      <c r="CR20" s="21">
        <v>0</v>
      </c>
      <c r="CS20" s="21">
        <v>0</v>
      </c>
      <c r="CT20" s="21">
        <v>0</v>
      </c>
      <c r="CU20" s="21">
        <v>0</v>
      </c>
      <c r="CV20" s="28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6"/>
    </row>
    <row r="21" spans="1:106" x14ac:dyDescent="0.2">
      <c r="A21" s="6">
        <v>3076</v>
      </c>
      <c r="B21" s="6" t="s">
        <v>41</v>
      </c>
      <c r="C21" s="6" t="s">
        <v>38</v>
      </c>
      <c r="D21" s="26">
        <v>18.2</v>
      </c>
      <c r="E21" s="21">
        <v>8.27</v>
      </c>
      <c r="F21" s="27">
        <f t="shared" si="0"/>
        <v>1.8399999999999999</v>
      </c>
      <c r="G21" s="28">
        <v>17.3</v>
      </c>
      <c r="H21" s="21">
        <v>6.43</v>
      </c>
      <c r="I21" s="21">
        <v>7.4</v>
      </c>
      <c r="J21" s="27">
        <f t="shared" si="1"/>
        <v>3.1400000000000006</v>
      </c>
      <c r="K21" s="28">
        <v>17.5</v>
      </c>
      <c r="L21" s="21">
        <v>4.26</v>
      </c>
      <c r="M21" s="21">
        <v>8.4499999999999993</v>
      </c>
      <c r="N21" s="27">
        <f t="shared" si="2"/>
        <v>4.0799999999999992</v>
      </c>
      <c r="O21" s="28">
        <v>17.8</v>
      </c>
      <c r="P21" s="21">
        <v>4.37</v>
      </c>
      <c r="Q21" s="21">
        <v>7.18</v>
      </c>
      <c r="R21" s="27">
        <f t="shared" si="3"/>
        <v>3.78</v>
      </c>
      <c r="S21" s="28">
        <v>18.3</v>
      </c>
      <c r="T21" s="21">
        <v>3.4</v>
      </c>
      <c r="U21" s="21">
        <v>7.59</v>
      </c>
      <c r="V21" s="27">
        <f t="shared" si="4"/>
        <v>3.96</v>
      </c>
      <c r="W21" s="28">
        <v>17.399999999999999</v>
      </c>
      <c r="X21" s="21">
        <v>3.63</v>
      </c>
      <c r="Y21" s="21">
        <v>7.55</v>
      </c>
      <c r="Z21" s="27">
        <f t="shared" si="5"/>
        <v>3.71</v>
      </c>
      <c r="AA21" s="28">
        <v>18.399999999999999</v>
      </c>
      <c r="AB21" s="21">
        <v>3.84</v>
      </c>
      <c r="AC21" s="21">
        <v>7.84</v>
      </c>
      <c r="AD21" s="27">
        <f t="shared" si="6"/>
        <v>4.8699999999999992</v>
      </c>
      <c r="AE21" s="8">
        <v>3076</v>
      </c>
      <c r="AF21" s="6" t="s">
        <v>41</v>
      </c>
      <c r="AG21" s="6" t="s">
        <v>38</v>
      </c>
      <c r="AH21" s="28">
        <v>17.7</v>
      </c>
      <c r="AI21" s="29"/>
      <c r="AJ21" s="21">
        <v>2.97</v>
      </c>
      <c r="AK21" s="30">
        <v>7.12</v>
      </c>
      <c r="AL21" s="27"/>
      <c r="AM21" s="27">
        <v>4.75</v>
      </c>
      <c r="AN21" s="28">
        <v>18.100000000000001</v>
      </c>
      <c r="AO21" s="21">
        <v>2.37</v>
      </c>
      <c r="AP21" s="21">
        <v>7.01</v>
      </c>
      <c r="AQ21" s="21"/>
      <c r="AR21" s="27">
        <v>5.12</v>
      </c>
      <c r="AS21" s="28">
        <v>18.600000000000001</v>
      </c>
      <c r="AT21" s="21">
        <v>1.89</v>
      </c>
      <c r="AU21" s="21">
        <v>7.29</v>
      </c>
      <c r="AV21" s="27"/>
      <c r="AW21" s="22">
        <v>6.9</v>
      </c>
      <c r="AX21" s="45">
        <v>19.2</v>
      </c>
      <c r="AY21" s="44">
        <v>0.39</v>
      </c>
      <c r="AZ21" s="21">
        <v>0</v>
      </c>
      <c r="BA21" s="21">
        <v>0</v>
      </c>
      <c r="BB21" s="22">
        <v>0</v>
      </c>
      <c r="BC21" s="21">
        <v>0</v>
      </c>
      <c r="BD21" s="21">
        <v>0</v>
      </c>
      <c r="BE21" s="21">
        <v>0</v>
      </c>
      <c r="BF21" s="21">
        <v>0</v>
      </c>
      <c r="BG21" s="22">
        <v>0</v>
      </c>
      <c r="BH21" s="21">
        <v>0</v>
      </c>
      <c r="BI21" s="21">
        <v>0</v>
      </c>
      <c r="BJ21" s="21">
        <v>0</v>
      </c>
      <c r="BK21" s="21">
        <v>0</v>
      </c>
      <c r="BL21" s="22">
        <v>0</v>
      </c>
      <c r="BM21" s="21">
        <v>0</v>
      </c>
      <c r="BN21" s="21">
        <v>0</v>
      </c>
      <c r="BO21" s="21">
        <v>0</v>
      </c>
      <c r="BP21" s="21">
        <v>0</v>
      </c>
      <c r="BQ21" s="22">
        <v>0</v>
      </c>
      <c r="BR21" s="21">
        <v>0</v>
      </c>
      <c r="BS21" s="21">
        <v>0</v>
      </c>
      <c r="BT21" s="21">
        <v>0</v>
      </c>
      <c r="BU21" s="21">
        <v>0</v>
      </c>
      <c r="BV21" s="22">
        <v>0</v>
      </c>
      <c r="BW21" s="21">
        <v>0</v>
      </c>
      <c r="BX21" s="21">
        <v>0</v>
      </c>
      <c r="BY21" s="21">
        <v>0</v>
      </c>
      <c r="BZ21" s="21">
        <v>0</v>
      </c>
      <c r="CA21" s="22">
        <v>0</v>
      </c>
      <c r="CB21" s="21">
        <v>0</v>
      </c>
      <c r="CC21" s="21">
        <v>0</v>
      </c>
      <c r="CD21" s="21">
        <v>0</v>
      </c>
      <c r="CE21" s="21">
        <v>0</v>
      </c>
      <c r="CF21" s="22">
        <v>0</v>
      </c>
      <c r="CG21" s="21">
        <v>0</v>
      </c>
      <c r="CH21" s="21">
        <v>0</v>
      </c>
      <c r="CI21" s="21">
        <v>0</v>
      </c>
      <c r="CJ21" s="21">
        <v>0</v>
      </c>
      <c r="CK21" s="22">
        <v>0</v>
      </c>
      <c r="CL21" s="21">
        <v>0</v>
      </c>
      <c r="CM21" s="21">
        <v>0</v>
      </c>
      <c r="CN21" s="21">
        <v>0</v>
      </c>
      <c r="CO21" s="21">
        <v>0</v>
      </c>
      <c r="CP21" s="21">
        <v>0</v>
      </c>
      <c r="CQ21" s="28">
        <v>0</v>
      </c>
      <c r="CR21" s="21">
        <v>0</v>
      </c>
      <c r="CS21" s="21">
        <v>0</v>
      </c>
      <c r="CT21" s="21">
        <v>0</v>
      </c>
      <c r="CU21" s="21">
        <v>0</v>
      </c>
      <c r="CV21" s="28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</row>
    <row r="22" spans="1:106" x14ac:dyDescent="0.2">
      <c r="A22" s="6">
        <v>2850</v>
      </c>
      <c r="B22" s="6" t="s">
        <v>41</v>
      </c>
      <c r="C22" s="6" t="s">
        <v>38</v>
      </c>
      <c r="D22" s="26">
        <v>18</v>
      </c>
      <c r="E22" s="21">
        <v>9.43</v>
      </c>
      <c r="F22" s="27">
        <f t="shared" si="0"/>
        <v>2.7299999999999995</v>
      </c>
      <c r="G22" s="28">
        <v>17.8</v>
      </c>
      <c r="H22" s="21">
        <v>6.7</v>
      </c>
      <c r="I22" s="21">
        <v>7.78</v>
      </c>
      <c r="J22" s="27">
        <f t="shared" si="1"/>
        <v>3</v>
      </c>
      <c r="K22" s="28">
        <v>17.899999999999999</v>
      </c>
      <c r="L22" s="21">
        <v>4.78</v>
      </c>
      <c r="M22" s="21">
        <v>7.62</v>
      </c>
      <c r="N22" s="27">
        <f t="shared" si="2"/>
        <v>2.9800000000000004</v>
      </c>
      <c r="O22" s="28">
        <v>17.8</v>
      </c>
      <c r="P22" s="21">
        <v>4.6399999999999997</v>
      </c>
      <c r="Q22" s="21">
        <v>7.2</v>
      </c>
      <c r="R22" s="27">
        <f t="shared" si="3"/>
        <v>3.4400000000000004</v>
      </c>
      <c r="S22" s="28">
        <v>17.7</v>
      </c>
      <c r="T22" s="21">
        <v>3.76</v>
      </c>
      <c r="U22" s="21">
        <v>6.69</v>
      </c>
      <c r="V22" s="27">
        <f t="shared" si="4"/>
        <v>3.5600000000000005</v>
      </c>
      <c r="W22" s="28">
        <v>17.8</v>
      </c>
      <c r="X22" s="21">
        <v>3.13</v>
      </c>
      <c r="Y22" s="21">
        <v>7.15</v>
      </c>
      <c r="Z22" s="27">
        <f t="shared" si="5"/>
        <v>3.43</v>
      </c>
      <c r="AA22" s="28">
        <v>17.7</v>
      </c>
      <c r="AB22" s="21">
        <v>3.72</v>
      </c>
      <c r="AC22" s="21">
        <v>8.0299999999999994</v>
      </c>
      <c r="AD22" s="27">
        <f t="shared" si="6"/>
        <v>4.3899999999999988</v>
      </c>
      <c r="AE22" s="8">
        <v>2850</v>
      </c>
      <c r="AF22" s="6" t="s">
        <v>41</v>
      </c>
      <c r="AG22" s="6" t="s">
        <v>38</v>
      </c>
      <c r="AH22" s="28">
        <v>18.5</v>
      </c>
      <c r="AI22" s="29"/>
      <c r="AJ22" s="21">
        <v>3.64</v>
      </c>
      <c r="AK22" s="30">
        <v>7.11</v>
      </c>
      <c r="AL22" s="27"/>
      <c r="AM22" s="27">
        <v>3.43</v>
      </c>
      <c r="AN22" s="28">
        <v>17.7</v>
      </c>
      <c r="AO22" s="21">
        <v>3.68</v>
      </c>
      <c r="AP22" s="21">
        <v>7.19</v>
      </c>
      <c r="AQ22" s="21"/>
      <c r="AR22" s="27">
        <v>4.6000000000000005</v>
      </c>
      <c r="AS22" s="28">
        <v>18.3</v>
      </c>
      <c r="AT22" s="21">
        <v>2.59</v>
      </c>
      <c r="AU22" s="21">
        <v>8.27</v>
      </c>
      <c r="AV22" s="27"/>
      <c r="AW22" s="22">
        <v>3.9699999999999998</v>
      </c>
      <c r="AX22" s="21">
        <v>18.5</v>
      </c>
      <c r="AY22" s="21">
        <v>4.3</v>
      </c>
      <c r="AZ22" s="21">
        <v>7.96</v>
      </c>
      <c r="BA22" s="21"/>
      <c r="BB22" s="22">
        <v>4.2799999999999994</v>
      </c>
      <c r="BC22" s="21">
        <v>18.600000000000001</v>
      </c>
      <c r="BD22" s="21">
        <v>3.68</v>
      </c>
      <c r="BE22" s="21">
        <v>7.43</v>
      </c>
      <c r="BF22" s="21"/>
      <c r="BG22" s="22">
        <v>3.42</v>
      </c>
      <c r="BH22" s="21">
        <v>18.100000000000001</v>
      </c>
      <c r="BI22" s="21">
        <v>4.01</v>
      </c>
      <c r="BJ22" s="21">
        <v>8.52</v>
      </c>
      <c r="BK22" s="21"/>
      <c r="BL22" s="22">
        <v>3.84</v>
      </c>
      <c r="BM22" s="21">
        <v>18.2</v>
      </c>
      <c r="BN22" s="21">
        <v>4.68</v>
      </c>
      <c r="BO22" s="21">
        <v>7.82</v>
      </c>
      <c r="BP22" s="21"/>
      <c r="BQ22" s="22">
        <v>4.3100000000000005</v>
      </c>
      <c r="BR22" s="21">
        <v>18.600000000000001</v>
      </c>
      <c r="BS22" s="21">
        <v>3.51</v>
      </c>
      <c r="BT22" s="21">
        <v>8.57</v>
      </c>
      <c r="BU22" s="21"/>
      <c r="BV22" s="22">
        <v>4.21</v>
      </c>
      <c r="BW22" s="21">
        <v>18.2</v>
      </c>
      <c r="BX22" s="21">
        <v>4.3600000000000003</v>
      </c>
      <c r="BY22" s="21">
        <v>8.3800000000000008</v>
      </c>
      <c r="BZ22" s="21"/>
      <c r="CA22" s="22">
        <v>4.1700000000000008</v>
      </c>
      <c r="CB22" s="21">
        <v>18.7</v>
      </c>
      <c r="CC22" s="21">
        <v>4.21</v>
      </c>
      <c r="CD22" s="21">
        <v>8.59</v>
      </c>
      <c r="CE22" s="21"/>
      <c r="CF22" s="22">
        <v>4.0599999999999996</v>
      </c>
      <c r="CG22" s="21">
        <v>18.899999999999999</v>
      </c>
      <c r="CH22" s="21">
        <v>4.53</v>
      </c>
      <c r="CI22" s="21">
        <v>7.48</v>
      </c>
      <c r="CJ22" s="21"/>
      <c r="CK22" s="22">
        <v>2.9600000000000009</v>
      </c>
      <c r="CL22" s="47">
        <v>18.2</v>
      </c>
      <c r="CM22" s="21">
        <v>4.5199999999999996</v>
      </c>
      <c r="CN22" s="21"/>
      <c r="CO22" s="21"/>
      <c r="CP22" s="21"/>
      <c r="CQ22" s="28"/>
      <c r="CR22" s="21"/>
      <c r="CS22" s="21"/>
      <c r="CT22" s="21"/>
      <c r="CU22" s="21"/>
      <c r="CV22" s="28"/>
      <c r="CW22" s="21"/>
      <c r="CX22" s="21"/>
      <c r="CY22" s="21"/>
      <c r="CZ22" s="21"/>
      <c r="DA22" s="6"/>
      <c r="DB22" s="6"/>
    </row>
    <row r="23" spans="1:106" x14ac:dyDescent="0.2">
      <c r="A23" s="6">
        <v>3091</v>
      </c>
      <c r="B23" s="6" t="s">
        <v>41</v>
      </c>
      <c r="C23" s="6" t="s">
        <v>38</v>
      </c>
      <c r="D23" s="26">
        <v>19.3</v>
      </c>
      <c r="E23" s="21">
        <v>8.25</v>
      </c>
      <c r="F23" s="27">
        <f t="shared" si="0"/>
        <v>2.92</v>
      </c>
      <c r="G23" s="28">
        <v>19.600000000000001</v>
      </c>
      <c r="H23" s="21">
        <v>5.33</v>
      </c>
      <c r="I23" s="21">
        <v>7.73</v>
      </c>
      <c r="J23" s="27">
        <f t="shared" si="1"/>
        <v>3.4400000000000004</v>
      </c>
      <c r="K23" s="28">
        <v>19.3</v>
      </c>
      <c r="L23" s="21">
        <v>4.29</v>
      </c>
      <c r="M23" s="21">
        <v>7.77</v>
      </c>
      <c r="N23" s="27">
        <f t="shared" si="2"/>
        <v>3.67</v>
      </c>
      <c r="O23" s="28">
        <v>19.8</v>
      </c>
      <c r="P23" s="21">
        <v>4.0999999999999996</v>
      </c>
      <c r="Q23" s="21">
        <v>7.31</v>
      </c>
      <c r="R23" s="27">
        <f t="shared" si="3"/>
        <v>3.7399999999999998</v>
      </c>
      <c r="S23" s="28">
        <v>19.3</v>
      </c>
      <c r="T23" s="21">
        <v>3.57</v>
      </c>
      <c r="U23" s="21">
        <v>7.24</v>
      </c>
      <c r="V23" s="27">
        <f t="shared" si="4"/>
        <v>4.42</v>
      </c>
      <c r="W23" s="28">
        <v>19.399999999999999</v>
      </c>
      <c r="X23" s="21">
        <v>2.82</v>
      </c>
      <c r="Y23" s="21">
        <v>8.02</v>
      </c>
      <c r="Z23" s="27">
        <f t="shared" si="5"/>
        <v>4.5299999999999994</v>
      </c>
      <c r="AA23" s="28">
        <v>19.899999999999999</v>
      </c>
      <c r="AB23" s="21">
        <v>3.49</v>
      </c>
      <c r="AC23" s="21">
        <v>8.32</v>
      </c>
      <c r="AD23" s="27">
        <f t="shared" si="6"/>
        <v>4.84</v>
      </c>
      <c r="AE23" s="8">
        <v>3091</v>
      </c>
      <c r="AF23" s="6" t="s">
        <v>41</v>
      </c>
      <c r="AG23" s="6" t="s">
        <v>38</v>
      </c>
      <c r="AH23" s="28">
        <v>19.399999999999999</v>
      </c>
      <c r="AI23" s="29"/>
      <c r="AJ23" s="21">
        <v>3.48</v>
      </c>
      <c r="AK23" s="30">
        <v>7.69</v>
      </c>
      <c r="AL23" s="27"/>
      <c r="AM23" s="27">
        <v>4.49</v>
      </c>
      <c r="AN23" s="28">
        <v>19.7</v>
      </c>
      <c r="AO23" s="21">
        <v>3.2</v>
      </c>
      <c r="AP23" s="21">
        <v>7.31</v>
      </c>
      <c r="AQ23" s="21"/>
      <c r="AR23" s="27">
        <v>4.2799999999999994</v>
      </c>
      <c r="AS23" s="28">
        <v>19.899999999999999</v>
      </c>
      <c r="AT23" s="21">
        <v>3.03</v>
      </c>
      <c r="AU23" s="21">
        <v>7.24</v>
      </c>
      <c r="AV23" s="27"/>
      <c r="AW23" s="22">
        <v>4.1400000000000006</v>
      </c>
      <c r="AX23" s="21">
        <v>19.600000000000001</v>
      </c>
      <c r="AY23" s="21">
        <v>3.1</v>
      </c>
      <c r="AZ23" s="21">
        <v>7.61</v>
      </c>
      <c r="BA23" s="27"/>
      <c r="BB23" s="22">
        <v>4.3600000000000003</v>
      </c>
      <c r="BC23" s="45">
        <v>19.8</v>
      </c>
      <c r="BD23" s="21">
        <v>3.25</v>
      </c>
      <c r="BE23" s="21">
        <v>0</v>
      </c>
      <c r="BF23" s="21">
        <v>0</v>
      </c>
      <c r="BG23" s="22">
        <v>0</v>
      </c>
      <c r="BH23" s="21">
        <v>0</v>
      </c>
      <c r="BI23" s="21">
        <v>0</v>
      </c>
      <c r="BJ23" s="21">
        <v>0</v>
      </c>
      <c r="BK23" s="21">
        <v>0</v>
      </c>
      <c r="BL23" s="22">
        <v>0</v>
      </c>
      <c r="BM23" s="21">
        <v>0</v>
      </c>
      <c r="BN23" s="21">
        <v>0</v>
      </c>
      <c r="BO23" s="21">
        <v>0</v>
      </c>
      <c r="BP23" s="21">
        <v>0</v>
      </c>
      <c r="BQ23" s="22">
        <v>0</v>
      </c>
      <c r="BR23" s="21">
        <v>0</v>
      </c>
      <c r="BS23" s="21">
        <v>0</v>
      </c>
      <c r="BT23" s="21">
        <v>0</v>
      </c>
      <c r="BU23" s="21">
        <v>0</v>
      </c>
      <c r="BV23" s="22">
        <v>0</v>
      </c>
      <c r="BW23" s="21">
        <v>0</v>
      </c>
      <c r="BX23" s="21">
        <v>0</v>
      </c>
      <c r="BY23" s="21">
        <v>0</v>
      </c>
      <c r="BZ23" s="21">
        <v>0</v>
      </c>
      <c r="CA23" s="22">
        <v>0</v>
      </c>
      <c r="CB23" s="21">
        <v>0</v>
      </c>
      <c r="CC23" s="21">
        <v>0</v>
      </c>
      <c r="CD23" s="21">
        <v>0</v>
      </c>
      <c r="CE23" s="21">
        <v>0</v>
      </c>
      <c r="CF23" s="22">
        <v>0</v>
      </c>
      <c r="CG23" s="21">
        <v>0</v>
      </c>
      <c r="CH23" s="21">
        <v>0</v>
      </c>
      <c r="CI23" s="21">
        <v>0</v>
      </c>
      <c r="CJ23" s="21">
        <v>0</v>
      </c>
      <c r="CK23" s="22">
        <v>0</v>
      </c>
      <c r="CL23" s="21">
        <v>0</v>
      </c>
      <c r="CM23" s="21">
        <v>0</v>
      </c>
      <c r="CN23" s="21">
        <v>0</v>
      </c>
      <c r="CO23" s="21">
        <v>0</v>
      </c>
      <c r="CP23" s="21">
        <v>0</v>
      </c>
      <c r="CQ23" s="28">
        <v>0</v>
      </c>
      <c r="CR23" s="21">
        <v>0</v>
      </c>
      <c r="CS23" s="21">
        <v>0</v>
      </c>
      <c r="CT23" s="21">
        <v>0</v>
      </c>
      <c r="CU23" s="21">
        <v>0</v>
      </c>
      <c r="CV23" s="28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6"/>
    </row>
    <row r="24" spans="1:106" x14ac:dyDescent="0.2">
      <c r="A24" s="6">
        <v>3059</v>
      </c>
      <c r="B24" s="6" t="s">
        <v>41</v>
      </c>
      <c r="C24" s="6" t="s">
        <v>38</v>
      </c>
      <c r="D24" s="26">
        <v>19.5</v>
      </c>
      <c r="E24" s="21">
        <v>7.62</v>
      </c>
      <c r="F24" s="27">
        <f t="shared" si="0"/>
        <v>3.26</v>
      </c>
      <c r="G24" s="28">
        <v>19.5</v>
      </c>
      <c r="H24" s="21">
        <v>4.3600000000000003</v>
      </c>
      <c r="I24" s="21">
        <v>6.91</v>
      </c>
      <c r="J24" s="27">
        <f t="shared" si="1"/>
        <v>3.44</v>
      </c>
      <c r="K24" s="28">
        <v>19.399999999999999</v>
      </c>
      <c r="L24" s="21">
        <v>3.47</v>
      </c>
      <c r="M24" s="21">
        <v>7.79</v>
      </c>
      <c r="N24" s="27">
        <f t="shared" si="2"/>
        <v>2.5700000000000003</v>
      </c>
      <c r="O24" s="28">
        <v>18.8</v>
      </c>
      <c r="P24" s="21">
        <v>5.22</v>
      </c>
      <c r="Q24" s="21">
        <v>7.46</v>
      </c>
      <c r="R24" s="27">
        <f t="shared" si="3"/>
        <v>4.3499999999999996</v>
      </c>
      <c r="S24" s="28">
        <v>19.7</v>
      </c>
      <c r="T24" s="21">
        <v>3.11</v>
      </c>
      <c r="U24" s="21">
        <v>7.21</v>
      </c>
      <c r="V24" s="27">
        <f t="shared" si="4"/>
        <v>3.9</v>
      </c>
      <c r="W24" s="28">
        <v>19.5</v>
      </c>
      <c r="X24" s="21">
        <v>3.31</v>
      </c>
      <c r="Y24" s="21">
        <v>6.77</v>
      </c>
      <c r="Z24" s="27">
        <f t="shared" si="5"/>
        <v>4.25</v>
      </c>
      <c r="AA24" s="28">
        <v>20.100000000000001</v>
      </c>
      <c r="AB24" s="21">
        <v>2.52</v>
      </c>
      <c r="AC24" s="21">
        <v>8.65</v>
      </c>
      <c r="AD24" s="27">
        <f t="shared" si="6"/>
        <v>4.37</v>
      </c>
      <c r="AE24" s="8">
        <v>3059</v>
      </c>
      <c r="AF24" s="6" t="s">
        <v>41</v>
      </c>
      <c r="AG24" s="6" t="s">
        <v>38</v>
      </c>
      <c r="AH24" s="28">
        <v>20.3</v>
      </c>
      <c r="AI24" s="29"/>
      <c r="AJ24" s="21">
        <v>4.28</v>
      </c>
      <c r="AK24" s="30">
        <v>7.61</v>
      </c>
      <c r="AL24" s="27"/>
      <c r="AM24" s="27">
        <v>4.6000000000000005</v>
      </c>
      <c r="AN24" s="28">
        <v>20.5</v>
      </c>
      <c r="AO24" s="21">
        <v>3.01</v>
      </c>
      <c r="AP24" s="21">
        <v>8.07</v>
      </c>
      <c r="AQ24" s="21"/>
      <c r="AR24" s="27">
        <v>4.76</v>
      </c>
      <c r="AS24" s="28">
        <v>20.399999999999999</v>
      </c>
      <c r="AT24" s="21">
        <v>3.31</v>
      </c>
      <c r="AU24" s="21">
        <v>7.62</v>
      </c>
      <c r="AV24" s="27"/>
      <c r="AW24" s="22">
        <v>4.38</v>
      </c>
      <c r="AX24" s="21">
        <v>21.1</v>
      </c>
      <c r="AY24" s="21">
        <v>3.24</v>
      </c>
      <c r="AZ24" s="21">
        <v>7.45</v>
      </c>
      <c r="BA24" s="21"/>
      <c r="BB24" s="22">
        <v>4.6500000000000004</v>
      </c>
      <c r="BC24" s="21">
        <v>20.6</v>
      </c>
      <c r="BD24" s="21">
        <v>2.8</v>
      </c>
      <c r="BE24" s="21">
        <v>8.02</v>
      </c>
      <c r="BF24" s="21"/>
      <c r="BG24" s="22">
        <v>4.0999999999999996</v>
      </c>
      <c r="BH24" s="21">
        <v>20.6</v>
      </c>
      <c r="BI24" s="21">
        <v>3.92</v>
      </c>
      <c r="BJ24" s="21">
        <v>8.35</v>
      </c>
      <c r="BK24" s="21"/>
      <c r="BL24" s="22">
        <v>3.88</v>
      </c>
      <c r="BM24" s="45">
        <v>20.2</v>
      </c>
      <c r="BN24" s="21">
        <v>4.47</v>
      </c>
      <c r="BO24" s="21">
        <v>0</v>
      </c>
      <c r="BP24" s="21">
        <v>0</v>
      </c>
      <c r="BQ24" s="22">
        <v>0</v>
      </c>
      <c r="BR24" s="21">
        <v>0</v>
      </c>
      <c r="BS24" s="21">
        <v>0</v>
      </c>
      <c r="BT24" s="21">
        <v>0</v>
      </c>
      <c r="BU24" s="21">
        <v>0</v>
      </c>
      <c r="BV24" s="22">
        <v>0</v>
      </c>
      <c r="BW24" s="21">
        <v>0</v>
      </c>
      <c r="BX24" s="21">
        <v>0</v>
      </c>
      <c r="BY24" s="21">
        <v>0</v>
      </c>
      <c r="BZ24" s="21">
        <v>0</v>
      </c>
      <c r="CA24" s="22">
        <v>0</v>
      </c>
      <c r="CB24" s="21">
        <v>0</v>
      </c>
      <c r="CC24" s="21">
        <v>0</v>
      </c>
      <c r="CD24" s="21">
        <v>0</v>
      </c>
      <c r="CE24" s="21">
        <v>0</v>
      </c>
      <c r="CF24" s="22">
        <v>0</v>
      </c>
      <c r="CG24" s="21">
        <v>0</v>
      </c>
      <c r="CH24" s="21">
        <v>0</v>
      </c>
      <c r="CI24" s="21">
        <v>0</v>
      </c>
      <c r="CJ24" s="21">
        <v>0</v>
      </c>
      <c r="CK24" s="22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8">
        <v>0</v>
      </c>
      <c r="CR24" s="21">
        <v>0</v>
      </c>
      <c r="CS24" s="21">
        <v>0</v>
      </c>
      <c r="CT24" s="21">
        <v>0</v>
      </c>
      <c r="CU24" s="21">
        <v>0</v>
      </c>
      <c r="CV24" s="28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6"/>
    </row>
    <row r="25" spans="1:106" x14ac:dyDescent="0.2">
      <c r="A25" s="6">
        <v>3061</v>
      </c>
      <c r="B25" s="6" t="s">
        <v>41</v>
      </c>
      <c r="C25" s="6" t="s">
        <v>38</v>
      </c>
      <c r="D25" s="26">
        <v>18.8</v>
      </c>
      <c r="E25" s="21">
        <v>7.2</v>
      </c>
      <c r="F25" s="27">
        <f t="shared" si="0"/>
        <v>3.3600000000000003</v>
      </c>
      <c r="G25" s="28">
        <v>19</v>
      </c>
      <c r="H25" s="21">
        <v>3.84</v>
      </c>
      <c r="I25" s="21">
        <v>8.07</v>
      </c>
      <c r="J25" s="27">
        <f t="shared" si="1"/>
        <v>3.0500000000000007</v>
      </c>
      <c r="K25" s="28">
        <v>18.3</v>
      </c>
      <c r="L25" s="21">
        <v>5.0199999999999996</v>
      </c>
      <c r="M25" s="21">
        <v>7.99</v>
      </c>
      <c r="N25" s="27" t="e">
        <f t="shared" si="2"/>
        <v>#VALUE!</v>
      </c>
      <c r="O25" s="28">
        <v>18.5</v>
      </c>
      <c r="P25" s="21" t="s">
        <v>39</v>
      </c>
      <c r="Q25" s="21">
        <v>8.52</v>
      </c>
      <c r="R25" s="27">
        <f t="shared" si="3"/>
        <v>4.4799999999999995</v>
      </c>
      <c r="S25" s="28">
        <v>18.5</v>
      </c>
      <c r="T25" s="21">
        <v>4.04</v>
      </c>
      <c r="U25" s="21">
        <v>7.99</v>
      </c>
      <c r="V25" s="27">
        <f t="shared" si="4"/>
        <v>5.17</v>
      </c>
      <c r="W25" s="28">
        <v>19</v>
      </c>
      <c r="X25" s="21">
        <v>2.82</v>
      </c>
      <c r="Y25" s="21">
        <v>7.92</v>
      </c>
      <c r="Z25" s="27">
        <f t="shared" si="5"/>
        <v>5.16</v>
      </c>
      <c r="AA25" s="28">
        <v>19</v>
      </c>
      <c r="AB25" s="21">
        <v>2.76</v>
      </c>
      <c r="AC25" s="21">
        <v>6.82</v>
      </c>
      <c r="AD25" s="27">
        <f t="shared" si="6"/>
        <v>4.8500000000000005</v>
      </c>
      <c r="AE25" s="8">
        <v>3061</v>
      </c>
      <c r="AF25" s="6" t="s">
        <v>41</v>
      </c>
      <c r="AG25" s="6" t="s">
        <v>38</v>
      </c>
      <c r="AH25" s="28">
        <v>19.3</v>
      </c>
      <c r="AI25" s="29"/>
      <c r="AJ25" s="21">
        <v>1.97</v>
      </c>
      <c r="AK25" s="30">
        <v>7.34</v>
      </c>
      <c r="AL25" s="27"/>
      <c r="AM25" s="27">
        <v>5.1199999999999992</v>
      </c>
      <c r="AN25" s="28">
        <v>19.100000000000001</v>
      </c>
      <c r="AO25" s="21">
        <v>2.2200000000000002</v>
      </c>
      <c r="AP25" s="21">
        <v>6.89</v>
      </c>
      <c r="AQ25" s="21"/>
      <c r="AR25" s="27">
        <v>4.9799999999999995</v>
      </c>
      <c r="AS25" s="28">
        <v>19.600000000000001</v>
      </c>
      <c r="AT25" s="21">
        <v>1.91</v>
      </c>
      <c r="AU25" s="21">
        <v>7.57</v>
      </c>
      <c r="AV25" s="27"/>
      <c r="AW25" s="22">
        <v>4.9000000000000004</v>
      </c>
      <c r="AX25" s="45">
        <v>19.7</v>
      </c>
      <c r="AY25" s="21">
        <v>2.67</v>
      </c>
      <c r="AZ25" s="21">
        <v>0</v>
      </c>
      <c r="BA25" s="21">
        <v>0</v>
      </c>
      <c r="BB25" s="22">
        <v>0</v>
      </c>
      <c r="BC25" s="21">
        <v>0</v>
      </c>
      <c r="BD25" s="21">
        <v>0</v>
      </c>
      <c r="BE25" s="21">
        <v>0</v>
      </c>
      <c r="BF25" s="21">
        <v>0</v>
      </c>
      <c r="BG25" s="22">
        <v>0</v>
      </c>
      <c r="BH25" s="21">
        <v>0</v>
      </c>
      <c r="BI25" s="21">
        <v>0</v>
      </c>
      <c r="BJ25" s="21">
        <v>0</v>
      </c>
      <c r="BK25" s="21">
        <v>0</v>
      </c>
      <c r="BL25" s="22">
        <v>0</v>
      </c>
      <c r="BM25" s="21">
        <v>0</v>
      </c>
      <c r="BN25" s="21">
        <v>0</v>
      </c>
      <c r="BO25" s="21">
        <v>0</v>
      </c>
      <c r="BP25" s="21">
        <v>0</v>
      </c>
      <c r="BQ25" s="22">
        <v>0</v>
      </c>
      <c r="BR25" s="21">
        <v>0</v>
      </c>
      <c r="BS25" s="21">
        <v>0</v>
      </c>
      <c r="BT25" s="21">
        <v>0</v>
      </c>
      <c r="BU25" s="21">
        <v>0</v>
      </c>
      <c r="BV25" s="22">
        <v>0</v>
      </c>
      <c r="BW25" s="21">
        <v>0</v>
      </c>
      <c r="BX25" s="21">
        <v>0</v>
      </c>
      <c r="BY25" s="21">
        <v>0</v>
      </c>
      <c r="BZ25" s="21">
        <v>0</v>
      </c>
      <c r="CA25" s="22">
        <v>0</v>
      </c>
      <c r="CB25" s="21">
        <v>0</v>
      </c>
      <c r="CC25" s="21">
        <v>0</v>
      </c>
      <c r="CD25" s="21">
        <v>0</v>
      </c>
      <c r="CE25" s="21">
        <v>0</v>
      </c>
      <c r="CF25" s="22">
        <v>0</v>
      </c>
      <c r="CG25" s="21">
        <v>0</v>
      </c>
      <c r="CH25" s="21">
        <v>0</v>
      </c>
      <c r="CI25" s="21">
        <v>0</v>
      </c>
      <c r="CJ25" s="21">
        <v>0</v>
      </c>
      <c r="CK25" s="22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8">
        <v>0</v>
      </c>
      <c r="CR25" s="21">
        <v>0</v>
      </c>
      <c r="CS25" s="21">
        <v>0</v>
      </c>
      <c r="CT25" s="21">
        <v>0</v>
      </c>
      <c r="CU25" s="21">
        <v>0</v>
      </c>
      <c r="CV25" s="28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</row>
    <row r="26" spans="1:106" s="53" customFormat="1" x14ac:dyDescent="0.2">
      <c r="A26" s="11">
        <v>3089</v>
      </c>
      <c r="B26" s="11" t="s">
        <v>41</v>
      </c>
      <c r="C26" s="11" t="s">
        <v>38</v>
      </c>
      <c r="D26" s="3">
        <v>18.899999999999999</v>
      </c>
      <c r="E26" s="48">
        <v>8.19</v>
      </c>
      <c r="F26" s="27">
        <f t="shared" si="0"/>
        <v>2.7899999999999991</v>
      </c>
      <c r="G26" s="49">
        <v>18.899999999999999</v>
      </c>
      <c r="H26" s="48">
        <v>5.4</v>
      </c>
      <c r="I26" s="48">
        <v>6.87</v>
      </c>
      <c r="J26" s="27">
        <f t="shared" si="1"/>
        <v>3.0700000000000003</v>
      </c>
      <c r="K26" s="49">
        <v>18.8</v>
      </c>
      <c r="L26" s="48">
        <v>3.8</v>
      </c>
      <c r="M26" s="48">
        <v>7.6</v>
      </c>
      <c r="N26" s="27" t="e">
        <f t="shared" si="2"/>
        <v>#VALUE!</v>
      </c>
      <c r="O26" s="49">
        <v>19.3</v>
      </c>
      <c r="P26" s="48" t="s">
        <v>39</v>
      </c>
      <c r="Q26" s="48">
        <v>6.83</v>
      </c>
      <c r="R26" s="27">
        <f t="shared" si="3"/>
        <v>3.74</v>
      </c>
      <c r="S26" s="49">
        <v>19.3</v>
      </c>
      <c r="T26" s="48">
        <v>3.09</v>
      </c>
      <c r="U26" s="48">
        <v>8.01</v>
      </c>
      <c r="V26" s="27">
        <f t="shared" si="4"/>
        <v>3.74</v>
      </c>
      <c r="W26" s="49">
        <v>19</v>
      </c>
      <c r="X26" s="48">
        <v>4.2699999999999996</v>
      </c>
      <c r="Y26" s="48">
        <v>6.59</v>
      </c>
      <c r="Z26" s="27">
        <f t="shared" si="5"/>
        <v>3.92</v>
      </c>
      <c r="AA26" s="49">
        <v>19.100000000000001</v>
      </c>
      <c r="AB26" s="48">
        <v>2.67</v>
      </c>
      <c r="AC26" s="48">
        <v>7.4</v>
      </c>
      <c r="AD26" s="27">
        <f t="shared" si="6"/>
        <v>4.45</v>
      </c>
      <c r="AE26" s="15">
        <v>3089</v>
      </c>
      <c r="AF26" s="11" t="s">
        <v>41</v>
      </c>
      <c r="AG26" s="11" t="s">
        <v>38</v>
      </c>
      <c r="AH26" s="49">
        <v>19.100000000000001</v>
      </c>
      <c r="AI26" s="50"/>
      <c r="AJ26" s="48">
        <v>2.95</v>
      </c>
      <c r="AK26" s="54">
        <v>7.19</v>
      </c>
      <c r="AL26" s="48"/>
      <c r="AM26" s="48">
        <v>3.6800000000000006</v>
      </c>
      <c r="AN26" s="49">
        <v>19</v>
      </c>
      <c r="AO26" s="48">
        <v>3.51</v>
      </c>
      <c r="AP26" s="48">
        <v>7.11</v>
      </c>
      <c r="AQ26" s="48"/>
      <c r="AR26" s="48">
        <v>4.2300000000000004</v>
      </c>
      <c r="AS26" s="49">
        <v>19.5</v>
      </c>
      <c r="AT26" s="48">
        <v>2.88</v>
      </c>
      <c r="AU26" s="48">
        <v>7.26</v>
      </c>
      <c r="AV26" s="48"/>
      <c r="AW26" s="51">
        <v>3.1899999999999995</v>
      </c>
      <c r="AX26" s="52">
        <v>19.100000000000001</v>
      </c>
      <c r="AY26" s="48">
        <v>4.07</v>
      </c>
      <c r="AZ26" s="48">
        <v>0</v>
      </c>
      <c r="BA26" s="48">
        <v>0</v>
      </c>
      <c r="BB26" s="51">
        <v>0</v>
      </c>
      <c r="BC26" s="48">
        <v>0</v>
      </c>
      <c r="BD26" s="48">
        <v>0</v>
      </c>
      <c r="BE26" s="48">
        <v>0</v>
      </c>
      <c r="BF26" s="48">
        <v>0</v>
      </c>
      <c r="BG26" s="51">
        <v>0</v>
      </c>
      <c r="BH26" s="48">
        <v>0</v>
      </c>
      <c r="BI26" s="48">
        <v>0</v>
      </c>
      <c r="BJ26" s="48">
        <v>0</v>
      </c>
      <c r="BK26" s="48">
        <v>0</v>
      </c>
      <c r="BL26" s="51">
        <v>0</v>
      </c>
      <c r="BM26" s="48">
        <v>0</v>
      </c>
      <c r="BN26" s="48">
        <v>0</v>
      </c>
      <c r="BO26" s="48">
        <v>0</v>
      </c>
      <c r="BP26" s="48">
        <v>0</v>
      </c>
      <c r="BQ26" s="51">
        <v>0</v>
      </c>
      <c r="BR26" s="48">
        <v>0</v>
      </c>
      <c r="BS26" s="48">
        <v>0</v>
      </c>
      <c r="BT26" s="48">
        <v>0</v>
      </c>
      <c r="BU26" s="48">
        <v>0</v>
      </c>
      <c r="BV26" s="51">
        <v>0</v>
      </c>
      <c r="BW26" s="48">
        <v>0</v>
      </c>
      <c r="BX26" s="48">
        <v>0</v>
      </c>
      <c r="BY26" s="48">
        <v>0</v>
      </c>
      <c r="BZ26" s="48">
        <v>0</v>
      </c>
      <c r="CA26" s="51">
        <v>0</v>
      </c>
      <c r="CB26" s="48">
        <v>0</v>
      </c>
      <c r="CC26" s="48">
        <v>0</v>
      </c>
      <c r="CD26" s="48">
        <v>0</v>
      </c>
      <c r="CE26" s="48">
        <v>0</v>
      </c>
      <c r="CF26" s="51">
        <v>0</v>
      </c>
      <c r="CG26" s="48">
        <v>0</v>
      </c>
      <c r="CH26" s="48">
        <v>0</v>
      </c>
      <c r="CI26" s="48">
        <v>0</v>
      </c>
      <c r="CJ26" s="48">
        <v>0</v>
      </c>
      <c r="CK26" s="51">
        <v>0</v>
      </c>
      <c r="CL26" s="48">
        <v>0</v>
      </c>
      <c r="CM26" s="48">
        <v>0</v>
      </c>
      <c r="CN26" s="48">
        <v>0</v>
      </c>
      <c r="CO26" s="48">
        <v>0</v>
      </c>
      <c r="CP26" s="48">
        <v>0</v>
      </c>
      <c r="CQ26" s="49">
        <v>0</v>
      </c>
      <c r="CR26" s="48">
        <v>0</v>
      </c>
      <c r="CS26" s="48">
        <v>0</v>
      </c>
      <c r="CT26" s="48">
        <v>0</v>
      </c>
      <c r="CU26" s="48">
        <v>0</v>
      </c>
      <c r="CV26" s="49">
        <v>0</v>
      </c>
      <c r="CW26" s="48">
        <v>0</v>
      </c>
      <c r="CX26" s="48">
        <v>0</v>
      </c>
      <c r="CY26" s="48">
        <v>0</v>
      </c>
      <c r="CZ26" s="48">
        <v>0</v>
      </c>
      <c r="DA26" s="48">
        <v>0</v>
      </c>
      <c r="DB26" s="48">
        <v>0</v>
      </c>
    </row>
    <row r="27" spans="1:106" x14ac:dyDescent="0.2">
      <c r="A27" s="6">
        <v>3084</v>
      </c>
      <c r="B27" s="6" t="s">
        <v>42</v>
      </c>
      <c r="C27" s="6" t="s">
        <v>38</v>
      </c>
      <c r="D27" s="26">
        <v>18</v>
      </c>
      <c r="E27" s="21">
        <v>7.08</v>
      </c>
      <c r="F27" s="27">
        <f t="shared" si="0"/>
        <v>3.62</v>
      </c>
      <c r="G27" s="28">
        <v>18.100000000000001</v>
      </c>
      <c r="H27" s="21">
        <v>3.46</v>
      </c>
      <c r="I27" s="21">
        <v>7.96</v>
      </c>
      <c r="J27" s="27">
        <f t="shared" si="1"/>
        <v>4.09</v>
      </c>
      <c r="K27" s="28">
        <v>17.600000000000001</v>
      </c>
      <c r="L27" s="21">
        <v>3.87</v>
      </c>
      <c r="M27" s="21">
        <v>8.52</v>
      </c>
      <c r="N27" s="27">
        <f t="shared" si="2"/>
        <v>4.47</v>
      </c>
      <c r="O27" s="28">
        <v>18.600000000000001</v>
      </c>
      <c r="P27" s="21">
        <v>4.05</v>
      </c>
      <c r="Q27" s="21">
        <v>7.67</v>
      </c>
      <c r="R27" s="27">
        <f t="shared" si="3"/>
        <v>3.62</v>
      </c>
      <c r="S27" s="28">
        <v>18</v>
      </c>
      <c r="T27" s="21">
        <v>4.05</v>
      </c>
      <c r="U27" s="21">
        <v>6.89</v>
      </c>
      <c r="V27" s="27">
        <f t="shared" si="4"/>
        <v>3.36</v>
      </c>
      <c r="W27" s="28">
        <v>17.7</v>
      </c>
      <c r="X27" s="21">
        <v>3.53</v>
      </c>
      <c r="Y27" s="21">
        <v>8.2799999999999994</v>
      </c>
      <c r="Z27" s="27">
        <f t="shared" si="5"/>
        <v>5.0999999999999996</v>
      </c>
      <c r="AA27" s="28">
        <v>17.899999999999999</v>
      </c>
      <c r="AB27" s="21">
        <v>3.18</v>
      </c>
      <c r="AC27" s="21">
        <v>7.18</v>
      </c>
      <c r="AD27" s="27">
        <f t="shared" si="6"/>
        <v>4.2699999999999996</v>
      </c>
      <c r="AE27" s="8">
        <v>3084</v>
      </c>
      <c r="AF27" s="6" t="s">
        <v>42</v>
      </c>
      <c r="AG27" s="6" t="s">
        <v>38</v>
      </c>
      <c r="AH27" s="28">
        <v>17.600000000000001</v>
      </c>
      <c r="AI27" s="29">
        <v>13.200000000000001</v>
      </c>
      <c r="AJ27" s="21">
        <v>2.91</v>
      </c>
      <c r="AK27" s="30">
        <v>7.07</v>
      </c>
      <c r="AL27" s="21">
        <v>6.5</v>
      </c>
      <c r="AM27" s="30">
        <v>0.57000000000000028</v>
      </c>
      <c r="AN27" s="28">
        <v>17</v>
      </c>
      <c r="AO27" s="27"/>
      <c r="AP27" s="21">
        <v>7.4</v>
      </c>
      <c r="AQ27" s="21">
        <v>6.03</v>
      </c>
      <c r="AR27" s="27">
        <v>1.37</v>
      </c>
      <c r="AS27" s="28">
        <v>16</v>
      </c>
      <c r="AT27" s="9"/>
      <c r="AU27" s="21">
        <v>7.93</v>
      </c>
      <c r="AV27" s="21">
        <v>6.6</v>
      </c>
      <c r="AW27" s="22">
        <v>1.33</v>
      </c>
      <c r="AX27" s="21">
        <v>14.9</v>
      </c>
      <c r="AY27" s="21"/>
      <c r="AZ27" s="21">
        <v>7.4</v>
      </c>
      <c r="BA27" s="21">
        <v>5.83</v>
      </c>
      <c r="BB27" s="22">
        <v>1.5700000000000003</v>
      </c>
      <c r="BC27" s="46">
        <v>13.6</v>
      </c>
      <c r="BD27" s="21">
        <v>0</v>
      </c>
      <c r="BE27" s="21">
        <v>0</v>
      </c>
      <c r="BF27" s="21">
        <v>0</v>
      </c>
      <c r="BG27" s="22">
        <v>0</v>
      </c>
      <c r="BH27" s="21">
        <v>0</v>
      </c>
      <c r="BI27" s="21">
        <v>0</v>
      </c>
      <c r="BJ27" s="21">
        <v>0</v>
      </c>
      <c r="BK27" s="21">
        <v>0</v>
      </c>
      <c r="BL27" s="22">
        <v>0</v>
      </c>
      <c r="BM27" s="21">
        <v>0</v>
      </c>
      <c r="BN27" s="21">
        <v>0</v>
      </c>
      <c r="BO27" s="21">
        <v>0</v>
      </c>
      <c r="BP27" s="21">
        <v>0</v>
      </c>
      <c r="BQ27" s="22">
        <v>0</v>
      </c>
      <c r="BR27" s="21">
        <v>0</v>
      </c>
      <c r="BS27" s="21">
        <v>0</v>
      </c>
      <c r="BT27" s="21">
        <v>0</v>
      </c>
      <c r="BU27" s="21">
        <v>0</v>
      </c>
      <c r="BV27" s="22">
        <v>0</v>
      </c>
      <c r="BW27" s="21">
        <v>0</v>
      </c>
      <c r="BX27" s="21">
        <v>0</v>
      </c>
      <c r="BY27" s="21">
        <v>0</v>
      </c>
      <c r="BZ27" s="21">
        <v>0</v>
      </c>
      <c r="CA27" s="22">
        <v>0</v>
      </c>
      <c r="CB27" s="21">
        <v>0</v>
      </c>
      <c r="CC27" s="21">
        <v>0</v>
      </c>
      <c r="CD27" s="21">
        <v>0</v>
      </c>
      <c r="CE27" s="21">
        <v>0</v>
      </c>
      <c r="CF27" s="22">
        <v>0</v>
      </c>
      <c r="CG27" s="21">
        <v>0</v>
      </c>
      <c r="CH27" s="21">
        <v>0</v>
      </c>
      <c r="CI27" s="21">
        <v>0</v>
      </c>
      <c r="CJ27" s="21">
        <v>0</v>
      </c>
      <c r="CK27" s="22">
        <v>0</v>
      </c>
      <c r="CL27" s="21">
        <v>0</v>
      </c>
      <c r="CM27" s="21">
        <v>0</v>
      </c>
      <c r="CN27" s="21">
        <v>0</v>
      </c>
      <c r="CO27" s="21">
        <v>0</v>
      </c>
      <c r="CP27" s="21">
        <v>0</v>
      </c>
      <c r="CQ27" s="28">
        <v>0</v>
      </c>
      <c r="CR27" s="21">
        <v>0</v>
      </c>
      <c r="CS27" s="21">
        <v>0</v>
      </c>
      <c r="CT27" s="21">
        <v>0</v>
      </c>
      <c r="CU27" s="21">
        <v>0</v>
      </c>
      <c r="CV27" s="28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6"/>
    </row>
    <row r="28" spans="1:106" x14ac:dyDescent="0.2">
      <c r="A28" s="6">
        <v>3054</v>
      </c>
      <c r="B28" s="6" t="s">
        <v>42</v>
      </c>
      <c r="C28" s="6" t="s">
        <v>38</v>
      </c>
      <c r="D28" s="26">
        <v>18.399999999999999</v>
      </c>
      <c r="E28" s="21">
        <v>7.37</v>
      </c>
      <c r="F28" s="27">
        <f t="shared" si="0"/>
        <v>3.45</v>
      </c>
      <c r="G28" s="28">
        <v>17.899999999999999</v>
      </c>
      <c r="H28" s="21">
        <v>3.92</v>
      </c>
      <c r="I28" s="21">
        <v>6.78</v>
      </c>
      <c r="J28" s="27">
        <f t="shared" si="1"/>
        <v>3.0900000000000003</v>
      </c>
      <c r="K28" s="28">
        <v>17.600000000000001</v>
      </c>
      <c r="L28" s="21">
        <v>3.69</v>
      </c>
      <c r="M28" s="21">
        <v>7.89</v>
      </c>
      <c r="N28" s="27">
        <f t="shared" si="2"/>
        <v>3.0599999999999996</v>
      </c>
      <c r="O28" s="28">
        <v>17.8</v>
      </c>
      <c r="P28" s="21">
        <v>4.83</v>
      </c>
      <c r="Q28" s="21">
        <v>7.41</v>
      </c>
      <c r="R28" s="27">
        <f t="shared" si="3"/>
        <v>3.1900000000000004</v>
      </c>
      <c r="S28" s="28">
        <v>17.3</v>
      </c>
      <c r="T28" s="21">
        <v>4.22</v>
      </c>
      <c r="U28" s="21">
        <v>7.63</v>
      </c>
      <c r="V28" s="27">
        <f t="shared" si="4"/>
        <v>3.73</v>
      </c>
      <c r="W28" s="28">
        <v>17.5</v>
      </c>
      <c r="X28" s="21">
        <v>3.9</v>
      </c>
      <c r="Y28" s="21">
        <v>7.63</v>
      </c>
      <c r="Z28" s="27">
        <f t="shared" si="5"/>
        <v>3.5300000000000002</v>
      </c>
      <c r="AA28" s="28">
        <v>17.100000000000001</v>
      </c>
      <c r="AB28" s="21">
        <v>4.0999999999999996</v>
      </c>
      <c r="AC28" s="21">
        <v>7.83</v>
      </c>
      <c r="AD28" s="27">
        <f t="shared" si="6"/>
        <v>4.29</v>
      </c>
      <c r="AE28" s="8">
        <v>3054</v>
      </c>
      <c r="AF28" s="6" t="s">
        <v>42</v>
      </c>
      <c r="AG28" s="6" t="s">
        <v>38</v>
      </c>
      <c r="AH28" s="28">
        <v>17.600000000000001</v>
      </c>
      <c r="AI28" s="29">
        <v>13.200000000000001</v>
      </c>
      <c r="AJ28" s="21">
        <v>3.54</v>
      </c>
      <c r="AK28" s="30">
        <v>6.34</v>
      </c>
      <c r="AL28" s="21">
        <v>5.69</v>
      </c>
      <c r="AM28" s="30">
        <v>0.64999999999999947</v>
      </c>
      <c r="AN28" s="28">
        <v>16.3</v>
      </c>
      <c r="AO28" s="27"/>
      <c r="AP28" s="21">
        <v>8.16</v>
      </c>
      <c r="AQ28" s="21">
        <v>7.03</v>
      </c>
      <c r="AR28" s="27">
        <v>1.1299999999999999</v>
      </c>
      <c r="AS28" s="28">
        <v>15.3</v>
      </c>
      <c r="AT28" s="9"/>
      <c r="AU28" s="21">
        <v>8.5500000000000007</v>
      </c>
      <c r="AV28" s="21">
        <v>7.28</v>
      </c>
      <c r="AW28" s="22">
        <v>1.2700000000000005</v>
      </c>
      <c r="AX28" s="21">
        <v>14</v>
      </c>
      <c r="AY28" s="21"/>
      <c r="AZ28" s="21">
        <v>8.3000000000000007</v>
      </c>
      <c r="BA28" s="21">
        <v>6.71</v>
      </c>
      <c r="BB28" s="22">
        <v>1.5900000000000007</v>
      </c>
      <c r="BC28" s="45">
        <v>13.2</v>
      </c>
      <c r="BD28" s="21">
        <v>0</v>
      </c>
      <c r="BE28" s="21">
        <v>0</v>
      </c>
      <c r="BF28" s="21">
        <v>0</v>
      </c>
      <c r="BG28" s="22">
        <v>0</v>
      </c>
      <c r="BH28" s="21">
        <v>0</v>
      </c>
      <c r="BI28" s="21">
        <v>0</v>
      </c>
      <c r="BJ28" s="21">
        <v>0</v>
      </c>
      <c r="BK28" s="21">
        <v>0</v>
      </c>
      <c r="BL28" s="22">
        <v>0</v>
      </c>
      <c r="BM28" s="21">
        <v>0</v>
      </c>
      <c r="BN28" s="21">
        <v>0</v>
      </c>
      <c r="BO28" s="21">
        <v>0</v>
      </c>
      <c r="BP28" s="21">
        <v>0</v>
      </c>
      <c r="BQ28" s="22">
        <v>0</v>
      </c>
      <c r="BR28" s="21">
        <v>0</v>
      </c>
      <c r="BS28" s="21">
        <v>0</v>
      </c>
      <c r="BT28" s="21">
        <v>0</v>
      </c>
      <c r="BU28" s="21">
        <v>0</v>
      </c>
      <c r="BV28" s="22">
        <v>0</v>
      </c>
      <c r="BW28" s="21">
        <v>0</v>
      </c>
      <c r="BX28" s="21">
        <v>0</v>
      </c>
      <c r="BY28" s="21">
        <v>0</v>
      </c>
      <c r="BZ28" s="21">
        <v>0</v>
      </c>
      <c r="CA28" s="22">
        <v>0</v>
      </c>
      <c r="CB28" s="21">
        <v>0</v>
      </c>
      <c r="CC28" s="21">
        <v>0</v>
      </c>
      <c r="CD28" s="21">
        <v>0</v>
      </c>
      <c r="CE28" s="21">
        <v>0</v>
      </c>
      <c r="CF28" s="22">
        <v>0</v>
      </c>
      <c r="CG28" s="21">
        <v>0</v>
      </c>
      <c r="CH28" s="21">
        <v>0</v>
      </c>
      <c r="CI28" s="21">
        <v>0</v>
      </c>
      <c r="CJ28" s="21">
        <v>0</v>
      </c>
      <c r="CK28" s="22">
        <v>0</v>
      </c>
      <c r="CL28" s="21">
        <v>0</v>
      </c>
      <c r="CM28" s="21">
        <v>0</v>
      </c>
      <c r="CN28" s="21">
        <v>0</v>
      </c>
      <c r="CO28" s="21">
        <v>0</v>
      </c>
      <c r="CP28" s="21">
        <v>0</v>
      </c>
      <c r="CQ28" s="28">
        <v>0</v>
      </c>
      <c r="CR28" s="21">
        <v>0</v>
      </c>
      <c r="CS28" s="21">
        <v>0</v>
      </c>
      <c r="CT28" s="21">
        <v>0</v>
      </c>
      <c r="CU28" s="21">
        <v>0</v>
      </c>
      <c r="CV28" s="28">
        <v>0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6"/>
    </row>
    <row r="29" spans="1:106" x14ac:dyDescent="0.2">
      <c r="A29" s="6">
        <v>3069</v>
      </c>
      <c r="B29" s="6" t="s">
        <v>42</v>
      </c>
      <c r="C29" s="6" t="s">
        <v>38</v>
      </c>
      <c r="D29" s="26">
        <v>18.899999999999999</v>
      </c>
      <c r="E29" s="21">
        <v>7.41</v>
      </c>
      <c r="F29" s="27">
        <f t="shared" si="0"/>
        <v>3.5700000000000003</v>
      </c>
      <c r="G29" s="28">
        <v>18.600000000000001</v>
      </c>
      <c r="H29" s="21">
        <v>3.84</v>
      </c>
      <c r="I29" s="21">
        <v>7.86</v>
      </c>
      <c r="J29" s="27">
        <f t="shared" si="1"/>
        <v>4.28</v>
      </c>
      <c r="K29" s="28">
        <v>18.600000000000001</v>
      </c>
      <c r="L29" s="21">
        <v>3.58</v>
      </c>
      <c r="M29" s="21">
        <v>7.81</v>
      </c>
      <c r="N29" s="27">
        <f t="shared" si="2"/>
        <v>3.9299999999999997</v>
      </c>
      <c r="O29" s="28">
        <v>18.399999999999999</v>
      </c>
      <c r="P29" s="21">
        <v>3.88</v>
      </c>
      <c r="Q29" s="21">
        <v>7.55</v>
      </c>
      <c r="R29" s="27">
        <f t="shared" si="3"/>
        <v>4.3599999999999994</v>
      </c>
      <c r="S29" s="28">
        <v>19</v>
      </c>
      <c r="T29" s="21">
        <v>3.19</v>
      </c>
      <c r="U29" s="21">
        <v>6.57</v>
      </c>
      <c r="V29" s="27">
        <f t="shared" si="4"/>
        <v>4.33</v>
      </c>
      <c r="W29" s="28">
        <v>18.8</v>
      </c>
      <c r="X29" s="21">
        <v>2.2400000000000002</v>
      </c>
      <c r="Y29" s="21">
        <v>7.45</v>
      </c>
      <c r="Z29" s="27">
        <f t="shared" si="5"/>
        <v>4.5500000000000007</v>
      </c>
      <c r="AA29" s="28">
        <v>19</v>
      </c>
      <c r="AB29" s="21">
        <v>2.9</v>
      </c>
      <c r="AC29" s="21">
        <v>7.52</v>
      </c>
      <c r="AD29" s="27">
        <f t="shared" si="6"/>
        <v>5.14</v>
      </c>
      <c r="AE29" s="8">
        <v>3069</v>
      </c>
      <c r="AF29" s="6" t="s">
        <v>42</v>
      </c>
      <c r="AG29" s="6" t="s">
        <v>38</v>
      </c>
      <c r="AH29" s="28">
        <v>19.100000000000001</v>
      </c>
      <c r="AI29" s="29">
        <v>14.325000000000001</v>
      </c>
      <c r="AJ29" s="21">
        <v>2.38</v>
      </c>
      <c r="AK29" s="30">
        <v>6.88</v>
      </c>
      <c r="AL29" s="21">
        <v>6.57</v>
      </c>
      <c r="AM29" s="30">
        <v>0.30999999999999961</v>
      </c>
      <c r="AN29" s="28">
        <v>17.3</v>
      </c>
      <c r="AO29" s="27"/>
      <c r="AP29" s="21">
        <v>7.75</v>
      </c>
      <c r="AQ29" s="21">
        <v>6.08</v>
      </c>
      <c r="AR29" s="27">
        <v>1.67</v>
      </c>
      <c r="AS29" s="28">
        <v>15.5</v>
      </c>
      <c r="AT29" s="9"/>
      <c r="AU29" s="21">
        <v>7.59</v>
      </c>
      <c r="AV29" s="21">
        <v>5.97</v>
      </c>
      <c r="AW29" s="22">
        <v>1.62</v>
      </c>
      <c r="AX29" s="45">
        <v>14.2</v>
      </c>
      <c r="AY29" s="21">
        <v>0</v>
      </c>
      <c r="AZ29" s="21">
        <v>0</v>
      </c>
      <c r="BA29" s="21">
        <v>0</v>
      </c>
      <c r="BB29" s="22">
        <v>0</v>
      </c>
      <c r="BC29" s="21">
        <v>0</v>
      </c>
      <c r="BD29" s="21">
        <v>0</v>
      </c>
      <c r="BE29" s="21">
        <v>0</v>
      </c>
      <c r="BF29" s="21">
        <v>0</v>
      </c>
      <c r="BG29" s="22">
        <v>0</v>
      </c>
      <c r="BH29" s="21">
        <v>0</v>
      </c>
      <c r="BI29" s="21">
        <v>0</v>
      </c>
      <c r="BJ29" s="21">
        <v>0</v>
      </c>
      <c r="BK29" s="21">
        <v>0</v>
      </c>
      <c r="BL29" s="22">
        <v>0</v>
      </c>
      <c r="BM29" s="21">
        <v>0</v>
      </c>
      <c r="BN29" s="21">
        <v>0</v>
      </c>
      <c r="BO29" s="21">
        <v>0</v>
      </c>
      <c r="BP29" s="21">
        <v>0</v>
      </c>
      <c r="BQ29" s="22">
        <v>0</v>
      </c>
      <c r="BR29" s="21">
        <v>0</v>
      </c>
      <c r="BS29" s="21">
        <v>0</v>
      </c>
      <c r="BT29" s="21">
        <v>0</v>
      </c>
      <c r="BU29" s="21">
        <v>0</v>
      </c>
      <c r="BV29" s="22">
        <v>0</v>
      </c>
      <c r="BW29" s="21">
        <v>0</v>
      </c>
      <c r="BX29" s="21">
        <v>0</v>
      </c>
      <c r="BY29" s="21">
        <v>0</v>
      </c>
      <c r="BZ29" s="21">
        <v>0</v>
      </c>
      <c r="CA29" s="22">
        <v>0</v>
      </c>
      <c r="CB29" s="21">
        <v>0</v>
      </c>
      <c r="CC29" s="21">
        <v>0</v>
      </c>
      <c r="CD29" s="21">
        <v>0</v>
      </c>
      <c r="CE29" s="21">
        <v>0</v>
      </c>
      <c r="CF29" s="22">
        <v>0</v>
      </c>
      <c r="CG29" s="21">
        <v>0</v>
      </c>
      <c r="CH29" s="21">
        <v>0</v>
      </c>
      <c r="CI29" s="21">
        <v>0</v>
      </c>
      <c r="CJ29" s="21">
        <v>0</v>
      </c>
      <c r="CK29" s="22">
        <v>0</v>
      </c>
      <c r="CL29" s="21">
        <v>0</v>
      </c>
      <c r="CM29" s="21">
        <v>0</v>
      </c>
      <c r="CN29" s="21">
        <v>0</v>
      </c>
      <c r="CO29" s="21">
        <v>0</v>
      </c>
      <c r="CP29" s="21">
        <v>0</v>
      </c>
      <c r="CQ29" s="28">
        <v>0</v>
      </c>
      <c r="CR29" s="21">
        <v>0</v>
      </c>
      <c r="CS29" s="21">
        <v>0</v>
      </c>
      <c r="CT29" s="21">
        <v>0</v>
      </c>
      <c r="CU29" s="21">
        <v>0</v>
      </c>
      <c r="CV29" s="28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</row>
    <row r="30" spans="1:106" x14ac:dyDescent="0.2">
      <c r="A30" s="6">
        <v>2848</v>
      </c>
      <c r="B30" s="6" t="s">
        <v>42</v>
      </c>
      <c r="C30" s="6" t="s">
        <v>38</v>
      </c>
      <c r="D30" s="26">
        <v>17.899999999999999</v>
      </c>
      <c r="E30" s="21">
        <v>7.58</v>
      </c>
      <c r="F30" s="27">
        <f t="shared" si="0"/>
        <v>3.09</v>
      </c>
      <c r="G30" s="28">
        <v>18.399999999999999</v>
      </c>
      <c r="H30" s="21">
        <v>4.49</v>
      </c>
      <c r="I30" s="21">
        <v>7.56</v>
      </c>
      <c r="J30" s="27">
        <f t="shared" si="1"/>
        <v>3.6299999999999994</v>
      </c>
      <c r="K30" s="28">
        <v>18</v>
      </c>
      <c r="L30" s="21">
        <v>3.93</v>
      </c>
      <c r="M30" s="21">
        <v>7.28</v>
      </c>
      <c r="N30" s="27">
        <f t="shared" si="2"/>
        <v>3.5900000000000003</v>
      </c>
      <c r="O30" s="28">
        <v>18.399999999999999</v>
      </c>
      <c r="P30" s="21">
        <v>3.69</v>
      </c>
      <c r="Q30" s="21">
        <v>8.1999999999999993</v>
      </c>
      <c r="R30" s="27">
        <f t="shared" si="3"/>
        <v>3.2799999999999994</v>
      </c>
      <c r="S30" s="28">
        <v>18.600000000000001</v>
      </c>
      <c r="T30" s="21">
        <v>4.92</v>
      </c>
      <c r="U30" s="21">
        <v>7.18</v>
      </c>
      <c r="V30" s="27">
        <f t="shared" si="4"/>
        <v>3.8</v>
      </c>
      <c r="W30" s="28">
        <v>17.600000000000001</v>
      </c>
      <c r="X30" s="21">
        <v>3.38</v>
      </c>
      <c r="Y30" s="21">
        <v>7.32</v>
      </c>
      <c r="Z30" s="27">
        <f t="shared" si="5"/>
        <v>4.2700000000000005</v>
      </c>
      <c r="AA30" s="28">
        <v>18.3</v>
      </c>
      <c r="AB30" s="21">
        <v>3.05</v>
      </c>
      <c r="AC30" s="21">
        <v>6.83</v>
      </c>
      <c r="AD30" s="27">
        <f t="shared" si="6"/>
        <v>4.9800000000000004</v>
      </c>
      <c r="AE30" s="8">
        <v>2848</v>
      </c>
      <c r="AF30" s="6" t="s">
        <v>42</v>
      </c>
      <c r="AG30" s="6" t="s">
        <v>38</v>
      </c>
      <c r="AH30" s="28">
        <v>18.399999999999999</v>
      </c>
      <c r="AI30" s="29">
        <v>13.799999999999999</v>
      </c>
      <c r="AJ30" s="21">
        <v>1.85</v>
      </c>
      <c r="AK30" s="30">
        <v>7.81</v>
      </c>
      <c r="AL30" s="21">
        <v>7.03</v>
      </c>
      <c r="AM30" s="30">
        <v>0.77999999999999936</v>
      </c>
      <c r="AN30" s="28">
        <v>16.3</v>
      </c>
      <c r="AO30" s="27"/>
      <c r="AP30" s="21">
        <v>7.3</v>
      </c>
      <c r="AQ30" s="21">
        <v>5.53</v>
      </c>
      <c r="AR30" s="27">
        <v>1.7699999999999996</v>
      </c>
      <c r="AS30" s="28">
        <v>14.5</v>
      </c>
      <c r="AT30" s="9"/>
      <c r="AU30" s="21">
        <v>8.39</v>
      </c>
      <c r="AV30" s="21">
        <v>4.76</v>
      </c>
      <c r="AW30" s="22">
        <v>3.6300000000000008</v>
      </c>
      <c r="AX30" s="21">
        <v>14.8</v>
      </c>
      <c r="AY30" s="21"/>
      <c r="AZ30" s="21">
        <v>8.42</v>
      </c>
      <c r="BA30" s="21">
        <v>5.48</v>
      </c>
      <c r="BB30" s="22">
        <v>2.9399999999999995</v>
      </c>
      <c r="BC30" s="21">
        <v>14.8</v>
      </c>
      <c r="BD30" s="21"/>
      <c r="BE30" s="21">
        <v>8.74</v>
      </c>
      <c r="BF30" s="21">
        <v>5.52</v>
      </c>
      <c r="BG30" s="22">
        <v>3.2200000000000006</v>
      </c>
      <c r="BH30" s="21">
        <v>14.8</v>
      </c>
      <c r="BI30" s="21"/>
      <c r="BJ30" s="21">
        <v>9.14</v>
      </c>
      <c r="BK30" s="21">
        <v>5.71</v>
      </c>
      <c r="BL30" s="22">
        <v>3.4300000000000006</v>
      </c>
      <c r="BM30" s="21">
        <v>15.1</v>
      </c>
      <c r="BN30" s="21"/>
      <c r="BO30" s="21">
        <v>8</v>
      </c>
      <c r="BP30" s="21">
        <v>4.08</v>
      </c>
      <c r="BQ30" s="22">
        <v>3.92</v>
      </c>
      <c r="BR30" s="21">
        <v>15.7</v>
      </c>
      <c r="BS30" s="21"/>
      <c r="BT30" s="21">
        <v>9.7899999999999991</v>
      </c>
      <c r="BU30" s="21">
        <v>6.35</v>
      </c>
      <c r="BV30" s="22">
        <v>3.4399999999999995</v>
      </c>
      <c r="BW30" s="21">
        <v>15.8</v>
      </c>
      <c r="BX30" s="21"/>
      <c r="BY30" s="21">
        <v>8.18</v>
      </c>
      <c r="BZ30" s="21">
        <v>4.38</v>
      </c>
      <c r="CA30" s="22">
        <v>3.8</v>
      </c>
      <c r="CB30" s="21">
        <v>16.2</v>
      </c>
      <c r="CC30" s="21"/>
      <c r="CD30" s="21">
        <v>8.66</v>
      </c>
      <c r="CE30" s="21">
        <v>4.96</v>
      </c>
      <c r="CF30" s="22">
        <v>3.7</v>
      </c>
      <c r="CG30" s="21">
        <v>16.3</v>
      </c>
      <c r="CH30" s="21"/>
      <c r="CI30" s="21">
        <v>8.75</v>
      </c>
      <c r="CJ30" s="21">
        <v>5.45</v>
      </c>
      <c r="CK30" s="22">
        <v>3.3</v>
      </c>
      <c r="CL30" s="47">
        <v>16.600000000000001</v>
      </c>
      <c r="CM30" s="21"/>
      <c r="CN30" s="21"/>
      <c r="CO30" s="21"/>
      <c r="CP30" s="21"/>
      <c r="CQ30" s="28"/>
      <c r="CR30" s="21"/>
      <c r="CS30" s="21"/>
      <c r="CT30" s="21"/>
      <c r="CU30" s="21"/>
      <c r="CV30" s="28"/>
      <c r="CW30" s="21"/>
      <c r="CX30" s="21"/>
      <c r="CY30" s="21"/>
      <c r="CZ30" s="21"/>
      <c r="DA30" s="6"/>
      <c r="DB30" s="6"/>
    </row>
    <row r="31" spans="1:106" x14ac:dyDescent="0.2">
      <c r="A31" s="6">
        <v>3099</v>
      </c>
      <c r="B31" s="6" t="s">
        <v>42</v>
      </c>
      <c r="C31" s="6" t="s">
        <v>38</v>
      </c>
      <c r="D31" s="26">
        <v>19.399999999999999</v>
      </c>
      <c r="E31" s="21">
        <v>8.0399999999999991</v>
      </c>
      <c r="F31" s="27">
        <f t="shared" si="0"/>
        <v>2.9999999999999991</v>
      </c>
      <c r="G31" s="28">
        <v>19.100000000000001</v>
      </c>
      <c r="H31" s="21">
        <v>5.04</v>
      </c>
      <c r="I31" s="21">
        <v>6.88</v>
      </c>
      <c r="J31" s="27">
        <f t="shared" si="1"/>
        <v>3.82</v>
      </c>
      <c r="K31" s="28">
        <v>19</v>
      </c>
      <c r="L31" s="21">
        <v>3.06</v>
      </c>
      <c r="M31" s="21">
        <v>7.65</v>
      </c>
      <c r="N31" s="27">
        <f t="shared" si="2"/>
        <v>3.8300000000000005</v>
      </c>
      <c r="O31" s="28">
        <v>19.100000000000001</v>
      </c>
      <c r="P31" s="21">
        <v>3.82</v>
      </c>
      <c r="Q31" s="21">
        <v>7.94</v>
      </c>
      <c r="R31" s="27">
        <f t="shared" si="3"/>
        <v>4.8000000000000007</v>
      </c>
      <c r="S31" s="28">
        <v>18.8</v>
      </c>
      <c r="T31" s="21">
        <v>3.14</v>
      </c>
      <c r="U31" s="21">
        <v>7.74</v>
      </c>
      <c r="V31" s="27">
        <f t="shared" si="4"/>
        <v>5.17</v>
      </c>
      <c r="W31" s="28">
        <v>18.8</v>
      </c>
      <c r="X31" s="21">
        <v>2.57</v>
      </c>
      <c r="Y31" s="21">
        <v>8.23</v>
      </c>
      <c r="Z31" s="27">
        <f t="shared" si="5"/>
        <v>5.0600000000000005</v>
      </c>
      <c r="AA31" s="28">
        <v>19.2</v>
      </c>
      <c r="AB31" s="21">
        <v>3.17</v>
      </c>
      <c r="AC31" s="21">
        <v>7.51</v>
      </c>
      <c r="AD31" s="27">
        <f t="shared" si="6"/>
        <v>5.6899999999999995</v>
      </c>
      <c r="AE31" s="8">
        <v>3099</v>
      </c>
      <c r="AF31" s="6" t="s">
        <v>42</v>
      </c>
      <c r="AG31" s="6" t="s">
        <v>38</v>
      </c>
      <c r="AH31" s="28">
        <v>19</v>
      </c>
      <c r="AI31" s="29">
        <v>14.25</v>
      </c>
      <c r="AJ31" s="21">
        <v>1.82</v>
      </c>
      <c r="AK31" s="30">
        <v>7.1</v>
      </c>
      <c r="AL31" s="21">
        <v>6.61</v>
      </c>
      <c r="AM31" s="30">
        <v>0.48999999999999932</v>
      </c>
      <c r="AN31" s="28">
        <v>18.8</v>
      </c>
      <c r="AO31" s="27"/>
      <c r="AP31" s="21">
        <v>9.2200000000000006</v>
      </c>
      <c r="AQ31" s="21">
        <v>8.25</v>
      </c>
      <c r="AR31" s="27">
        <v>0.97000000000000064</v>
      </c>
      <c r="AS31" s="28">
        <v>16.5</v>
      </c>
      <c r="AT31" s="21"/>
      <c r="AU31" s="21">
        <v>7.27</v>
      </c>
      <c r="AV31" s="21">
        <v>5.31</v>
      </c>
      <c r="AW31" s="22">
        <v>1.96</v>
      </c>
      <c r="AX31" s="21">
        <v>15</v>
      </c>
      <c r="AY31" s="27"/>
      <c r="AZ31" s="21">
        <v>8.0299999999999994</v>
      </c>
      <c r="BA31" s="21">
        <v>6.37</v>
      </c>
      <c r="BB31" s="22">
        <v>1.6599999999999993</v>
      </c>
      <c r="BC31" s="45">
        <v>14.1</v>
      </c>
      <c r="BD31" s="21">
        <v>0</v>
      </c>
      <c r="BE31" s="21">
        <v>0</v>
      </c>
      <c r="BF31" s="21">
        <v>0</v>
      </c>
      <c r="BG31" s="22">
        <v>0</v>
      </c>
      <c r="BH31" s="21">
        <v>0</v>
      </c>
      <c r="BI31" s="21">
        <v>0</v>
      </c>
      <c r="BJ31" s="21">
        <v>0</v>
      </c>
      <c r="BK31" s="21">
        <v>0</v>
      </c>
      <c r="BL31" s="22">
        <v>0</v>
      </c>
      <c r="BM31" s="21">
        <v>0</v>
      </c>
      <c r="BN31" s="21">
        <v>0</v>
      </c>
      <c r="BO31" s="21">
        <v>0</v>
      </c>
      <c r="BP31" s="21">
        <v>0</v>
      </c>
      <c r="BQ31" s="22">
        <v>0</v>
      </c>
      <c r="BR31" s="21">
        <v>0</v>
      </c>
      <c r="BS31" s="21">
        <v>0</v>
      </c>
      <c r="BT31" s="21">
        <v>0</v>
      </c>
      <c r="BU31" s="21">
        <v>0</v>
      </c>
      <c r="BV31" s="22">
        <v>0</v>
      </c>
      <c r="BW31" s="21">
        <v>0</v>
      </c>
      <c r="BX31" s="21">
        <v>0</v>
      </c>
      <c r="BY31" s="21">
        <v>0</v>
      </c>
      <c r="BZ31" s="21">
        <v>0</v>
      </c>
      <c r="CA31" s="22">
        <v>0</v>
      </c>
      <c r="CB31" s="21">
        <v>0</v>
      </c>
      <c r="CC31" s="21">
        <v>0</v>
      </c>
      <c r="CD31" s="21">
        <v>0</v>
      </c>
      <c r="CE31" s="21">
        <v>0</v>
      </c>
      <c r="CF31" s="22">
        <v>0</v>
      </c>
      <c r="CG31" s="21">
        <v>0</v>
      </c>
      <c r="CH31" s="21">
        <v>0</v>
      </c>
      <c r="CI31" s="21">
        <v>0</v>
      </c>
      <c r="CJ31" s="21">
        <v>0</v>
      </c>
      <c r="CK31" s="22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8">
        <v>0</v>
      </c>
      <c r="CR31" s="21">
        <v>0</v>
      </c>
      <c r="CS31" s="21">
        <v>0</v>
      </c>
      <c r="CT31" s="21">
        <v>0</v>
      </c>
      <c r="CU31" s="21">
        <v>0</v>
      </c>
      <c r="CV31" s="28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6"/>
    </row>
    <row r="32" spans="1:106" x14ac:dyDescent="0.2">
      <c r="A32" s="6">
        <v>3077</v>
      </c>
      <c r="B32" s="6" t="s">
        <v>42</v>
      </c>
      <c r="C32" s="6" t="s">
        <v>38</v>
      </c>
      <c r="D32" s="26">
        <v>18.5</v>
      </c>
      <c r="E32" s="21">
        <v>7.55</v>
      </c>
      <c r="F32" s="27">
        <f t="shared" si="0"/>
        <v>3.33</v>
      </c>
      <c r="G32" s="28">
        <v>18.7</v>
      </c>
      <c r="H32" s="21">
        <v>4.22</v>
      </c>
      <c r="I32" s="21">
        <v>8.4700000000000006</v>
      </c>
      <c r="J32" s="27">
        <f t="shared" si="1"/>
        <v>3.6900000000000004</v>
      </c>
      <c r="K32" s="28">
        <v>18.600000000000001</v>
      </c>
      <c r="L32" s="21">
        <v>4.78</v>
      </c>
      <c r="M32" s="21">
        <v>8.32</v>
      </c>
      <c r="N32" s="27">
        <f t="shared" si="2"/>
        <v>3.92</v>
      </c>
      <c r="O32" s="28">
        <v>18.3</v>
      </c>
      <c r="P32" s="21">
        <v>4.4000000000000004</v>
      </c>
      <c r="Q32" s="21">
        <v>8.51</v>
      </c>
      <c r="R32" s="27">
        <f t="shared" si="3"/>
        <v>4.9499999999999993</v>
      </c>
      <c r="S32" s="28">
        <v>18.100000000000001</v>
      </c>
      <c r="T32" s="21">
        <v>3.56</v>
      </c>
      <c r="U32" s="21">
        <v>7.13</v>
      </c>
      <c r="V32" s="27">
        <f t="shared" si="4"/>
        <v>5.0600000000000005</v>
      </c>
      <c r="W32" s="28">
        <v>18.399999999999999</v>
      </c>
      <c r="X32" s="21">
        <v>2.0699999999999998</v>
      </c>
      <c r="Y32" s="21">
        <v>8.15</v>
      </c>
      <c r="Z32" s="27">
        <f t="shared" si="5"/>
        <v>5.4700000000000006</v>
      </c>
      <c r="AA32" s="28">
        <v>18.8</v>
      </c>
      <c r="AB32" s="21">
        <v>2.68</v>
      </c>
      <c r="AC32" s="21">
        <v>7.33</v>
      </c>
      <c r="AD32" s="27">
        <f t="shared" si="6"/>
        <v>6.57</v>
      </c>
      <c r="AE32" s="8">
        <v>3077</v>
      </c>
      <c r="AF32" s="6" t="s">
        <v>42</v>
      </c>
      <c r="AG32" s="6" t="s">
        <v>38</v>
      </c>
      <c r="AH32" s="28">
        <v>18.7</v>
      </c>
      <c r="AI32" s="29">
        <v>14.024999999999999</v>
      </c>
      <c r="AJ32" s="21">
        <v>0.76</v>
      </c>
      <c r="AK32" s="30">
        <v>8.1999999999999993</v>
      </c>
      <c r="AL32" s="21">
        <v>7.99</v>
      </c>
      <c r="AM32" s="30">
        <v>0.20999999999999908</v>
      </c>
      <c r="AN32" s="28">
        <v>18.5</v>
      </c>
      <c r="AO32" s="27"/>
      <c r="AP32" s="21">
        <v>7.51</v>
      </c>
      <c r="AQ32" s="21">
        <v>6.86</v>
      </c>
      <c r="AR32" s="27">
        <v>0.64999999999999947</v>
      </c>
      <c r="AS32" s="28">
        <v>17.3</v>
      </c>
      <c r="AT32" s="21"/>
      <c r="AU32" s="21">
        <v>8.7799999999999994</v>
      </c>
      <c r="AV32" s="21">
        <v>7.32</v>
      </c>
      <c r="AW32" s="22">
        <v>1.4599999999999991</v>
      </c>
      <c r="AX32" s="21">
        <v>16.100000000000001</v>
      </c>
      <c r="AY32" s="21"/>
      <c r="AZ32" s="21">
        <v>7.76</v>
      </c>
      <c r="BA32" s="21">
        <v>5.7</v>
      </c>
      <c r="BB32" s="22">
        <v>2.0599999999999996</v>
      </c>
      <c r="BC32" s="21">
        <v>15.1</v>
      </c>
      <c r="BD32" s="21"/>
      <c r="BE32" s="21">
        <v>7.99</v>
      </c>
      <c r="BF32" s="21">
        <v>5.0199999999999996</v>
      </c>
      <c r="BG32" s="22">
        <v>2.9700000000000006</v>
      </c>
      <c r="BH32" s="21">
        <v>14.6</v>
      </c>
      <c r="BI32" s="21"/>
      <c r="BJ32" s="21">
        <v>6.83</v>
      </c>
      <c r="BK32" s="21">
        <v>4.18</v>
      </c>
      <c r="BL32" s="22">
        <v>2.6500000000000004</v>
      </c>
      <c r="BM32" s="45">
        <v>14</v>
      </c>
      <c r="BN32" s="21">
        <v>0</v>
      </c>
      <c r="BO32" s="21">
        <v>0</v>
      </c>
      <c r="BP32" s="21">
        <v>0</v>
      </c>
      <c r="BQ32" s="22">
        <v>0</v>
      </c>
      <c r="BR32" s="21">
        <v>0</v>
      </c>
      <c r="BS32" s="21">
        <v>0</v>
      </c>
      <c r="BT32" s="21">
        <v>0</v>
      </c>
      <c r="BU32" s="21">
        <v>0</v>
      </c>
      <c r="BV32" s="22">
        <v>0</v>
      </c>
      <c r="BW32" s="21">
        <v>0</v>
      </c>
      <c r="BX32" s="21">
        <v>0</v>
      </c>
      <c r="BY32" s="21">
        <v>0</v>
      </c>
      <c r="BZ32" s="21">
        <v>0</v>
      </c>
      <c r="CA32" s="22">
        <v>0</v>
      </c>
      <c r="CB32" s="21">
        <v>0</v>
      </c>
      <c r="CC32" s="21">
        <v>0</v>
      </c>
      <c r="CD32" s="21">
        <v>0</v>
      </c>
      <c r="CE32" s="21">
        <v>0</v>
      </c>
      <c r="CF32" s="22">
        <v>0</v>
      </c>
      <c r="CG32" s="21">
        <v>0</v>
      </c>
      <c r="CH32" s="21">
        <v>0</v>
      </c>
      <c r="CI32" s="21">
        <v>0</v>
      </c>
      <c r="CJ32" s="21">
        <v>0</v>
      </c>
      <c r="CK32" s="22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</v>
      </c>
      <c r="CQ32" s="28">
        <v>0</v>
      </c>
      <c r="CR32" s="21">
        <v>0</v>
      </c>
      <c r="CS32" s="21">
        <v>0</v>
      </c>
      <c r="CT32" s="21">
        <v>0</v>
      </c>
      <c r="CU32" s="21">
        <v>0</v>
      </c>
      <c r="CV32" s="28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6"/>
    </row>
    <row r="33" spans="1:106" x14ac:dyDescent="0.2">
      <c r="A33" s="6">
        <v>2849</v>
      </c>
      <c r="B33" s="6" t="s">
        <v>42</v>
      </c>
      <c r="C33" s="6" t="s">
        <v>38</v>
      </c>
      <c r="D33" s="26">
        <v>18.5</v>
      </c>
      <c r="E33" s="21">
        <v>8.2200000000000006</v>
      </c>
      <c r="F33" s="27">
        <f t="shared" si="0"/>
        <v>3.1700000000000008</v>
      </c>
      <c r="G33" s="28">
        <v>18.3</v>
      </c>
      <c r="H33" s="21">
        <v>5.05</v>
      </c>
      <c r="I33" s="21">
        <v>6.93</v>
      </c>
      <c r="J33" s="27">
        <f t="shared" si="1"/>
        <v>3.9</v>
      </c>
      <c r="K33" s="28">
        <v>17.8</v>
      </c>
      <c r="L33" s="21">
        <v>3.03</v>
      </c>
      <c r="M33" s="21">
        <v>7.27</v>
      </c>
      <c r="N33" s="27">
        <f t="shared" si="2"/>
        <v>3.9099999999999997</v>
      </c>
      <c r="O33" s="28">
        <v>18.100000000000001</v>
      </c>
      <c r="P33" s="21">
        <v>3.36</v>
      </c>
      <c r="Q33" s="21">
        <v>7</v>
      </c>
      <c r="R33" s="27">
        <f t="shared" si="3"/>
        <v>4.13</v>
      </c>
      <c r="S33" s="28">
        <v>18.600000000000001</v>
      </c>
      <c r="T33" s="21">
        <v>2.87</v>
      </c>
      <c r="U33" s="21">
        <v>8.2200000000000006</v>
      </c>
      <c r="V33" s="27">
        <f t="shared" si="4"/>
        <v>4.49</v>
      </c>
      <c r="W33" s="28">
        <v>18.399999999999999</v>
      </c>
      <c r="X33" s="21">
        <v>3.73</v>
      </c>
      <c r="Y33" s="21">
        <v>7.98</v>
      </c>
      <c r="Z33" s="27">
        <f t="shared" si="5"/>
        <v>4.1800000000000006</v>
      </c>
      <c r="AA33" s="28">
        <v>18.3</v>
      </c>
      <c r="AB33" s="21">
        <v>3.8</v>
      </c>
      <c r="AC33" s="21">
        <v>7.87</v>
      </c>
      <c r="AD33" s="27">
        <f t="shared" si="6"/>
        <v>5.0600000000000005</v>
      </c>
      <c r="AE33" s="8">
        <v>2849</v>
      </c>
      <c r="AF33" s="6" t="s">
        <v>42</v>
      </c>
      <c r="AG33" s="6" t="s">
        <v>38</v>
      </c>
      <c r="AH33" s="28">
        <v>18.8</v>
      </c>
      <c r="AI33" s="29">
        <v>14.100000000000001</v>
      </c>
      <c r="AJ33" s="21">
        <v>2.81</v>
      </c>
      <c r="AK33" s="30">
        <v>8.68</v>
      </c>
      <c r="AL33" s="21">
        <v>8.39</v>
      </c>
      <c r="AM33" s="30">
        <v>0.28999999999999915</v>
      </c>
      <c r="AN33" s="28">
        <v>16.5</v>
      </c>
      <c r="AO33" s="27"/>
      <c r="AP33" s="21">
        <v>7.02</v>
      </c>
      <c r="AQ33" s="21">
        <v>5.96</v>
      </c>
      <c r="AR33" s="27">
        <v>1.0599999999999996</v>
      </c>
      <c r="AS33" s="28">
        <v>14.5</v>
      </c>
      <c r="AT33" s="21"/>
      <c r="AU33" s="21">
        <v>8.0500000000000007</v>
      </c>
      <c r="AV33" s="21">
        <v>6.68</v>
      </c>
      <c r="AW33" s="22">
        <v>1.370000000000001</v>
      </c>
      <c r="AX33" s="45">
        <v>13.6</v>
      </c>
      <c r="AY33" s="21">
        <v>0</v>
      </c>
      <c r="AZ33" s="21">
        <v>0</v>
      </c>
      <c r="BA33" s="21">
        <v>0</v>
      </c>
      <c r="BB33" s="22">
        <v>0</v>
      </c>
      <c r="BC33" s="21">
        <v>0</v>
      </c>
      <c r="BD33" s="21">
        <v>0</v>
      </c>
      <c r="BE33" s="21">
        <v>0</v>
      </c>
      <c r="BF33" s="21">
        <v>0</v>
      </c>
      <c r="BG33" s="22">
        <v>0</v>
      </c>
      <c r="BH33" s="21">
        <v>0</v>
      </c>
      <c r="BI33" s="21">
        <v>0</v>
      </c>
      <c r="BJ33" s="21">
        <v>0</v>
      </c>
      <c r="BK33" s="21">
        <v>0</v>
      </c>
      <c r="BL33" s="22">
        <v>0</v>
      </c>
      <c r="BM33" s="21">
        <v>0</v>
      </c>
      <c r="BN33" s="21">
        <v>0</v>
      </c>
      <c r="BO33" s="21">
        <v>0</v>
      </c>
      <c r="BP33" s="21">
        <v>0</v>
      </c>
      <c r="BQ33" s="22">
        <v>0</v>
      </c>
      <c r="BR33" s="21">
        <v>0</v>
      </c>
      <c r="BS33" s="21">
        <v>0</v>
      </c>
      <c r="BT33" s="21">
        <v>0</v>
      </c>
      <c r="BU33" s="21">
        <v>0</v>
      </c>
      <c r="BV33" s="22">
        <v>0</v>
      </c>
      <c r="BW33" s="21">
        <v>0</v>
      </c>
      <c r="BX33" s="21">
        <v>0</v>
      </c>
      <c r="BY33" s="21">
        <v>0</v>
      </c>
      <c r="BZ33" s="21">
        <v>0</v>
      </c>
      <c r="CA33" s="22">
        <v>0</v>
      </c>
      <c r="CB33" s="21">
        <v>0</v>
      </c>
      <c r="CC33" s="21">
        <v>0</v>
      </c>
      <c r="CD33" s="21">
        <v>0</v>
      </c>
      <c r="CE33" s="21">
        <v>0</v>
      </c>
      <c r="CF33" s="22">
        <v>0</v>
      </c>
      <c r="CG33" s="21">
        <v>0</v>
      </c>
      <c r="CH33" s="21">
        <v>0</v>
      </c>
      <c r="CI33" s="21">
        <v>0</v>
      </c>
      <c r="CJ33" s="21">
        <v>0</v>
      </c>
      <c r="CK33" s="22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8">
        <v>0</v>
      </c>
      <c r="CR33" s="21">
        <v>0</v>
      </c>
      <c r="CS33" s="21">
        <v>0</v>
      </c>
      <c r="CT33" s="21">
        <v>0</v>
      </c>
      <c r="CU33" s="21">
        <v>0</v>
      </c>
      <c r="CV33" s="28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</row>
    <row r="34" spans="1:106" x14ac:dyDescent="0.2">
      <c r="A34" s="6">
        <v>2831</v>
      </c>
      <c r="B34" s="6" t="s">
        <v>42</v>
      </c>
      <c r="C34" s="6" t="s">
        <v>38</v>
      </c>
      <c r="D34" s="26">
        <v>18.600000000000001</v>
      </c>
      <c r="E34" s="21">
        <v>7.59</v>
      </c>
      <c r="F34" s="27">
        <f t="shared" si="0"/>
        <v>3.33</v>
      </c>
      <c r="G34" s="28">
        <v>18.5</v>
      </c>
      <c r="H34" s="21">
        <v>4.26</v>
      </c>
      <c r="I34" s="21">
        <v>6.61</v>
      </c>
      <c r="J34" s="27">
        <f t="shared" si="1"/>
        <v>3.5500000000000003</v>
      </c>
      <c r="K34" s="28">
        <v>18</v>
      </c>
      <c r="L34" s="21">
        <v>3.06</v>
      </c>
      <c r="M34" s="21">
        <v>7.81</v>
      </c>
      <c r="N34" s="27">
        <f t="shared" si="2"/>
        <v>4.129999999999999</v>
      </c>
      <c r="O34" s="28">
        <v>18.100000000000001</v>
      </c>
      <c r="P34" s="21">
        <v>3.68</v>
      </c>
      <c r="Q34" s="21">
        <v>7.13</v>
      </c>
      <c r="R34" s="27">
        <f t="shared" si="3"/>
        <v>3.83</v>
      </c>
      <c r="S34" s="28">
        <v>18.2</v>
      </c>
      <c r="T34" s="21">
        <v>3.3</v>
      </c>
      <c r="U34" s="21">
        <v>7.25</v>
      </c>
      <c r="V34" s="27">
        <f t="shared" si="4"/>
        <v>4.08</v>
      </c>
      <c r="W34" s="28">
        <v>18.7</v>
      </c>
      <c r="X34" s="21">
        <v>3.17</v>
      </c>
      <c r="Y34" s="21">
        <v>7.6</v>
      </c>
      <c r="Z34" s="27">
        <f t="shared" si="5"/>
        <v>4.8899999999999997</v>
      </c>
      <c r="AA34" s="28">
        <v>18.8</v>
      </c>
      <c r="AB34" s="21">
        <v>2.71</v>
      </c>
      <c r="AC34" s="21">
        <v>8.42</v>
      </c>
      <c r="AD34" s="27">
        <f t="shared" si="6"/>
        <v>4.3499999999999996</v>
      </c>
      <c r="AE34" s="8">
        <v>2831</v>
      </c>
      <c r="AF34" s="6" t="s">
        <v>42</v>
      </c>
      <c r="AG34" s="6" t="s">
        <v>38</v>
      </c>
      <c r="AH34" s="28">
        <v>18.399999999999999</v>
      </c>
      <c r="AI34" s="29">
        <v>13.799999999999999</v>
      </c>
      <c r="AJ34" s="21">
        <v>4.07</v>
      </c>
      <c r="AK34" s="30">
        <v>8.75</v>
      </c>
      <c r="AL34" s="21">
        <v>8.51</v>
      </c>
      <c r="AM34" s="30">
        <v>0.24000000000000021</v>
      </c>
      <c r="AN34" s="28">
        <v>16.3</v>
      </c>
      <c r="AO34" s="27"/>
      <c r="AP34" s="21">
        <v>9.3800000000000008</v>
      </c>
      <c r="AQ34" s="21">
        <v>8.08</v>
      </c>
      <c r="AR34" s="27">
        <v>1.3000000000000007</v>
      </c>
      <c r="AS34" s="28">
        <v>14.6</v>
      </c>
      <c r="AT34" s="21"/>
      <c r="AU34" s="21">
        <v>8.27</v>
      </c>
      <c r="AV34" s="21">
        <v>6.97</v>
      </c>
      <c r="AW34" s="22">
        <v>1.2999999999999998</v>
      </c>
      <c r="AX34" s="45">
        <v>13.8</v>
      </c>
      <c r="AY34" s="21">
        <v>0</v>
      </c>
      <c r="AZ34" s="21">
        <v>0</v>
      </c>
      <c r="BA34" s="21">
        <v>0</v>
      </c>
      <c r="BB34" s="22">
        <v>0</v>
      </c>
      <c r="BC34" s="21">
        <v>0</v>
      </c>
      <c r="BD34" s="21">
        <v>0</v>
      </c>
      <c r="BE34" s="21">
        <v>0</v>
      </c>
      <c r="BF34" s="21">
        <v>0</v>
      </c>
      <c r="BG34" s="22">
        <v>0</v>
      </c>
      <c r="BH34" s="21">
        <v>0</v>
      </c>
      <c r="BI34" s="21">
        <v>0</v>
      </c>
      <c r="BJ34" s="21">
        <v>0</v>
      </c>
      <c r="BK34" s="21">
        <v>0</v>
      </c>
      <c r="BL34" s="22">
        <v>0</v>
      </c>
      <c r="BM34" s="21">
        <v>0</v>
      </c>
      <c r="BN34" s="21">
        <v>0</v>
      </c>
      <c r="BO34" s="21">
        <v>0</v>
      </c>
      <c r="BP34" s="21">
        <v>0</v>
      </c>
      <c r="BQ34" s="22">
        <v>0</v>
      </c>
      <c r="BR34" s="21">
        <v>0</v>
      </c>
      <c r="BS34" s="21">
        <v>0</v>
      </c>
      <c r="BT34" s="21">
        <v>0</v>
      </c>
      <c r="BU34" s="21">
        <v>0</v>
      </c>
      <c r="BV34" s="22">
        <v>0</v>
      </c>
      <c r="BW34" s="21">
        <v>0</v>
      </c>
      <c r="BX34" s="21">
        <v>0</v>
      </c>
      <c r="BY34" s="21">
        <v>0</v>
      </c>
      <c r="BZ34" s="21">
        <v>0</v>
      </c>
      <c r="CA34" s="22">
        <v>0</v>
      </c>
      <c r="CB34" s="21">
        <v>0</v>
      </c>
      <c r="CC34" s="21">
        <v>0</v>
      </c>
      <c r="CD34" s="21">
        <v>0</v>
      </c>
      <c r="CE34" s="21">
        <v>0</v>
      </c>
      <c r="CF34" s="22">
        <v>0</v>
      </c>
      <c r="CG34" s="21">
        <v>0</v>
      </c>
      <c r="CH34" s="21">
        <v>0</v>
      </c>
      <c r="CI34" s="21">
        <v>0</v>
      </c>
      <c r="CJ34" s="21">
        <v>0</v>
      </c>
      <c r="CK34" s="22">
        <v>0</v>
      </c>
      <c r="CL34" s="21">
        <v>0</v>
      </c>
      <c r="CM34" s="21">
        <v>0</v>
      </c>
      <c r="CN34" s="21">
        <v>0</v>
      </c>
      <c r="CO34" s="21">
        <v>0</v>
      </c>
      <c r="CP34" s="21">
        <v>0</v>
      </c>
      <c r="CQ34" s="28">
        <v>0</v>
      </c>
      <c r="CR34" s="21">
        <v>0</v>
      </c>
      <c r="CS34" s="21">
        <v>0</v>
      </c>
      <c r="CT34" s="21">
        <v>0</v>
      </c>
      <c r="CU34" s="21">
        <v>0</v>
      </c>
      <c r="CV34" s="28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</row>
    <row r="35" spans="1:106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21"/>
      <c r="N35" s="6"/>
      <c r="O35" s="6"/>
      <c r="P35" s="6"/>
      <c r="Q35" s="6"/>
      <c r="R35" s="6"/>
      <c r="S35" s="6"/>
      <c r="T35" s="6"/>
      <c r="U35" s="6"/>
      <c r="V35" s="6"/>
      <c r="W35" s="6"/>
      <c r="X35" s="9"/>
      <c r="Y35" s="6"/>
      <c r="Z35" s="6"/>
      <c r="AA35" s="6"/>
      <c r="AB35" s="6"/>
      <c r="AC35" s="6"/>
      <c r="AD35" s="6"/>
      <c r="AE35" s="6"/>
      <c r="AF35" s="6"/>
      <c r="AG35" s="6"/>
      <c r="AH35" s="28"/>
      <c r="AI35" s="29"/>
      <c r="AJ35" s="21"/>
      <c r="AK35" s="21"/>
      <c r="AL35" s="21"/>
      <c r="AM35" s="30"/>
      <c r="AN35" s="28"/>
      <c r="AO35" s="27"/>
      <c r="AP35" s="21"/>
      <c r="AQ35" s="21"/>
      <c r="AR35" s="27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9"/>
      <c r="BF35" s="9"/>
      <c r="BG35" s="6"/>
      <c r="BH35" s="6"/>
      <c r="BI35" s="6"/>
      <c r="BJ35" s="9"/>
      <c r="BK35" s="9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</row>
    <row r="36" spans="1:106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28"/>
      <c r="AI36" s="29"/>
      <c r="AJ36" s="21"/>
      <c r="AK36" s="21"/>
      <c r="AL36" s="21"/>
      <c r="AM36" s="30"/>
      <c r="AN36" s="28"/>
      <c r="AO36" s="36" t="s">
        <v>43</v>
      </c>
      <c r="AP36" s="21"/>
      <c r="AQ36" s="21"/>
      <c r="AR36" s="27"/>
      <c r="AS36" s="6"/>
      <c r="AT36" s="7" t="s">
        <v>44</v>
      </c>
      <c r="AU36" s="6"/>
      <c r="AV36" s="6"/>
      <c r="AW36" s="6"/>
      <c r="AX36" s="6"/>
      <c r="AY36" s="36" t="s">
        <v>43</v>
      </c>
      <c r="AZ36" s="6"/>
      <c r="BA36" s="6"/>
      <c r="BB36" s="6"/>
      <c r="BC36" s="6"/>
      <c r="BD36" s="36" t="s">
        <v>43</v>
      </c>
      <c r="BE36" s="6"/>
      <c r="BF36" s="6"/>
      <c r="BG36" s="6"/>
      <c r="BH36" s="6"/>
      <c r="BI36" s="36" t="s">
        <v>45</v>
      </c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 t="s">
        <v>46</v>
      </c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</row>
    <row r="37" spans="1:106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21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</row>
    <row r="38" spans="1:106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7" t="s">
        <v>47</v>
      </c>
      <c r="AP38" s="21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9" t="s">
        <v>48</v>
      </c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</row>
    <row r="39" spans="1:106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7" t="s">
        <v>49</v>
      </c>
      <c r="AP39" s="6"/>
      <c r="AQ39" s="7" t="s">
        <v>50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</row>
    <row r="40" spans="1:106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7" t="s">
        <v>51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9" t="s">
        <v>52</v>
      </c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</row>
    <row r="41" spans="1:106" x14ac:dyDescent="0.2">
      <c r="A41" s="6"/>
      <c r="B41" s="6"/>
      <c r="C41" s="27"/>
      <c r="D41" s="27"/>
      <c r="E41" s="27"/>
      <c r="F41" s="27"/>
      <c r="G41" s="27"/>
      <c r="H41" s="27"/>
      <c r="I41" s="27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 t="s">
        <v>53</v>
      </c>
      <c r="AJ41" s="6"/>
      <c r="AK41" s="6"/>
      <c r="AL41" s="7" t="s">
        <v>54</v>
      </c>
      <c r="AM41" s="7" t="s">
        <v>55</v>
      </c>
      <c r="AN41" s="38" t="s">
        <v>56</v>
      </c>
      <c r="AO41" s="35" t="s">
        <v>57</v>
      </c>
      <c r="AP41" s="6"/>
      <c r="AQ41" s="7" t="s">
        <v>58</v>
      </c>
      <c r="AR41" s="6"/>
      <c r="AS41" s="6"/>
      <c r="AT41" s="6"/>
      <c r="AU41" s="9"/>
      <c r="AV41" s="6"/>
      <c r="AW41" s="6"/>
      <c r="AX41" s="6"/>
      <c r="AY41" s="6"/>
      <c r="AZ41" s="6"/>
      <c r="BA41" s="6"/>
      <c r="BB41" s="6"/>
      <c r="BC41" s="21" t="s">
        <v>59</v>
      </c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</row>
    <row r="42" spans="1:106" x14ac:dyDescent="0.2">
      <c r="A42" s="6"/>
      <c r="B42" s="6"/>
      <c r="C42" s="27"/>
      <c r="D42" s="27"/>
      <c r="E42" s="27"/>
      <c r="F42" s="27"/>
      <c r="G42" s="27"/>
      <c r="H42" s="27"/>
      <c r="I42" s="27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>
        <v>3.4500000000000011</v>
      </c>
      <c r="AJ42" s="6"/>
      <c r="AK42" s="6"/>
      <c r="AL42" s="23">
        <v>0.51149999999999995</v>
      </c>
      <c r="AM42" s="23">
        <v>1.0229999999999999</v>
      </c>
      <c r="AN42" s="39">
        <v>1.3640000000000001</v>
      </c>
      <c r="AO42" s="23">
        <v>1.7050000000000001</v>
      </c>
      <c r="AP42" s="6"/>
      <c r="AQ42" s="6"/>
      <c r="AR42" s="6"/>
      <c r="AS42" s="6"/>
      <c r="AT42" s="6"/>
      <c r="AU42" s="9"/>
      <c r="AV42" s="6"/>
      <c r="AW42" s="6"/>
      <c r="AX42" s="6"/>
      <c r="AY42" s="6"/>
      <c r="AZ42" s="6"/>
      <c r="BA42" s="6"/>
      <c r="BB42" s="6"/>
      <c r="BC42" s="9" t="s">
        <v>60</v>
      </c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</row>
    <row r="43" spans="1:106" x14ac:dyDescent="0.2">
      <c r="A43" s="6"/>
      <c r="B43" s="6"/>
      <c r="C43" s="27"/>
      <c r="D43" s="27"/>
      <c r="E43" s="27"/>
      <c r="F43" s="27"/>
      <c r="G43" s="27"/>
      <c r="H43" s="27"/>
      <c r="I43" s="27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>
        <v>3.92</v>
      </c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9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</row>
    <row r="44" spans="1:106" x14ac:dyDescent="0.2">
      <c r="A44" s="6"/>
      <c r="B44" s="6"/>
      <c r="C44" s="27"/>
      <c r="D44" s="27"/>
      <c r="E44" s="27"/>
      <c r="F44" s="27"/>
      <c r="G44" s="27"/>
      <c r="H44" s="27"/>
      <c r="I44" s="27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>
        <v>3.0399999999999991</v>
      </c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9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</row>
    <row r="45" spans="1:106" x14ac:dyDescent="0.2">
      <c r="A45" s="6"/>
      <c r="B45" s="6"/>
      <c r="C45" s="27"/>
      <c r="D45" s="27"/>
      <c r="E45" s="27"/>
      <c r="F45" s="27"/>
      <c r="G45" s="27"/>
      <c r="H45" s="27"/>
      <c r="I45" s="27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>
        <v>3.83</v>
      </c>
      <c r="AJ45" s="6"/>
      <c r="AK45" s="6"/>
      <c r="AL45" s="6"/>
      <c r="AM45" s="6"/>
      <c r="AN45" s="24"/>
      <c r="AO45" s="25"/>
      <c r="AP45" s="6"/>
      <c r="AQ45" s="25"/>
      <c r="AR45" s="6"/>
      <c r="AS45" s="6"/>
      <c r="AT45" s="6"/>
      <c r="AU45" s="9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</row>
    <row r="46" spans="1:106" x14ac:dyDescent="0.2">
      <c r="A46" s="6"/>
      <c r="B46" s="6"/>
      <c r="C46" s="27"/>
      <c r="D46" s="27"/>
      <c r="E46" s="27"/>
      <c r="F46" s="27"/>
      <c r="G46" s="27"/>
      <c r="H46" s="27"/>
      <c r="I46" s="27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27">
        <v>3.2899999999999991</v>
      </c>
      <c r="AJ46" s="27"/>
      <c r="AK46" s="27"/>
      <c r="AL46" s="27"/>
      <c r="AM46" s="27"/>
      <c r="AN46" s="31"/>
      <c r="AO46" s="32"/>
      <c r="AP46" s="6"/>
      <c r="AQ46" s="32"/>
      <c r="AR46" s="27"/>
      <c r="AS46" s="6"/>
      <c r="AT46" s="6"/>
      <c r="AU46" s="9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</row>
    <row r="47" spans="1:106" x14ac:dyDescent="0.2">
      <c r="A47" s="6"/>
      <c r="B47" s="6"/>
      <c r="C47" s="27"/>
      <c r="D47" s="27"/>
      <c r="E47" s="27"/>
      <c r="F47" s="27"/>
      <c r="G47" s="27"/>
      <c r="H47" s="27"/>
      <c r="I47" s="27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27">
        <v>2.84</v>
      </c>
      <c r="AJ47" s="27"/>
      <c r="AK47" s="27"/>
      <c r="AL47" s="27"/>
      <c r="AM47" s="27"/>
      <c r="AN47" s="28"/>
      <c r="AO47" s="27"/>
      <c r="AP47" s="25"/>
      <c r="AQ47" s="27"/>
      <c r="AR47" s="27"/>
      <c r="AS47" s="6"/>
      <c r="AT47" s="6"/>
      <c r="AU47" s="9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</row>
    <row r="48" spans="1:106" x14ac:dyDescent="0.2">
      <c r="A48" s="6"/>
      <c r="B48" s="6"/>
      <c r="C48" s="27"/>
      <c r="D48" s="27"/>
      <c r="E48" s="27"/>
      <c r="F48" s="27"/>
      <c r="G48" s="27"/>
      <c r="H48" s="27"/>
      <c r="I48" s="27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27">
        <v>3.580000000000001</v>
      </c>
      <c r="AJ48" s="27"/>
      <c r="AK48" s="27"/>
      <c r="AL48" s="27"/>
      <c r="AM48" s="27"/>
      <c r="AN48" s="28"/>
      <c r="AO48" s="27"/>
      <c r="AP48" s="32"/>
      <c r="AQ48" s="27"/>
      <c r="AR48" s="27"/>
      <c r="AS48" s="6"/>
      <c r="AT48" s="6"/>
      <c r="AU48" s="9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</row>
    <row r="49" spans="3:47" x14ac:dyDescent="0.2">
      <c r="C49" s="27"/>
      <c r="D49" s="27"/>
      <c r="E49" s="27"/>
      <c r="F49" s="27"/>
      <c r="G49" s="27"/>
      <c r="H49" s="27"/>
      <c r="I49" s="27"/>
      <c r="AH49" s="6"/>
      <c r="AI49" s="27">
        <v>3.3</v>
      </c>
      <c r="AJ49" s="27"/>
      <c r="AK49" s="27"/>
      <c r="AL49" s="27"/>
      <c r="AM49" s="27"/>
      <c r="AN49" s="28"/>
      <c r="AO49" s="27"/>
      <c r="AP49" s="27"/>
      <c r="AQ49" s="27"/>
      <c r="AR49" s="27"/>
      <c r="AS49" s="6"/>
      <c r="AT49" s="6"/>
      <c r="AU49" s="9"/>
    </row>
    <row r="50" spans="3:47" x14ac:dyDescent="0.2">
      <c r="C50" s="27"/>
      <c r="D50" s="27"/>
      <c r="E50" s="27"/>
      <c r="F50" s="27"/>
      <c r="G50" s="27"/>
      <c r="H50" s="27"/>
      <c r="I50" s="27"/>
      <c r="AH50" s="6"/>
      <c r="AI50" s="37">
        <v>3.4062500000000004</v>
      </c>
      <c r="AJ50" s="27"/>
      <c r="AK50" s="27"/>
      <c r="AL50" s="27"/>
      <c r="AM50" s="27"/>
      <c r="AN50" s="28"/>
      <c r="AO50" s="27"/>
      <c r="AP50" s="27"/>
      <c r="AQ50" s="27"/>
      <c r="AR50" s="27"/>
      <c r="AS50" s="6"/>
      <c r="AT50" s="6"/>
      <c r="AU50" s="9"/>
    </row>
    <row r="51" spans="3:47" x14ac:dyDescent="0.2">
      <c r="C51" s="27"/>
      <c r="D51" s="27"/>
      <c r="E51" s="27"/>
      <c r="F51" s="27"/>
      <c r="G51" s="27"/>
      <c r="H51" s="27"/>
      <c r="I51" s="27"/>
      <c r="AH51" s="38" t="s">
        <v>61</v>
      </c>
      <c r="AI51" s="27"/>
      <c r="AJ51" s="27"/>
      <c r="AK51" s="27"/>
      <c r="AL51" s="27"/>
      <c r="AM51" s="27"/>
      <c r="AN51" s="28"/>
      <c r="AO51" s="27"/>
      <c r="AP51" s="27"/>
      <c r="AQ51" s="27"/>
      <c r="AR51" s="27"/>
      <c r="AS51" s="6"/>
      <c r="AT51" s="6"/>
      <c r="AU51" s="9"/>
    </row>
    <row r="52" spans="3:47" x14ac:dyDescent="0.2">
      <c r="C52" s="27"/>
      <c r="D52" s="27"/>
      <c r="E52" s="27"/>
      <c r="F52" s="27"/>
      <c r="G52" s="27"/>
      <c r="H52" s="27"/>
      <c r="I52" s="27"/>
      <c r="AH52" s="6"/>
      <c r="AI52" s="27"/>
      <c r="AJ52" s="27"/>
      <c r="AK52" s="27"/>
      <c r="AL52" s="27"/>
      <c r="AM52" s="27"/>
      <c r="AN52" s="28"/>
      <c r="AO52" s="27"/>
      <c r="AP52" s="27"/>
      <c r="AQ52" s="27"/>
      <c r="AR52" s="27"/>
      <c r="AS52" s="6"/>
      <c r="AT52" s="6"/>
      <c r="AU52" s="9"/>
    </row>
    <row r="53" spans="3:47" x14ac:dyDescent="0.2">
      <c r="C53" s="27"/>
      <c r="D53" s="27"/>
      <c r="E53" s="27"/>
      <c r="F53" s="27"/>
      <c r="G53" s="27"/>
      <c r="H53" s="27"/>
      <c r="I53" s="27"/>
      <c r="AH53" s="6"/>
      <c r="AI53" s="27" t="s">
        <v>62</v>
      </c>
      <c r="AJ53" s="27"/>
      <c r="AK53" s="27"/>
      <c r="AL53" s="27" t="s">
        <v>54</v>
      </c>
      <c r="AM53" s="27" t="s">
        <v>55</v>
      </c>
      <c r="AN53" s="28" t="s">
        <v>56</v>
      </c>
      <c r="AO53" s="27" t="s">
        <v>57</v>
      </c>
      <c r="AP53" s="27"/>
      <c r="AQ53" s="27"/>
      <c r="AR53" s="27"/>
      <c r="AS53" s="6"/>
      <c r="AT53" s="6"/>
      <c r="AU53" s="9"/>
    </row>
    <row r="54" spans="3:47" x14ac:dyDescent="0.2">
      <c r="C54" s="27"/>
      <c r="D54" s="27"/>
      <c r="E54" s="27"/>
      <c r="F54" s="27"/>
      <c r="G54" s="27"/>
      <c r="H54" s="27"/>
      <c r="I54" s="27"/>
      <c r="AH54" s="6"/>
      <c r="AI54" s="27">
        <v>2.16</v>
      </c>
      <c r="AJ54" s="27"/>
      <c r="AK54" s="27"/>
      <c r="AL54" s="27">
        <v>0.47849999999999998</v>
      </c>
      <c r="AM54" s="27">
        <v>0.95699999999999996</v>
      </c>
      <c r="AN54" s="28">
        <v>1.276</v>
      </c>
      <c r="AO54" s="27">
        <v>1.595</v>
      </c>
      <c r="AP54" s="27"/>
      <c r="AQ54" s="27"/>
      <c r="AR54" s="27"/>
      <c r="AS54" s="6"/>
      <c r="AT54" s="6"/>
      <c r="AU54" s="9"/>
    </row>
    <row r="55" spans="3:47" x14ac:dyDescent="0.2">
      <c r="C55" s="27"/>
      <c r="D55" s="27"/>
      <c r="E55" s="27"/>
      <c r="F55" s="27"/>
      <c r="G55" s="27"/>
      <c r="H55" s="27"/>
      <c r="I55" s="27"/>
      <c r="AH55" s="6"/>
      <c r="AI55" s="27">
        <v>2.9300000000000006</v>
      </c>
      <c r="AJ55" s="27"/>
      <c r="AK55" s="27"/>
      <c r="AL55" s="27"/>
      <c r="AM55" s="27"/>
      <c r="AN55" s="28"/>
      <c r="AO55" s="27"/>
      <c r="AP55" s="27"/>
      <c r="AQ55" s="27"/>
      <c r="AR55" s="27"/>
      <c r="AS55" s="6"/>
      <c r="AT55" s="6"/>
      <c r="AU55" s="9"/>
    </row>
    <row r="56" spans="3:47" x14ac:dyDescent="0.2">
      <c r="C56" s="27"/>
      <c r="D56" s="27"/>
      <c r="E56" s="27"/>
      <c r="F56" s="27"/>
      <c r="G56" s="27"/>
      <c r="H56" s="27"/>
      <c r="I56" s="27"/>
      <c r="AH56" s="6"/>
      <c r="AI56" s="32">
        <v>2.9400000000000004</v>
      </c>
      <c r="AJ56" s="27"/>
      <c r="AK56" s="27"/>
      <c r="AL56" s="27"/>
      <c r="AM56" s="27"/>
      <c r="AN56" s="33"/>
      <c r="AO56" s="25"/>
      <c r="AP56" s="27"/>
      <c r="AQ56" s="25"/>
      <c r="AR56" s="27"/>
      <c r="AS56" s="6"/>
      <c r="AT56" s="6"/>
      <c r="AU56" s="9"/>
    </row>
    <row r="57" spans="3:47" x14ac:dyDescent="0.2">
      <c r="C57" s="27"/>
      <c r="D57" s="27"/>
      <c r="E57" s="27"/>
      <c r="F57" s="27"/>
      <c r="G57" s="27"/>
      <c r="H57" s="27"/>
      <c r="I57" s="27"/>
      <c r="AH57" s="6"/>
      <c r="AI57" s="27">
        <v>3.3600000000000003</v>
      </c>
      <c r="AJ57" s="27"/>
      <c r="AK57" s="27"/>
      <c r="AL57" s="40" t="s">
        <v>54</v>
      </c>
      <c r="AM57" s="40" t="s">
        <v>55</v>
      </c>
      <c r="AN57" s="41" t="s">
        <v>56</v>
      </c>
      <c r="AO57" s="40" t="s">
        <v>57</v>
      </c>
      <c r="AP57" s="27"/>
      <c r="AQ57" s="32"/>
      <c r="AR57" s="27"/>
      <c r="AS57" s="6"/>
      <c r="AT57" s="6"/>
      <c r="AU57" s="9"/>
    </row>
    <row r="58" spans="3:47" x14ac:dyDescent="0.2">
      <c r="C58" s="27"/>
      <c r="D58" s="27"/>
      <c r="E58" s="27"/>
      <c r="F58" s="27"/>
      <c r="G58" s="27"/>
      <c r="H58" s="27"/>
      <c r="I58" s="27"/>
      <c r="AH58" s="6"/>
      <c r="AI58" s="27">
        <v>4.04</v>
      </c>
      <c r="AJ58" s="27"/>
      <c r="AK58" s="27"/>
      <c r="AL58" s="27">
        <v>0.51149999999999995</v>
      </c>
      <c r="AM58" s="27">
        <v>1.0229999999999999</v>
      </c>
      <c r="AN58" s="28">
        <v>1.3640000000000001</v>
      </c>
      <c r="AO58" s="27">
        <v>1.7050000000000001</v>
      </c>
      <c r="AP58" s="25"/>
      <c r="AQ58" s="27"/>
      <c r="AR58" s="27"/>
      <c r="AS58" s="6"/>
      <c r="AT58" s="6"/>
      <c r="AU58" s="9"/>
    </row>
    <row r="59" spans="3:47" x14ac:dyDescent="0.2">
      <c r="C59" s="27"/>
      <c r="D59" s="27"/>
      <c r="E59" s="27"/>
      <c r="F59" s="27"/>
      <c r="G59" s="27"/>
      <c r="H59" s="27"/>
      <c r="I59" s="27"/>
      <c r="AH59" s="6"/>
      <c r="AI59" s="27">
        <v>3.7500000000000004</v>
      </c>
      <c r="AJ59" s="27"/>
      <c r="AK59" s="27"/>
      <c r="AL59" s="27">
        <v>0.47849999999999998</v>
      </c>
      <c r="AM59" s="27">
        <v>0.95699999999999996</v>
      </c>
      <c r="AN59" s="28">
        <v>1.276</v>
      </c>
      <c r="AO59" s="27">
        <v>1.595</v>
      </c>
      <c r="AP59" s="32"/>
      <c r="AQ59" s="27"/>
      <c r="AR59" s="27"/>
      <c r="AS59" s="6"/>
      <c r="AT59" s="6"/>
      <c r="AU59" s="9"/>
    </row>
    <row r="60" spans="3:47" x14ac:dyDescent="0.2">
      <c r="C60" s="27"/>
      <c r="D60" s="27"/>
      <c r="E60" s="27"/>
      <c r="F60" s="27"/>
      <c r="G60" s="27"/>
      <c r="H60" s="27"/>
      <c r="I60" s="27"/>
      <c r="AH60" s="6"/>
      <c r="AI60" s="27">
        <v>3.0200000000000005</v>
      </c>
      <c r="AJ60" s="27"/>
      <c r="AK60" s="27"/>
      <c r="AL60" s="27">
        <v>0.495</v>
      </c>
      <c r="AM60" s="27">
        <v>0.99</v>
      </c>
      <c r="AN60" s="28">
        <v>1.32</v>
      </c>
      <c r="AO60" s="27">
        <v>1.65</v>
      </c>
      <c r="AP60" s="27"/>
      <c r="AQ60" s="27"/>
      <c r="AR60" s="27"/>
      <c r="AS60" s="6"/>
      <c r="AT60" s="6"/>
      <c r="AU60" s="6"/>
    </row>
    <row r="61" spans="3:47" x14ac:dyDescent="0.2">
      <c r="C61" s="27"/>
      <c r="D61" s="27"/>
      <c r="E61" s="27"/>
      <c r="F61" s="27"/>
      <c r="G61" s="27"/>
      <c r="H61" s="27"/>
      <c r="I61" s="27"/>
      <c r="AH61" s="6"/>
      <c r="AI61" s="27">
        <v>3.3099999999999996</v>
      </c>
      <c r="AJ61" s="27"/>
      <c r="AK61" s="27"/>
      <c r="AL61" s="40">
        <v>0.5</v>
      </c>
      <c r="AM61" s="40">
        <v>1</v>
      </c>
      <c r="AN61" s="41">
        <v>1.32</v>
      </c>
      <c r="AO61" s="42">
        <v>1.65</v>
      </c>
      <c r="AP61" s="27"/>
      <c r="AQ61" s="27"/>
      <c r="AR61" s="27"/>
      <c r="AS61" s="6"/>
      <c r="AT61" s="6"/>
      <c r="AU61" s="6"/>
    </row>
    <row r="62" spans="3:47" x14ac:dyDescent="0.2">
      <c r="C62" s="27"/>
      <c r="D62" s="27"/>
      <c r="E62" s="27"/>
      <c r="F62" s="27"/>
      <c r="G62" s="27"/>
      <c r="H62" s="27"/>
      <c r="I62" s="27"/>
      <c r="AH62" s="6"/>
      <c r="AI62" s="37">
        <v>3.1887499999999998</v>
      </c>
      <c r="AJ62" s="27"/>
      <c r="AK62" s="27"/>
      <c r="AL62" s="27"/>
      <c r="AM62" s="27"/>
      <c r="AN62" s="28"/>
      <c r="AO62" s="27"/>
      <c r="AP62" s="27"/>
      <c r="AQ62" s="27"/>
      <c r="AR62" s="27"/>
      <c r="AS62" s="6"/>
      <c r="AT62" s="6"/>
      <c r="AU62" s="6"/>
    </row>
    <row r="63" spans="3:47" x14ac:dyDescent="0.2">
      <c r="C63" s="27"/>
      <c r="D63" s="27"/>
      <c r="E63" s="27"/>
      <c r="F63" s="27"/>
      <c r="G63" s="27"/>
      <c r="H63" s="27"/>
      <c r="I63" s="27"/>
      <c r="AH63" s="6"/>
      <c r="AI63" s="27"/>
      <c r="AJ63" s="27"/>
      <c r="AK63" s="27"/>
      <c r="AL63" s="27"/>
      <c r="AM63" s="27"/>
      <c r="AN63" s="28"/>
      <c r="AO63" s="27"/>
      <c r="AP63" s="27"/>
      <c r="AQ63" s="27"/>
      <c r="AR63" s="27"/>
      <c r="AS63" s="6"/>
      <c r="AT63" s="6"/>
      <c r="AU63" s="6"/>
    </row>
    <row r="64" spans="3:47" x14ac:dyDescent="0.2">
      <c r="C64" s="27"/>
      <c r="D64" s="27"/>
      <c r="E64" s="27"/>
      <c r="F64" s="27"/>
      <c r="G64" s="27"/>
      <c r="H64" s="27"/>
      <c r="I64" s="27"/>
      <c r="AH64" s="6"/>
      <c r="AI64" s="27"/>
      <c r="AJ64" s="27"/>
      <c r="AK64" s="27"/>
      <c r="AL64" s="27"/>
      <c r="AM64" s="27"/>
      <c r="AN64" s="33"/>
      <c r="AO64" s="25"/>
      <c r="AP64" s="27"/>
      <c r="AQ64" s="25"/>
      <c r="AR64" s="27"/>
      <c r="AS64" s="6"/>
      <c r="AT64" s="6"/>
      <c r="AU64" s="6"/>
    </row>
    <row r="65" spans="3:44" x14ac:dyDescent="0.2">
      <c r="C65" s="27"/>
      <c r="D65" s="27"/>
      <c r="E65" s="27"/>
      <c r="F65" s="27"/>
      <c r="G65" s="27"/>
      <c r="H65" s="27"/>
      <c r="I65" s="27"/>
      <c r="AI65" s="27"/>
      <c r="AJ65" s="27"/>
      <c r="AK65" s="27"/>
      <c r="AL65" s="27"/>
      <c r="AM65" s="27"/>
      <c r="AN65" s="28"/>
      <c r="AO65" s="27"/>
      <c r="AP65" s="27"/>
      <c r="AQ65" s="27"/>
      <c r="AR65" s="27"/>
    </row>
    <row r="66" spans="3:44" x14ac:dyDescent="0.2">
      <c r="C66" s="27"/>
      <c r="D66" s="27"/>
      <c r="E66" s="27"/>
      <c r="F66" s="27"/>
      <c r="G66" s="27"/>
      <c r="H66" s="27"/>
      <c r="I66" s="27"/>
      <c r="AI66" s="27"/>
      <c r="AJ66" s="27"/>
      <c r="AK66" s="27"/>
      <c r="AL66" s="27"/>
      <c r="AM66" s="27"/>
      <c r="AN66" s="28"/>
      <c r="AO66" s="27"/>
      <c r="AP66" s="25"/>
      <c r="AQ66" s="27"/>
      <c r="AR66" s="27"/>
    </row>
    <row r="67" spans="3:44" x14ac:dyDescent="0.2">
      <c r="C67" s="27"/>
      <c r="D67" s="27"/>
      <c r="E67" s="27"/>
      <c r="F67" s="27"/>
      <c r="G67" s="27"/>
      <c r="H67" s="27"/>
      <c r="I67" s="27"/>
      <c r="AI67" s="32"/>
      <c r="AJ67" s="27"/>
      <c r="AK67" s="27"/>
      <c r="AL67" s="27"/>
      <c r="AM67" s="27"/>
      <c r="AN67" s="31"/>
      <c r="AO67" s="32"/>
      <c r="AP67" s="27"/>
      <c r="AQ67" s="32"/>
      <c r="AR67" s="27"/>
    </row>
    <row r="68" spans="3:44" x14ac:dyDescent="0.2">
      <c r="C68" s="27"/>
      <c r="D68" s="27"/>
      <c r="E68" s="27"/>
      <c r="F68" s="27"/>
      <c r="G68" s="27"/>
      <c r="H68" s="27"/>
      <c r="I68" s="27"/>
      <c r="AI68" s="36" t="s">
        <v>63</v>
      </c>
      <c r="AJ68" s="27"/>
      <c r="AK68" s="27"/>
      <c r="AL68" s="27"/>
      <c r="AM68" s="27"/>
      <c r="AN68" s="28"/>
      <c r="AO68" s="27"/>
      <c r="AP68" s="27"/>
      <c r="AQ68" s="27"/>
      <c r="AR68" s="27"/>
    </row>
    <row r="69" spans="3:44" x14ac:dyDescent="0.2">
      <c r="C69" s="27"/>
      <c r="D69" s="27"/>
      <c r="E69" s="27"/>
      <c r="F69" s="27"/>
      <c r="G69" s="27"/>
      <c r="H69" s="27"/>
      <c r="I69" s="27"/>
      <c r="AI69" s="36" t="s">
        <v>64</v>
      </c>
      <c r="AJ69" s="27"/>
      <c r="AK69" s="27"/>
      <c r="AL69" s="27"/>
      <c r="AM69" s="27"/>
      <c r="AN69" s="28"/>
      <c r="AO69" s="27"/>
      <c r="AP69" s="32"/>
      <c r="AQ69" s="27"/>
      <c r="AR69" s="27"/>
    </row>
    <row r="70" spans="3:44" x14ac:dyDescent="0.2">
      <c r="C70" s="27"/>
      <c r="D70" s="27"/>
      <c r="E70" s="27"/>
      <c r="F70" s="27"/>
      <c r="G70" s="27"/>
      <c r="H70" s="27"/>
      <c r="I70" s="27"/>
      <c r="AI70" s="27"/>
      <c r="AJ70" s="27"/>
      <c r="AK70" s="27"/>
      <c r="AL70" s="27"/>
      <c r="AM70" s="27"/>
      <c r="AN70" s="28"/>
      <c r="AO70" s="27"/>
      <c r="AP70" s="27"/>
      <c r="AQ70" s="27"/>
      <c r="AR70" s="27"/>
    </row>
    <row r="71" spans="3:44" x14ac:dyDescent="0.2">
      <c r="C71" s="27"/>
      <c r="D71" s="27"/>
      <c r="E71" s="27"/>
      <c r="F71" s="27"/>
      <c r="G71" s="27"/>
      <c r="H71" s="27"/>
      <c r="I71" s="27"/>
      <c r="AI71" s="27">
        <v>0.30999999999999872</v>
      </c>
      <c r="AJ71" s="27"/>
      <c r="AK71" s="30">
        <v>0.57000000000000028</v>
      </c>
      <c r="AL71" s="27"/>
      <c r="AM71" s="27"/>
      <c r="AN71" s="28"/>
      <c r="AO71" s="27"/>
      <c r="AP71" s="27"/>
      <c r="AQ71" s="27"/>
      <c r="AR71" s="27"/>
    </row>
    <row r="72" spans="3:44" x14ac:dyDescent="0.2">
      <c r="C72" s="27"/>
      <c r="D72" s="27"/>
      <c r="E72" s="27"/>
      <c r="F72" s="27"/>
      <c r="G72" s="27"/>
      <c r="H72" s="27"/>
      <c r="I72" s="27"/>
      <c r="AI72" s="27">
        <v>0.54999999999999982</v>
      </c>
      <c r="AJ72" s="27"/>
      <c r="AK72" s="30">
        <v>0.64999999999999947</v>
      </c>
      <c r="AL72" s="27"/>
      <c r="AM72" s="27"/>
      <c r="AN72" s="28"/>
      <c r="AO72" s="27"/>
      <c r="AP72" s="27"/>
      <c r="AQ72" s="27"/>
      <c r="AR72" s="27"/>
    </row>
    <row r="73" spans="3:44" x14ac:dyDescent="0.2">
      <c r="AI73" s="27">
        <v>0.25999999999999979</v>
      </c>
      <c r="AJ73" s="27"/>
      <c r="AK73" s="30">
        <v>0.30999999999999961</v>
      </c>
      <c r="AL73" s="27"/>
      <c r="AM73" s="27"/>
      <c r="AN73" s="28"/>
      <c r="AO73" s="27"/>
      <c r="AP73" s="27"/>
      <c r="AQ73" s="27"/>
      <c r="AR73" s="27"/>
    </row>
    <row r="74" spans="3:44" x14ac:dyDescent="0.2">
      <c r="AI74" s="27">
        <v>0.36000000000000032</v>
      </c>
      <c r="AJ74" s="27"/>
      <c r="AK74" s="30">
        <v>0.77999999999999936</v>
      </c>
      <c r="AL74" s="27"/>
      <c r="AM74" s="27"/>
      <c r="AN74" s="28"/>
      <c r="AO74" s="27"/>
      <c r="AP74" s="27"/>
      <c r="AQ74" s="27"/>
      <c r="AR74" s="27"/>
    </row>
    <row r="75" spans="3:44" x14ac:dyDescent="0.2">
      <c r="AI75" s="27">
        <v>0.41000000000000014</v>
      </c>
      <c r="AJ75" s="6"/>
      <c r="AK75" s="30">
        <v>0.48999999999999932</v>
      </c>
      <c r="AL75" s="6"/>
      <c r="AM75" s="6"/>
      <c r="AN75" s="6"/>
      <c r="AO75" s="6"/>
      <c r="AP75" s="27"/>
      <c r="AQ75" s="6"/>
      <c r="AR75" s="6"/>
    </row>
    <row r="76" spans="3:44" x14ac:dyDescent="0.2">
      <c r="AI76" s="27">
        <v>0.44000000000000039</v>
      </c>
      <c r="AJ76" s="6"/>
      <c r="AK76" s="30">
        <v>0.20999999999999908</v>
      </c>
      <c r="AL76" s="6"/>
      <c r="AM76" s="6"/>
      <c r="AN76" s="6"/>
      <c r="AO76" s="6"/>
      <c r="AP76" s="27"/>
      <c r="AQ76" s="6"/>
      <c r="AR76" s="6"/>
    </row>
    <row r="77" spans="3:44" x14ac:dyDescent="0.2">
      <c r="AI77" s="6">
        <v>0.28000000000000025</v>
      </c>
      <c r="AJ77" s="6"/>
      <c r="AK77" s="30">
        <v>0.28999999999999915</v>
      </c>
      <c r="AL77" s="6"/>
      <c r="AM77" s="6"/>
      <c r="AN77" s="6"/>
      <c r="AO77" s="6"/>
      <c r="AP77" s="6"/>
      <c r="AQ77" s="6"/>
      <c r="AR77" s="6"/>
    </row>
    <row r="78" spans="3:44" x14ac:dyDescent="0.2">
      <c r="AI78" s="6">
        <v>0.87999999999999989</v>
      </c>
      <c r="AJ78" s="6"/>
      <c r="AK78" s="30">
        <v>0.24000000000000021</v>
      </c>
      <c r="AL78" s="6"/>
      <c r="AM78" s="6"/>
      <c r="AN78" s="6"/>
      <c r="AO78" s="6"/>
      <c r="AP78" s="6"/>
      <c r="AQ78" s="6"/>
      <c r="AR78" s="6"/>
    </row>
    <row r="79" spans="3:44" x14ac:dyDescent="0.2">
      <c r="AI79" s="43">
        <v>0.43624999999999992</v>
      </c>
      <c r="AJ79" s="7"/>
      <c r="AK79" s="43">
        <f>AVERAGE(AK71:AK78)</f>
        <v>0.44249999999999956</v>
      </c>
      <c r="AL79" s="6"/>
      <c r="AM79" s="6"/>
      <c r="AN79" s="6"/>
      <c r="AO79" s="6"/>
      <c r="AP79" s="6"/>
      <c r="AQ79" s="6"/>
      <c r="AR79" s="6"/>
    </row>
    <row r="81" spans="35:37" x14ac:dyDescent="0.2">
      <c r="AI81" s="6"/>
      <c r="AJ81" s="6"/>
      <c r="AK81" s="6"/>
    </row>
    <row r="82" spans="35:37" x14ac:dyDescent="0.2">
      <c r="AI82" s="6"/>
      <c r="AJ82" s="6"/>
      <c r="AK82" s="7"/>
    </row>
    <row r="83" spans="35:37" x14ac:dyDescent="0.2">
      <c r="AI83" s="6"/>
      <c r="AJ83" s="6"/>
      <c r="AK83" s="6"/>
    </row>
    <row r="84" spans="35:37" x14ac:dyDescent="0.2">
      <c r="AI84" s="6"/>
      <c r="AJ84" s="6"/>
      <c r="AK84" s="6"/>
    </row>
    <row r="85" spans="35:37" x14ac:dyDescent="0.2">
      <c r="AI85" s="6"/>
      <c r="AJ85" s="6"/>
      <c r="AK85" s="6"/>
    </row>
    <row r="86" spans="35:37" x14ac:dyDescent="0.2">
      <c r="AI86" s="6"/>
      <c r="AJ86" s="6"/>
      <c r="AK86" s="6"/>
    </row>
    <row r="87" spans="35:37" x14ac:dyDescent="0.2">
      <c r="AI87" s="6"/>
      <c r="AJ87" s="6"/>
      <c r="AK87" s="6"/>
    </row>
    <row r="88" spans="35:37" x14ac:dyDescent="0.2">
      <c r="AI88" s="6"/>
      <c r="AJ88" s="6"/>
      <c r="AK88" s="6"/>
    </row>
    <row r="89" spans="35:37" x14ac:dyDescent="0.2">
      <c r="AI89" s="43"/>
      <c r="AJ89" s="7"/>
      <c r="AK89" s="6"/>
    </row>
    <row r="99" spans="35:35" x14ac:dyDescent="0.2">
      <c r="AI99" s="43"/>
    </row>
    <row r="109" spans="35:35" x14ac:dyDescent="0.2">
      <c r="AI109" s="4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Body Weight</vt:lpstr>
      <vt:lpstr>Food Intake</vt:lpstr>
      <vt:lpstr>Running Wheel Activity</vt:lpstr>
      <vt:lpstr>Groups</vt:lpstr>
      <vt:lpstr>Daily Raw Data</vt:lpstr>
    </vt:vector>
  </TitlesOfParts>
  <Company>University of Chicago Medicine &amp; Biological Sciences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Klenotich, Stephanie [BSD] - PSY</dc:creator>
  <cp:lastModifiedBy>Microsoft Office User</cp:lastModifiedBy>
  <dcterms:created xsi:type="dcterms:W3CDTF">2014-12-01T16:23:04Z</dcterms:created>
  <dcterms:modified xsi:type="dcterms:W3CDTF">2016-09-29T02:00:45Z</dcterms:modified>
</cp:coreProperties>
</file>