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sraelcross/Library/Mobile Documents/com~apple~CloudDocs/!Writing/Projects/!UNDER REVIEW/!Gentrification and PTB (E)/tables/"/>
    </mc:Choice>
  </mc:AlternateContent>
  <xr:revisionPtr revIDLastSave="0" documentId="13_ncr:1_{A3BCC93D-C280-2447-B454-D1C170AB3DB0}" xr6:coauthVersionLast="47" xr6:coauthVersionMax="47" xr10:uidLastSave="{00000000-0000-0000-0000-000000000000}"/>
  <bookViews>
    <workbookView xWindow="0" yWindow="760" windowWidth="27040" windowHeight="15860" firstSheet="3" activeTab="8" xr2:uid="{6A27C308-E16E-9C44-9F24-57AEDC337276}"/>
  </bookViews>
  <sheets>
    <sheet name="Descriptives" sheetId="3" r:id="rId1"/>
    <sheet name="Regression" sheetId="1" r:id="rId2"/>
    <sheet name="Mediation" sheetId="2" r:id="rId3"/>
    <sheet name="OLS (Supplementary)" sheetId="5" r:id="rId4"/>
    <sheet name="Multipara (Supplementary)" sheetId="6" r:id="rId5"/>
    <sheet name="Preterm 32 (Supplementary)" sheetId="7" r:id="rId6"/>
    <sheet name="ICE control (Supplementary)" sheetId="8" r:id="rId7"/>
    <sheet name="Ding Measure (Supplementary)" sheetId="9" r:id="rId8"/>
    <sheet name="UDP 3 Categor (Supplementary)" sheetId="10" r:id="rId9"/>
  </sheets>
  <definedNames>
    <definedName name="OLE_LINK2" localSheetId="0">Descriptives!$A$5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6" i="1"/>
</calcChain>
</file>

<file path=xl/sharedStrings.xml><?xml version="1.0" encoding="utf-8"?>
<sst xmlns="http://schemas.openxmlformats.org/spreadsheetml/2006/main" count="460" uniqueCount="274">
  <si>
    <t>Private Insurance</t>
  </si>
  <si>
    <t>Any smoking during pregnancy</t>
  </si>
  <si>
    <t>USA born</t>
  </si>
  <si>
    <t>Age - older than 34</t>
  </si>
  <si>
    <t>WIC participation</t>
  </si>
  <si>
    <t>Year Categories - UDP methodology</t>
  </si>
  <si>
    <t>Per Capita County Health Expenditures (Hundreds)</t>
  </si>
  <si>
    <t>(ref)</t>
  </si>
  <si>
    <t>Model 1</t>
  </si>
  <si>
    <t>Model 2</t>
  </si>
  <si>
    <t>Infant sex</t>
  </si>
  <si>
    <t>OR</t>
  </si>
  <si>
    <t>95% CI</t>
  </si>
  <si>
    <t xml:space="preserve">* &lt;0.05, **&lt;0.01, ***&lt; 0.001 </t>
  </si>
  <si>
    <t>Neighborhood Displacement Typology</t>
  </si>
  <si>
    <t xml:space="preserve">    Not Losing Low Income Households</t>
  </si>
  <si>
    <t xml:space="preserve">    At Risk of Gentrification and/or Displacement</t>
  </si>
  <si>
    <t xml:space="preserve">    Ongoing Gentrification and/or Displacement</t>
  </si>
  <si>
    <t xml:space="preserve">    Advanced Gentrification</t>
  </si>
  <si>
    <t xml:space="preserve">Table #. Multilevel logisitc regression </t>
  </si>
  <si>
    <t>College Education</t>
  </si>
  <si>
    <t>[0.754,1.189]</t>
  </si>
  <si>
    <t>[0.604,1.028]</t>
  </si>
  <si>
    <t>[0.431,0.934]</t>
  </si>
  <si>
    <t xml:space="preserve">    At Risk of Exclusion</t>
  </si>
  <si>
    <t xml:space="preserve">    Ongoing Exclusion</t>
  </si>
  <si>
    <t xml:space="preserve">    Advanced Exclusion</t>
  </si>
  <si>
    <t>[0.809,1.371]</t>
  </si>
  <si>
    <t>[0.466,1.085]</t>
  </si>
  <si>
    <t>[0.541,1.411]</t>
  </si>
  <si>
    <t>[0.454,3.849]</t>
  </si>
  <si>
    <t>[0.733,1.167]</t>
  </si>
  <si>
    <t>[0.584,1.008]</t>
  </si>
  <si>
    <t>[0.433,0.951]</t>
  </si>
  <si>
    <t>[0.753,1.289]</t>
  </si>
  <si>
    <t>[0.440,1.036]</t>
  </si>
  <si>
    <t>[0.506,1.332]</t>
  </si>
  <si>
    <t>[0.400,3.457]</t>
  </si>
  <si>
    <t>[0.780,1.139]</t>
  </si>
  <si>
    <t>[0.662,1.054]</t>
  </si>
  <si>
    <t>[1.297,2.392]</t>
  </si>
  <si>
    <t>[1.020,1.731]</t>
  </si>
  <si>
    <t>[0.733,1.018]</t>
  </si>
  <si>
    <t>[1.155,1.879]</t>
  </si>
  <si>
    <t>[0.499,0.747]</t>
  </si>
  <si>
    <t>[0.857,1.227]</t>
  </si>
  <si>
    <t>[0.877,1.031]</t>
  </si>
  <si>
    <r>
      <t>0.642</t>
    </r>
    <r>
      <rPr>
        <vertAlign val="superscript"/>
        <sz val="12"/>
        <color theme="1"/>
        <rFont val="Arial Narrow"/>
        <family val="2"/>
      </rPr>
      <t>*</t>
    </r>
  </si>
  <si>
    <r>
      <t>1.762</t>
    </r>
    <r>
      <rPr>
        <vertAlign val="superscript"/>
        <sz val="12"/>
        <color theme="1"/>
        <rFont val="Arial Narrow"/>
        <family val="2"/>
      </rPr>
      <t>***</t>
    </r>
  </si>
  <si>
    <r>
      <t>1.329</t>
    </r>
    <r>
      <rPr>
        <vertAlign val="superscript"/>
        <sz val="12"/>
        <color theme="1"/>
        <rFont val="Arial Narrow"/>
        <family val="2"/>
      </rPr>
      <t>*</t>
    </r>
  </si>
  <si>
    <r>
      <t>1.473</t>
    </r>
    <r>
      <rPr>
        <vertAlign val="superscript"/>
        <sz val="12"/>
        <color theme="1"/>
        <rFont val="Arial Narrow"/>
        <family val="2"/>
      </rPr>
      <t>**</t>
    </r>
  </si>
  <si>
    <r>
      <t>0.611</t>
    </r>
    <r>
      <rPr>
        <vertAlign val="superscript"/>
        <sz val="12"/>
        <color theme="1"/>
        <rFont val="Arial Narrow"/>
        <family val="2"/>
      </rPr>
      <t>***</t>
    </r>
  </si>
  <si>
    <t>Characteristic</t>
  </si>
  <si>
    <t>All live births</t>
  </si>
  <si>
    <t xml:space="preserve">Preterm birth </t>
  </si>
  <si>
    <t>n</t>
  </si>
  <si>
    <t>%</t>
  </si>
  <si>
    <t>Age</t>
  </si>
  <si>
    <t>Birthplace</t>
  </si>
  <si>
    <t>Racial self-ID</t>
  </si>
  <si>
    <t>Insurance payor</t>
  </si>
  <si>
    <t>Education</t>
  </si>
  <si>
    <t>WIC Participation</t>
  </si>
  <si>
    <t xml:space="preserve">Adequacy of prenatal care </t>
  </si>
  <si>
    <t xml:space="preserve">Housing insecurity </t>
  </si>
  <si>
    <t xml:space="preserve">    &lt;18</t>
  </si>
  <si>
    <t xml:space="preserve">    18-34</t>
  </si>
  <si>
    <t xml:space="preserve">    &gt;34</t>
  </si>
  <si>
    <t xml:space="preserve">    USA</t>
  </si>
  <si>
    <t xml:space="preserve">    Outside USA</t>
  </si>
  <si>
    <t xml:space="preserve">    Black alone</t>
  </si>
  <si>
    <t xml:space="preserve">    Black multiracial</t>
  </si>
  <si>
    <t xml:space="preserve">    Private</t>
  </si>
  <si>
    <t xml:space="preserve">    Public</t>
  </si>
  <si>
    <t xml:space="preserve">    None/self-pay</t>
  </si>
  <si>
    <t xml:space="preserve">    other</t>
  </si>
  <si>
    <t xml:space="preserve">    Less than HS</t>
  </si>
  <si>
    <t xml:space="preserve">    HS or equivalent</t>
  </si>
  <si>
    <t xml:space="preserve">    Greater than HS</t>
  </si>
  <si>
    <t xml:space="preserve">    Adequate Plus </t>
  </si>
  <si>
    <t xml:space="preserve">    Adequate</t>
  </si>
  <si>
    <t xml:space="preserve">    Intermediate</t>
  </si>
  <si>
    <t xml:space="preserve">    Inadequate </t>
  </si>
  <si>
    <t>Table #.  Distribution of maternal characteristics among Black birthing parents by preterm birth, San Francisco Bay Area, 2013-2017, N=7,626</t>
  </si>
  <si>
    <r>
      <t xml:space="preserve">Table #. </t>
    </r>
    <r>
      <rPr>
        <sz val="11"/>
        <color theme="1"/>
        <rFont val="Arial Narrow"/>
        <family val="2"/>
      </rPr>
      <t>Decomposition of the effect of advanced gentrification on the odds of preterm birth, 2013-2017, N=13,994</t>
    </r>
  </si>
  <si>
    <t>Bootstrap SE</t>
  </si>
  <si>
    <t>P</t>
  </si>
  <si>
    <t xml:space="preserve">Advanced gentrification </t>
  </si>
  <si>
    <t>Total</t>
  </si>
  <si>
    <t>Indirect (via housing insecurity)</t>
  </si>
  <si>
    <t>Direct</t>
  </si>
  <si>
    <t>% Mediated by housing insecurity</t>
  </si>
  <si>
    <t>Indirect (via eviction filing rate)</t>
  </si>
  <si>
    <t>% Mediated by eviction filing rate</t>
  </si>
  <si>
    <t>Note. Odds ratios with standard errors in parentheses. Based on Table #, model 2. Referent group = individuals residing in low-income census tracts at risk of gentrification.</t>
  </si>
  <si>
    <t>Decomposition model controls for age, birthplace, education, WIC, insurance type, smoking, infant sex, and per capital county health expenditures</t>
  </si>
  <si>
    <t>Stable Low-income</t>
  </si>
  <si>
    <t xml:space="preserve">At Risk of Gentrification </t>
  </si>
  <si>
    <t xml:space="preserve">Ongoing Gentrification </t>
  </si>
  <si>
    <t>Advanced Gentrification</t>
  </si>
  <si>
    <t>Stable Moderate/High Income</t>
  </si>
  <si>
    <t>At Risk of Exclusion</t>
  </si>
  <si>
    <t>Ongoing Exclusion</t>
  </si>
  <si>
    <t>Advanced Exclusion</t>
  </si>
  <si>
    <t>College Edu</t>
  </si>
  <si>
    <t>sex</t>
  </si>
  <si>
    <t>Observations</t>
  </si>
  <si>
    <t>AIC</t>
  </si>
  <si>
    <t>BIC</t>
  </si>
  <si>
    <t>ll</t>
  </si>
  <si>
    <t>chi2</t>
  </si>
  <si>
    <t>Odds ratios; 95% confidence intervals in brackets. * p &lt; 0.05, ** p &lt; 0.01, *** p &lt; 0.001</t>
  </si>
  <si>
    <t>[0.730,1.163]</t>
  </si>
  <si>
    <r>
      <t>0.634</t>
    </r>
    <r>
      <rPr>
        <vertAlign val="superscript"/>
        <sz val="10"/>
        <color theme="1"/>
        <rFont val="Arial Narrow"/>
        <family val="2"/>
      </rPr>
      <t>*</t>
    </r>
  </si>
  <si>
    <r>
      <t>0.642</t>
    </r>
    <r>
      <rPr>
        <vertAlign val="superscript"/>
        <sz val="10"/>
        <color theme="1"/>
        <rFont val="Arial Narrow"/>
        <family val="2"/>
      </rPr>
      <t>*</t>
    </r>
  </si>
  <si>
    <r>
      <t>0.640</t>
    </r>
    <r>
      <rPr>
        <vertAlign val="superscript"/>
        <sz val="10"/>
        <color theme="1"/>
        <rFont val="Arial Narrow"/>
        <family val="2"/>
      </rPr>
      <t>*</t>
    </r>
  </si>
  <si>
    <t>[0.432,0.948]</t>
  </si>
  <si>
    <t>[0.744,1.283]</t>
  </si>
  <si>
    <t>[0.432,1.028]</t>
  </si>
  <si>
    <t>[0.497,1.320]</t>
  </si>
  <si>
    <t>[0.401,3.466]</t>
  </si>
  <si>
    <t>[0.779,1.138]</t>
  </si>
  <si>
    <t>[0.662,1.055]</t>
  </si>
  <si>
    <r>
      <t>1.762</t>
    </r>
    <r>
      <rPr>
        <vertAlign val="superscript"/>
        <sz val="10"/>
        <color theme="1"/>
        <rFont val="Arial Narrow"/>
        <family val="2"/>
      </rPr>
      <t>***</t>
    </r>
  </si>
  <si>
    <r>
      <t>1.329</t>
    </r>
    <r>
      <rPr>
        <vertAlign val="superscript"/>
        <sz val="10"/>
        <color theme="1"/>
        <rFont val="Arial Narrow"/>
        <family val="2"/>
      </rPr>
      <t>*</t>
    </r>
  </si>
  <si>
    <r>
      <t>1.332</t>
    </r>
    <r>
      <rPr>
        <vertAlign val="superscript"/>
        <sz val="10"/>
        <color theme="1"/>
        <rFont val="Arial Narrow"/>
        <family val="2"/>
      </rPr>
      <t>*</t>
    </r>
  </si>
  <si>
    <t>[1.022,1.737]</t>
  </si>
  <si>
    <r>
      <t>1.473</t>
    </r>
    <r>
      <rPr>
        <vertAlign val="superscript"/>
        <sz val="10"/>
        <color theme="1"/>
        <rFont val="Arial Narrow"/>
        <family val="2"/>
      </rPr>
      <t>**</t>
    </r>
  </si>
  <si>
    <r>
      <t>1.476</t>
    </r>
    <r>
      <rPr>
        <vertAlign val="superscript"/>
        <sz val="10"/>
        <color theme="1"/>
        <rFont val="Arial Narrow"/>
        <family val="2"/>
      </rPr>
      <t>**</t>
    </r>
  </si>
  <si>
    <t>[1.157,1.882]</t>
  </si>
  <si>
    <r>
      <t>0.611</t>
    </r>
    <r>
      <rPr>
        <vertAlign val="superscript"/>
        <sz val="10"/>
        <color theme="1"/>
        <rFont val="Arial Narrow"/>
        <family val="2"/>
      </rPr>
      <t>***</t>
    </r>
  </si>
  <si>
    <r>
      <t>0.612</t>
    </r>
    <r>
      <rPr>
        <vertAlign val="superscript"/>
        <sz val="10"/>
        <color theme="1"/>
        <rFont val="Arial Narrow"/>
        <family val="2"/>
      </rPr>
      <t>***</t>
    </r>
  </si>
  <si>
    <t>[0.500,0.749]</t>
  </si>
  <si>
    <t>[0.875,1.030]</t>
  </si>
  <si>
    <t>5 quantiles of ice10_ct1</t>
  </si>
  <si>
    <t>[0.942,1.092]</t>
  </si>
  <si>
    <r>
      <t xml:space="preserve">Exponentiated coefficients; 95% confidence intervals in brackets </t>
    </r>
    <r>
      <rPr>
        <vertAlign val="superscript"/>
        <sz val="10"/>
        <color theme="1"/>
        <rFont val="Arial Narrow"/>
        <family val="2"/>
      </rPr>
      <t>*</t>
    </r>
    <r>
      <rPr>
        <sz val="10"/>
        <color theme="1"/>
        <rFont val="Arial Narrow"/>
        <family val="2"/>
      </rPr>
      <t xml:space="preserve"> p &lt; 0.05, </t>
    </r>
    <r>
      <rPr>
        <vertAlign val="superscript"/>
        <sz val="10"/>
        <color theme="1"/>
        <rFont val="Arial Narrow"/>
        <family val="2"/>
      </rPr>
      <t>**</t>
    </r>
    <r>
      <rPr>
        <sz val="10"/>
        <color theme="1"/>
        <rFont val="Arial Narrow"/>
        <family val="2"/>
      </rPr>
      <t xml:space="preserve"> p &lt; 0.01, </t>
    </r>
    <r>
      <rPr>
        <vertAlign val="superscript"/>
        <sz val="10"/>
        <color theme="1"/>
        <rFont val="Arial Narrow"/>
        <family val="2"/>
      </rPr>
      <t>***</t>
    </r>
    <r>
      <rPr>
        <sz val="10"/>
        <color theme="1"/>
        <rFont val="Arial Narrow"/>
        <family val="2"/>
      </rPr>
      <t xml:space="preserve"> p &lt; 0.001</t>
    </r>
  </si>
  <si>
    <t>B</t>
  </si>
  <si>
    <t>Constant</t>
  </si>
  <si>
    <r>
      <t xml:space="preserve">95% confidence intervals in brackets. </t>
    </r>
    <r>
      <rPr>
        <vertAlign val="superscript"/>
        <sz val="10"/>
        <color theme="1"/>
        <rFont val="Arial Narrow"/>
        <family val="2"/>
      </rPr>
      <t>*</t>
    </r>
    <r>
      <rPr>
        <sz val="10"/>
        <color theme="1"/>
        <rFont val="Arial Narrow"/>
        <family val="2"/>
      </rPr>
      <t xml:space="preserve"> p &lt; 0.05, </t>
    </r>
    <r>
      <rPr>
        <vertAlign val="superscript"/>
        <sz val="10"/>
        <color theme="1"/>
        <rFont val="Arial Narrow"/>
        <family val="2"/>
      </rPr>
      <t>**</t>
    </r>
    <r>
      <rPr>
        <sz val="10"/>
        <color theme="1"/>
        <rFont val="Arial Narrow"/>
        <family val="2"/>
      </rPr>
      <t xml:space="preserve"> p &lt; 0.01, </t>
    </r>
    <r>
      <rPr>
        <vertAlign val="superscript"/>
        <sz val="10"/>
        <color theme="1"/>
        <rFont val="Arial Narrow"/>
        <family val="2"/>
      </rPr>
      <t>***</t>
    </r>
    <r>
      <rPr>
        <sz val="10"/>
        <color theme="1"/>
        <rFont val="Arial Narrow"/>
        <family val="2"/>
      </rPr>
      <t xml:space="preserve"> p &lt; 0.001</t>
    </r>
  </si>
  <si>
    <t>[-0.119,0.161]</t>
  </si>
  <si>
    <t>[-0.0939,0.188]</t>
  </si>
  <si>
    <t>[-0.0454,0.272]</t>
  </si>
  <si>
    <t>[-0.0245,0.298]</t>
  </si>
  <si>
    <r>
      <t>0.292</t>
    </r>
    <r>
      <rPr>
        <vertAlign val="superscript"/>
        <sz val="10"/>
        <color theme="1"/>
        <rFont val="Arial Narrow"/>
        <family val="2"/>
      </rPr>
      <t>**</t>
    </r>
  </si>
  <si>
    <t>[0.0777,0.506]</t>
  </si>
  <si>
    <r>
      <t>0.261</t>
    </r>
    <r>
      <rPr>
        <vertAlign val="superscript"/>
        <sz val="10"/>
        <color theme="1"/>
        <rFont val="Arial Narrow"/>
        <family val="2"/>
      </rPr>
      <t>*</t>
    </r>
  </si>
  <si>
    <t>[0.0445,0.477]</t>
  </si>
  <si>
    <t>[-0.153,0.177]</t>
  </si>
  <si>
    <t>[-0.110,0.224]</t>
  </si>
  <si>
    <r>
      <t>0.354</t>
    </r>
    <r>
      <rPr>
        <vertAlign val="superscript"/>
        <sz val="10"/>
        <color theme="1"/>
        <rFont val="Arial Narrow"/>
        <family val="2"/>
      </rPr>
      <t>**</t>
    </r>
  </si>
  <si>
    <t>[0.110,0.598]</t>
  </si>
  <si>
    <r>
      <t>0.373</t>
    </r>
    <r>
      <rPr>
        <vertAlign val="superscript"/>
        <sz val="10"/>
        <color theme="1"/>
        <rFont val="Arial Narrow"/>
        <family val="2"/>
      </rPr>
      <t>**</t>
    </r>
  </si>
  <si>
    <t>[0.128,0.619]</t>
  </si>
  <si>
    <t>[-0.251,0.330]</t>
  </si>
  <si>
    <t>[-0.213,0.367]</t>
  </si>
  <si>
    <t>[-1.052,0.487]</t>
  </si>
  <si>
    <t>[-1.006,0.526]</t>
  </si>
  <si>
    <r>
      <t>0.125</t>
    </r>
    <r>
      <rPr>
        <vertAlign val="superscript"/>
        <sz val="10"/>
        <color theme="1"/>
        <rFont val="Arial Narrow"/>
        <family val="2"/>
      </rPr>
      <t>*</t>
    </r>
  </si>
  <si>
    <t>[0.0142,0.235]</t>
  </si>
  <si>
    <t>[-0.102,0.179]</t>
  </si>
  <si>
    <r>
      <t>-0.544</t>
    </r>
    <r>
      <rPr>
        <vertAlign val="superscript"/>
        <sz val="10"/>
        <color theme="1"/>
        <rFont val="Arial Narrow"/>
        <family val="2"/>
      </rPr>
      <t>***</t>
    </r>
  </si>
  <si>
    <t>[-0.755,-0.332]</t>
  </si>
  <si>
    <r>
      <t>-0.288</t>
    </r>
    <r>
      <rPr>
        <vertAlign val="superscript"/>
        <sz val="10"/>
        <color theme="1"/>
        <rFont val="Arial Narrow"/>
        <family val="2"/>
      </rPr>
      <t>***</t>
    </r>
  </si>
  <si>
    <t>[-0.438,-0.139]</t>
  </si>
  <si>
    <t>[-0.0491,0.148]</t>
  </si>
  <si>
    <r>
      <t>-0.359</t>
    </r>
    <r>
      <rPr>
        <vertAlign val="superscript"/>
        <sz val="10"/>
        <color theme="1"/>
        <rFont val="Arial Narrow"/>
        <family val="2"/>
      </rPr>
      <t>***</t>
    </r>
  </si>
  <si>
    <t>[-0.524,-0.194]</t>
  </si>
  <si>
    <r>
      <t>0.259</t>
    </r>
    <r>
      <rPr>
        <vertAlign val="superscript"/>
        <sz val="10"/>
        <color theme="1"/>
        <rFont val="Arial Narrow"/>
        <family val="2"/>
      </rPr>
      <t>***</t>
    </r>
  </si>
  <si>
    <t>[0.138,0.380]</t>
  </si>
  <si>
    <r>
      <t>0.0741</t>
    </r>
    <r>
      <rPr>
        <vertAlign val="superscript"/>
        <sz val="10"/>
        <color theme="1"/>
        <rFont val="Arial Narrow"/>
        <family val="2"/>
      </rPr>
      <t>**</t>
    </r>
  </si>
  <si>
    <t>[0.0224,0.126]</t>
  </si>
  <si>
    <r>
      <t>38.74</t>
    </r>
    <r>
      <rPr>
        <vertAlign val="superscript"/>
        <sz val="10"/>
        <color theme="1"/>
        <rFont val="Arial Narrow"/>
        <family val="2"/>
      </rPr>
      <t>***</t>
    </r>
  </si>
  <si>
    <t>[38.58,38.89]</t>
  </si>
  <si>
    <r>
      <t>38.55</t>
    </r>
    <r>
      <rPr>
        <vertAlign val="superscript"/>
        <sz val="10"/>
        <color theme="1"/>
        <rFont val="Arial Narrow"/>
        <family val="2"/>
      </rPr>
      <t>***</t>
    </r>
  </si>
  <si>
    <t>[38.18,38.93]</t>
  </si>
  <si>
    <t>[0.827,1.111]</t>
  </si>
  <si>
    <t>[0.813,1.097]</t>
  </si>
  <si>
    <t>[0.814,1.123]</t>
  </si>
  <si>
    <t>[0.815,1.134]</t>
  </si>
  <si>
    <t>[0.619,0.993]</t>
  </si>
  <si>
    <t>[0.639,1.034]</t>
  </si>
  <si>
    <t>[0.865,1.223]</t>
  </si>
  <si>
    <t>[0.862,1.229]</t>
  </si>
  <si>
    <t>[0.554,0.978]</t>
  </si>
  <si>
    <t>[0.575,1.023]</t>
  </si>
  <si>
    <t>[0.616,1.170]</t>
  </si>
  <si>
    <t>[0.627,1.197]</t>
  </si>
  <si>
    <t>[0.561,2.500]</t>
  </si>
  <si>
    <t>[0.574,2.592]</t>
  </si>
  <si>
    <t>[0.801,1.012]</t>
  </si>
  <si>
    <t>[0.671,0.915]</t>
  </si>
  <si>
    <t>[1.566,2.159]</t>
  </si>
  <si>
    <t>[1.317,1.863]</t>
  </si>
  <si>
    <t>[0.888,1.094]</t>
  </si>
  <si>
    <t>[1.198,1.550]</t>
  </si>
  <si>
    <t>[0.708,0.905]</t>
  </si>
  <si>
    <t>[0.878,0.981]</t>
  </si>
  <si>
    <r>
      <t>0.784</t>
    </r>
    <r>
      <rPr>
        <vertAlign val="superscript"/>
        <sz val="11"/>
        <color theme="1"/>
        <rFont val="Arial Narrow"/>
        <family val="2"/>
      </rPr>
      <t>*</t>
    </r>
  </si>
  <si>
    <r>
      <t>0.737</t>
    </r>
    <r>
      <rPr>
        <vertAlign val="superscript"/>
        <sz val="11"/>
        <color theme="1"/>
        <rFont val="Arial Narrow"/>
        <family val="2"/>
      </rPr>
      <t>*</t>
    </r>
  </si>
  <si>
    <r>
      <t>0.784</t>
    </r>
    <r>
      <rPr>
        <vertAlign val="superscript"/>
        <sz val="11"/>
        <color theme="1"/>
        <rFont val="Arial Narrow"/>
        <family val="2"/>
      </rPr>
      <t>**</t>
    </r>
  </si>
  <si>
    <r>
      <t>1.839</t>
    </r>
    <r>
      <rPr>
        <vertAlign val="superscript"/>
        <sz val="11"/>
        <color theme="1"/>
        <rFont val="Arial Narrow"/>
        <family val="2"/>
      </rPr>
      <t>***</t>
    </r>
  </si>
  <si>
    <r>
      <t>1.566</t>
    </r>
    <r>
      <rPr>
        <vertAlign val="superscript"/>
        <sz val="11"/>
        <color theme="1"/>
        <rFont val="Arial Narrow"/>
        <family val="2"/>
      </rPr>
      <t>***</t>
    </r>
  </si>
  <si>
    <r>
      <t>1.362</t>
    </r>
    <r>
      <rPr>
        <vertAlign val="superscript"/>
        <sz val="11"/>
        <color theme="1"/>
        <rFont val="Arial Narrow"/>
        <family val="2"/>
      </rPr>
      <t>***</t>
    </r>
  </si>
  <si>
    <r>
      <t>0.801</t>
    </r>
    <r>
      <rPr>
        <vertAlign val="superscript"/>
        <sz val="11"/>
        <color theme="1"/>
        <rFont val="Arial Narrow"/>
        <family val="2"/>
      </rPr>
      <t>***</t>
    </r>
  </si>
  <si>
    <r>
      <t>0.928</t>
    </r>
    <r>
      <rPr>
        <vertAlign val="superscript"/>
        <sz val="11"/>
        <color theme="1"/>
        <rFont val="Arial Narrow"/>
        <family val="2"/>
      </rPr>
      <t>**</t>
    </r>
  </si>
  <si>
    <r>
      <t xml:space="preserve">Odds ratios; 95% confidence intervals in brackets. </t>
    </r>
    <r>
      <rPr>
        <vertAlign val="superscript"/>
        <sz val="11"/>
        <color theme="1"/>
        <rFont val="Arial Narrow"/>
        <family val="2"/>
      </rPr>
      <t>*</t>
    </r>
    <r>
      <rPr>
        <sz val="11"/>
        <color theme="1"/>
        <rFont val="Arial Narrow"/>
        <family val="2"/>
      </rPr>
      <t xml:space="preserve"> </t>
    </r>
    <r>
      <rPr>
        <i/>
        <sz val="11"/>
        <color theme="1"/>
        <rFont val="Arial Narrow"/>
        <family val="2"/>
      </rPr>
      <t>p</t>
    </r>
    <r>
      <rPr>
        <sz val="11"/>
        <color theme="1"/>
        <rFont val="Arial Narrow"/>
        <family val="2"/>
      </rPr>
      <t xml:space="preserve"> &lt; 0.05, </t>
    </r>
    <r>
      <rPr>
        <vertAlign val="superscript"/>
        <sz val="11"/>
        <color theme="1"/>
        <rFont val="Arial Narrow"/>
        <family val="2"/>
      </rPr>
      <t>**</t>
    </r>
    <r>
      <rPr>
        <sz val="11"/>
        <color theme="1"/>
        <rFont val="Arial Narrow"/>
        <family val="2"/>
      </rPr>
      <t xml:space="preserve"> </t>
    </r>
    <r>
      <rPr>
        <i/>
        <sz val="11"/>
        <color theme="1"/>
        <rFont val="Arial Narrow"/>
        <family val="2"/>
      </rPr>
      <t>p</t>
    </r>
    <r>
      <rPr>
        <sz val="11"/>
        <color theme="1"/>
        <rFont val="Arial Narrow"/>
        <family val="2"/>
      </rPr>
      <t xml:space="preserve"> &lt; 0.01, </t>
    </r>
    <r>
      <rPr>
        <vertAlign val="superscript"/>
        <sz val="11"/>
        <color theme="1"/>
        <rFont val="Arial Narrow"/>
        <family val="2"/>
      </rPr>
      <t>***</t>
    </r>
    <r>
      <rPr>
        <sz val="11"/>
        <color theme="1"/>
        <rFont val="Arial Narrow"/>
        <family val="2"/>
      </rPr>
      <t xml:space="preserve"> </t>
    </r>
    <r>
      <rPr>
        <i/>
        <sz val="11"/>
        <color theme="1"/>
        <rFont val="Arial Narrow"/>
        <family val="2"/>
      </rPr>
      <t>p</t>
    </r>
    <r>
      <rPr>
        <sz val="11"/>
        <color theme="1"/>
        <rFont val="Arial Narrow"/>
        <family val="2"/>
      </rPr>
      <t xml:space="preserve"> &lt; 0.001</t>
    </r>
  </si>
  <si>
    <t>Model 3 
Adjusted with ICE (race+income)</t>
  </si>
  <si>
    <t>Supplementary Table 1. Ordinary Least Squares Regression Using Weeks' Gestation as Outcome, SOMI 2013-2017</t>
  </si>
  <si>
    <t>Supplementary Table 2. Odds of preterm birth as a function of neighborhood displacement typology and covariates, Multipara, 2013-2017</t>
  </si>
  <si>
    <t>Supplementary Table 4. Odds of preterm birth as a function of neighborhood displacement typology and covariates and ICE(race+income) as covariate, 2013-2017, n=7,626</t>
  </si>
  <si>
    <t>Seupplementary Table 3. Odds of preterm birth (32 weeks) as a function of neighborhood displacement typology and covariates, 2013-2017, n=7,626</t>
  </si>
  <si>
    <t>[0.742,1.763]</t>
  </si>
  <si>
    <t>[0.523,1.455]</t>
  </si>
  <si>
    <t>[0.400,1.616]</t>
  </si>
  <si>
    <t>[0.734,2.002]</t>
  </si>
  <si>
    <t>[0.142,1.144]</t>
  </si>
  <si>
    <t>[0.633,12.49]</t>
  </si>
  <si>
    <t>[0.714,0.979]</t>
  </si>
  <si>
    <t>[0.414,0.916]</t>
  </si>
  <si>
    <t>[1.128,2.652]</t>
  </si>
  <si>
    <t>[0.633,1.187]</t>
  </si>
  <si>
    <t>[0.745,2.031]</t>
  </si>
  <si>
    <t>[1.534,4.399]</t>
  </si>
  <si>
    <t>[0.688,1.719]</t>
  </si>
  <si>
    <t>[0.706,1.497]</t>
  </si>
  <si>
    <t>[0.490,10.20]</t>
  </si>
  <si>
    <t>[0.311,2.132]</t>
  </si>
  <si>
    <t>[0.140,1.140]</t>
  </si>
  <si>
    <t>[0.379,1.572]</t>
  </si>
  <si>
    <t>[0.543,1.554]</t>
  </si>
  <si>
    <t>[0.669,1.612]</t>
  </si>
  <si>
    <r>
      <t>2.597</t>
    </r>
    <r>
      <rPr>
        <vertAlign val="superscript"/>
        <sz val="12"/>
        <color theme="1"/>
        <rFont val="Arial Narrow"/>
        <family val="2"/>
      </rPr>
      <t>***</t>
    </r>
  </si>
  <si>
    <r>
      <t>1.730</t>
    </r>
    <r>
      <rPr>
        <vertAlign val="superscript"/>
        <sz val="12"/>
        <color theme="1"/>
        <rFont val="Arial Narrow"/>
        <family val="2"/>
      </rPr>
      <t>*</t>
    </r>
  </si>
  <si>
    <r>
      <t>0.616</t>
    </r>
    <r>
      <rPr>
        <vertAlign val="superscript"/>
        <sz val="12"/>
        <color theme="1"/>
        <rFont val="Arial Narrow"/>
        <family val="2"/>
      </rPr>
      <t>*</t>
    </r>
  </si>
  <si>
    <r>
      <t>0.836</t>
    </r>
    <r>
      <rPr>
        <vertAlign val="superscript"/>
        <sz val="12"/>
        <color theme="1"/>
        <rFont val="Arial Narrow"/>
        <family val="2"/>
      </rPr>
      <t>*</t>
    </r>
  </si>
  <si>
    <t>Model 2 Adjusted</t>
  </si>
  <si>
    <t xml:space="preserve">Eligible to gentrify </t>
  </si>
  <si>
    <t xml:space="preserve">Gentrified </t>
  </si>
  <si>
    <t xml:space="preserve">Not eligible </t>
  </si>
  <si>
    <t>[0.612,0.948]</t>
  </si>
  <si>
    <t>[0.801,1.200]</t>
  </si>
  <si>
    <t>[0.872,1.020]</t>
  </si>
  <si>
    <t>[0.497,0.744]</t>
  </si>
  <si>
    <t>[1.154,1.876]</t>
  </si>
  <si>
    <t>[0.730,1.015]</t>
  </si>
  <si>
    <t>[1.021,1.733]</t>
  </si>
  <si>
    <t>[1.292,2.380]</t>
  </si>
  <si>
    <t>[0.658,1.048]</t>
  </si>
  <si>
    <t>[0.776,1.132]</t>
  </si>
  <si>
    <t>[0.760,1.145]</t>
  </si>
  <si>
    <t>[0.611,0.953]</t>
  </si>
  <si>
    <t> 95% confidence intervals in brackets; * p &lt; 0.05, ** p &lt; 0.01, *** p &lt; 0.001</t>
  </si>
  <si>
    <r>
      <t>0.762</t>
    </r>
    <r>
      <rPr>
        <vertAlign val="superscript"/>
        <sz val="12"/>
        <color theme="1"/>
        <rFont val="Arial Narrow"/>
        <family val="2"/>
      </rPr>
      <t>*</t>
    </r>
  </si>
  <si>
    <r>
      <t>0.763</t>
    </r>
    <r>
      <rPr>
        <vertAlign val="superscript"/>
        <sz val="12"/>
        <color theme="1"/>
        <rFont val="Arial Narrow"/>
        <family val="2"/>
      </rPr>
      <t>*</t>
    </r>
  </si>
  <si>
    <r>
      <t>1.754</t>
    </r>
    <r>
      <rPr>
        <vertAlign val="superscript"/>
        <sz val="12"/>
        <color theme="1"/>
        <rFont val="Arial Narrow"/>
        <family val="2"/>
      </rPr>
      <t>***</t>
    </r>
  </si>
  <si>
    <r>
      <t>1.330</t>
    </r>
    <r>
      <rPr>
        <vertAlign val="superscript"/>
        <sz val="12"/>
        <color theme="1"/>
        <rFont val="Arial Narrow"/>
        <family val="2"/>
      </rPr>
      <t>*</t>
    </r>
  </si>
  <si>
    <r>
      <t>1.471</t>
    </r>
    <r>
      <rPr>
        <vertAlign val="superscript"/>
        <sz val="12"/>
        <color theme="1"/>
        <rFont val="Arial Narrow"/>
        <family val="2"/>
      </rPr>
      <t>**</t>
    </r>
  </si>
  <si>
    <r>
      <t>0.608</t>
    </r>
    <r>
      <rPr>
        <vertAlign val="superscript"/>
        <sz val="12"/>
        <color theme="1"/>
        <rFont val="Arial Narrow"/>
        <family val="2"/>
      </rPr>
      <t>***</t>
    </r>
  </si>
  <si>
    <t>Model 1 Unadjusted</t>
  </si>
  <si>
    <t>[0.859,1.003]</t>
  </si>
  <si>
    <t>[1.162,1.888]</t>
  </si>
  <si>
    <t>[1.033,1.753]</t>
  </si>
  <si>
    <t>[1.270,2.339]</t>
  </si>
  <si>
    <t>[0.782,1.141]</t>
  </si>
  <si>
    <t>[0.720,1.117]</t>
  </si>
  <si>
    <t>[0.806,1.246]</t>
  </si>
  <si>
    <t>[0.825,1.272]</t>
  </si>
  <si>
    <t>[0.763,1.176]</t>
  </si>
  <si>
    <r>
      <t>1.723</t>
    </r>
    <r>
      <rPr>
        <vertAlign val="superscript"/>
        <sz val="12"/>
        <color theme="1"/>
        <rFont val="Arial Narrow"/>
        <family val="2"/>
      </rPr>
      <t>***</t>
    </r>
  </si>
  <si>
    <r>
      <t>1.345</t>
    </r>
    <r>
      <rPr>
        <vertAlign val="superscript"/>
        <sz val="12"/>
        <color theme="1"/>
        <rFont val="Arial Narrow"/>
        <family val="2"/>
      </rPr>
      <t>*</t>
    </r>
  </si>
  <si>
    <r>
      <t>1.481</t>
    </r>
    <r>
      <rPr>
        <vertAlign val="superscript"/>
        <sz val="12"/>
        <color theme="1"/>
        <rFont val="Arial Narrow"/>
        <family val="2"/>
      </rPr>
      <t>**</t>
    </r>
  </si>
  <si>
    <t>Supplementary Table 5. Odds of preterm birth as a function of Ding Gentrification measure and covariates, 2013-2017, n=7,626</t>
  </si>
  <si>
    <t>Supplementary Table 6. Odds of preterm birth as a function of 3-category neighborhood displacement typology and covariates, 2013-2017, n=7,626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</si>
</sst>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vertAlign val="superscript"/>
      <sz val="12"/>
      <color theme="1"/>
      <name val="Arial Narrow"/>
      <family val="2"/>
    </font>
    <font>
      <i/>
      <sz val="12"/>
      <color theme="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sz val="12"/>
      <color rgb="FF000000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vertAlign val="superscript"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/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5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70AB-B02B-6D44-AB60-4ED9B3F6D9C3}">
  <dimension ref="A1:E30"/>
  <sheetViews>
    <sheetView zoomScale="129" zoomScaleNormal="129" workbookViewId="0">
      <selection sqref="A1:E1"/>
    </sheetView>
  </sheetViews>
  <sheetFormatPr baseColWidth="10" defaultRowHeight="16" x14ac:dyDescent="0.2"/>
  <cols>
    <col min="1" max="1" width="24.5" customWidth="1"/>
  </cols>
  <sheetData>
    <row r="1" spans="1:5" ht="42" customHeight="1" thickBot="1" x14ac:dyDescent="0.25">
      <c r="A1" s="59" t="s">
        <v>83</v>
      </c>
      <c r="B1" s="59"/>
      <c r="C1" s="59"/>
      <c r="D1" s="59"/>
      <c r="E1" s="59"/>
    </row>
    <row r="2" spans="1:5" x14ac:dyDescent="0.2">
      <c r="A2" s="60" t="s">
        <v>52</v>
      </c>
      <c r="B2" s="61" t="s">
        <v>53</v>
      </c>
      <c r="C2" s="61"/>
      <c r="D2" s="61" t="s">
        <v>54</v>
      </c>
      <c r="E2" s="61"/>
    </row>
    <row r="3" spans="1:5" ht="17" thickBot="1" x14ac:dyDescent="0.25">
      <c r="A3" s="59"/>
      <c r="B3" s="14" t="s">
        <v>55</v>
      </c>
      <c r="C3" s="14" t="s">
        <v>56</v>
      </c>
      <c r="D3" s="14" t="s">
        <v>55</v>
      </c>
      <c r="E3" s="14" t="s">
        <v>56</v>
      </c>
    </row>
    <row r="4" spans="1:5" x14ac:dyDescent="0.2">
      <c r="A4" s="11" t="s">
        <v>57</v>
      </c>
      <c r="B4" s="13"/>
      <c r="C4" s="13"/>
      <c r="D4" s="13"/>
      <c r="E4" s="13"/>
    </row>
    <row r="5" spans="1:5" x14ac:dyDescent="0.2">
      <c r="A5" s="11" t="s">
        <v>65</v>
      </c>
      <c r="B5" s="13">
        <v>225</v>
      </c>
      <c r="C5" s="13">
        <v>2.95</v>
      </c>
      <c r="D5" s="13">
        <v>21</v>
      </c>
      <c r="E5" s="13">
        <v>3.3</v>
      </c>
    </row>
    <row r="6" spans="1:5" x14ac:dyDescent="0.2">
      <c r="A6" s="11" t="s">
        <v>66</v>
      </c>
      <c r="B6" s="15">
        <v>6556</v>
      </c>
      <c r="C6" s="13">
        <v>85.97</v>
      </c>
      <c r="D6" s="13">
        <v>515</v>
      </c>
      <c r="E6" s="13">
        <v>80.849999999999994</v>
      </c>
    </row>
    <row r="7" spans="1:5" x14ac:dyDescent="0.2">
      <c r="A7" s="11" t="s">
        <v>67</v>
      </c>
      <c r="B7" s="13">
        <v>845</v>
      </c>
      <c r="C7" s="13">
        <v>11.08</v>
      </c>
      <c r="D7" s="13">
        <v>101</v>
      </c>
      <c r="E7" s="13">
        <v>15.86</v>
      </c>
    </row>
    <row r="8" spans="1:5" x14ac:dyDescent="0.2">
      <c r="A8" s="11" t="s">
        <v>58</v>
      </c>
      <c r="B8" s="13"/>
      <c r="C8" s="13"/>
      <c r="D8" s="13"/>
      <c r="E8" s="13"/>
    </row>
    <row r="9" spans="1:5" x14ac:dyDescent="0.2">
      <c r="A9" s="11" t="s">
        <v>68</v>
      </c>
      <c r="B9" s="15">
        <v>6539</v>
      </c>
      <c r="C9" s="13">
        <v>85.75</v>
      </c>
      <c r="D9" s="13">
        <v>561</v>
      </c>
      <c r="E9" s="13">
        <v>88.07</v>
      </c>
    </row>
    <row r="10" spans="1:5" x14ac:dyDescent="0.2">
      <c r="A10" s="11" t="s">
        <v>69</v>
      </c>
      <c r="B10" s="15">
        <v>1087</v>
      </c>
      <c r="C10" s="13">
        <v>14.25</v>
      </c>
      <c r="D10" s="13">
        <v>76</v>
      </c>
      <c r="E10" s="13">
        <v>11.93</v>
      </c>
    </row>
    <row r="11" spans="1:5" x14ac:dyDescent="0.2">
      <c r="A11" s="11" t="s">
        <v>59</v>
      </c>
      <c r="B11" s="13"/>
      <c r="C11" s="13"/>
      <c r="D11" s="13"/>
      <c r="E11" s="13"/>
    </row>
    <row r="12" spans="1:5" x14ac:dyDescent="0.2">
      <c r="A12" s="11" t="s">
        <v>70</v>
      </c>
      <c r="B12" s="15">
        <v>6153</v>
      </c>
      <c r="C12" s="13">
        <v>80.709999999999994</v>
      </c>
      <c r="D12" s="13">
        <v>543</v>
      </c>
      <c r="E12" s="13">
        <v>85.24</v>
      </c>
    </row>
    <row r="13" spans="1:5" x14ac:dyDescent="0.2">
      <c r="A13" s="11" t="s">
        <v>71</v>
      </c>
      <c r="B13" s="15">
        <v>1473</v>
      </c>
      <c r="C13" s="13">
        <v>19.32</v>
      </c>
      <c r="D13" s="13">
        <v>94</v>
      </c>
      <c r="E13" s="13">
        <v>14.76</v>
      </c>
    </row>
    <row r="14" spans="1:5" x14ac:dyDescent="0.2">
      <c r="A14" s="11" t="s">
        <v>60</v>
      </c>
      <c r="B14" s="13"/>
      <c r="C14" s="13"/>
      <c r="D14" s="13"/>
      <c r="E14" s="13"/>
    </row>
    <row r="15" spans="1:5" x14ac:dyDescent="0.2">
      <c r="A15" s="11" t="s">
        <v>72</v>
      </c>
      <c r="B15" s="15">
        <v>3961</v>
      </c>
      <c r="C15" s="13">
        <v>51.94</v>
      </c>
      <c r="D15" s="13">
        <v>339</v>
      </c>
      <c r="E15" s="13">
        <v>53.22</v>
      </c>
    </row>
    <row r="16" spans="1:5" x14ac:dyDescent="0.2">
      <c r="A16" s="11" t="s">
        <v>73</v>
      </c>
      <c r="B16" s="15">
        <v>3096</v>
      </c>
      <c r="C16" s="13">
        <v>40.6</v>
      </c>
      <c r="D16" s="13">
        <v>237</v>
      </c>
      <c r="E16" s="13">
        <v>37.21</v>
      </c>
    </row>
    <row r="17" spans="1:5" x14ac:dyDescent="0.2">
      <c r="A17" s="11" t="s">
        <v>74</v>
      </c>
      <c r="B17" s="13">
        <v>82</v>
      </c>
      <c r="C17" s="13">
        <v>1.08</v>
      </c>
      <c r="D17" s="13">
        <v>12</v>
      </c>
      <c r="E17" s="13">
        <v>1.88</v>
      </c>
    </row>
    <row r="18" spans="1:5" x14ac:dyDescent="0.2">
      <c r="A18" s="11" t="s">
        <v>75</v>
      </c>
      <c r="B18" s="13">
        <v>487</v>
      </c>
      <c r="C18" s="13">
        <v>6.39</v>
      </c>
      <c r="D18" s="13">
        <v>49</v>
      </c>
      <c r="E18" s="13">
        <v>7.69</v>
      </c>
    </row>
    <row r="19" spans="1:5" x14ac:dyDescent="0.2">
      <c r="A19" s="11" t="s">
        <v>61</v>
      </c>
      <c r="B19" s="13"/>
      <c r="C19" s="13"/>
      <c r="D19" s="13"/>
      <c r="E19" s="13"/>
    </row>
    <row r="20" spans="1:5" x14ac:dyDescent="0.2">
      <c r="A20" s="11" t="s">
        <v>76</v>
      </c>
      <c r="B20" s="13">
        <v>717</v>
      </c>
      <c r="C20" s="13">
        <v>9.4</v>
      </c>
      <c r="D20" s="13">
        <v>65</v>
      </c>
      <c r="E20" s="13">
        <v>10.199999999999999</v>
      </c>
    </row>
    <row r="21" spans="1:5" x14ac:dyDescent="0.2">
      <c r="A21" s="11" t="s">
        <v>77</v>
      </c>
      <c r="B21" s="15">
        <v>2153</v>
      </c>
      <c r="C21" s="13">
        <v>28.23</v>
      </c>
      <c r="D21" s="13">
        <v>163</v>
      </c>
      <c r="E21" s="13">
        <v>25.59</v>
      </c>
    </row>
    <row r="22" spans="1:5" x14ac:dyDescent="0.2">
      <c r="A22" s="11" t="s">
        <v>78</v>
      </c>
      <c r="B22" s="15">
        <v>4756</v>
      </c>
      <c r="C22" s="13">
        <v>62.37</v>
      </c>
      <c r="D22" s="13">
        <v>409</v>
      </c>
      <c r="E22" s="13">
        <v>64.209999999999994</v>
      </c>
    </row>
    <row r="23" spans="1:5" x14ac:dyDescent="0.2">
      <c r="A23" s="11" t="s">
        <v>62</v>
      </c>
      <c r="B23" s="15">
        <v>4094</v>
      </c>
      <c r="C23" s="13">
        <v>53.68</v>
      </c>
      <c r="D23" s="13">
        <v>282</v>
      </c>
      <c r="E23" s="13">
        <v>44.27</v>
      </c>
    </row>
    <row r="24" spans="1:5" x14ac:dyDescent="0.2">
      <c r="A24" s="11" t="s">
        <v>1</v>
      </c>
      <c r="B24" s="13">
        <v>452</v>
      </c>
      <c r="C24" s="13">
        <v>5.93</v>
      </c>
      <c r="D24" s="13">
        <v>55</v>
      </c>
      <c r="E24" s="13">
        <v>8.6300000000000008</v>
      </c>
    </row>
    <row r="25" spans="1:5" ht="18" customHeight="1" x14ac:dyDescent="0.2">
      <c r="A25" s="11" t="s">
        <v>63</v>
      </c>
      <c r="B25" s="13"/>
      <c r="C25" s="13"/>
      <c r="D25" s="13"/>
      <c r="E25" s="13"/>
    </row>
    <row r="26" spans="1:5" x14ac:dyDescent="0.2">
      <c r="A26" s="11" t="s">
        <v>79</v>
      </c>
      <c r="B26" s="15">
        <v>1465</v>
      </c>
      <c r="C26" s="13">
        <v>19.21</v>
      </c>
      <c r="D26" s="13">
        <v>281</v>
      </c>
      <c r="E26" s="13">
        <v>44.11</v>
      </c>
    </row>
    <row r="27" spans="1:5" x14ac:dyDescent="0.2">
      <c r="A27" s="11" t="s">
        <v>80</v>
      </c>
      <c r="B27" s="15">
        <v>3442</v>
      </c>
      <c r="C27" s="13">
        <v>45.14</v>
      </c>
      <c r="D27" s="13">
        <v>235</v>
      </c>
      <c r="E27" s="13">
        <v>36.89</v>
      </c>
    </row>
    <row r="28" spans="1:5" x14ac:dyDescent="0.2">
      <c r="A28" s="11" t="s">
        <v>81</v>
      </c>
      <c r="B28" s="15">
        <v>1845</v>
      </c>
      <c r="C28" s="13">
        <v>24.19</v>
      </c>
      <c r="D28" s="13">
        <v>55</v>
      </c>
      <c r="E28" s="13">
        <v>8.6300000000000008</v>
      </c>
    </row>
    <row r="29" spans="1:5" x14ac:dyDescent="0.2">
      <c r="A29" s="11" t="s">
        <v>82</v>
      </c>
      <c r="B29" s="13">
        <v>874</v>
      </c>
      <c r="C29" s="13">
        <v>11.46</v>
      </c>
      <c r="D29" s="13">
        <v>66</v>
      </c>
      <c r="E29" s="13">
        <v>10.36</v>
      </c>
    </row>
    <row r="30" spans="1:5" ht="17" thickBot="1" x14ac:dyDescent="0.25">
      <c r="A30" s="12" t="s">
        <v>64</v>
      </c>
      <c r="B30" s="14">
        <v>68</v>
      </c>
      <c r="C30" s="14">
        <v>0.89</v>
      </c>
      <c r="D30" s="14">
        <v>15</v>
      </c>
      <c r="E30" s="14">
        <v>2.35</v>
      </c>
    </row>
  </sheetData>
  <mergeCells count="4">
    <mergeCell ref="A1:E1"/>
    <mergeCell ref="A2:A3"/>
    <mergeCell ref="B2:C2"/>
    <mergeCell ref="D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121C3-69F1-3C45-8D06-1023770E897A}">
  <dimension ref="A2:E27"/>
  <sheetViews>
    <sheetView zoomScale="210" zoomScaleNormal="210" workbookViewId="0">
      <selection activeCell="E22" sqref="D22:E22"/>
    </sheetView>
  </sheetViews>
  <sheetFormatPr baseColWidth="10" defaultRowHeight="16" x14ac:dyDescent="0.2"/>
  <cols>
    <col min="1" max="1" width="42.1640625" style="1" customWidth="1"/>
    <col min="2" max="2" width="15.6640625" style="1" customWidth="1"/>
    <col min="3" max="3" width="15" style="1" customWidth="1"/>
    <col min="4" max="4" width="14.5" style="1" customWidth="1"/>
    <col min="5" max="5" width="16" style="1" customWidth="1"/>
    <col min="6" max="16384" width="10.83203125" style="1"/>
  </cols>
  <sheetData>
    <row r="2" spans="1:5" ht="17" thickBot="1" x14ac:dyDescent="0.25">
      <c r="A2" s="10" t="s">
        <v>19</v>
      </c>
      <c r="B2" s="10"/>
      <c r="C2" s="10"/>
      <c r="D2" s="10"/>
      <c r="E2" s="10"/>
    </row>
    <row r="3" spans="1:5" ht="17" x14ac:dyDescent="0.2">
      <c r="A3" s="2"/>
      <c r="B3" s="7" t="s">
        <v>8</v>
      </c>
      <c r="C3" s="7"/>
      <c r="D3" s="3" t="s">
        <v>9</v>
      </c>
    </row>
    <row r="4" spans="1:5" ht="18" thickBot="1" x14ac:dyDescent="0.25">
      <c r="A4" s="4"/>
      <c r="B4" s="5" t="s">
        <v>11</v>
      </c>
      <c r="C4" s="5" t="s">
        <v>12</v>
      </c>
      <c r="D4" s="5" t="s">
        <v>11</v>
      </c>
      <c r="E4" s="9" t="s">
        <v>12</v>
      </c>
    </row>
    <row r="5" spans="1:5" ht="17" x14ac:dyDescent="0.2">
      <c r="A5" s="2" t="s">
        <v>14</v>
      </c>
      <c r="B5" s="3"/>
      <c r="C5" s="3"/>
      <c r="D5" s="3"/>
      <c r="E5" s="6"/>
    </row>
    <row r="6" spans="1:5" ht="17" x14ac:dyDescent="0.2">
      <c r="A6" s="2" t="s">
        <v>15</v>
      </c>
      <c r="B6" s="6" t="str">
        <f>"0.947"</f>
        <v>0.947</v>
      </c>
      <c r="C6" s="6" t="s">
        <v>21</v>
      </c>
      <c r="D6" s="6">
        <v>0.92500000000000004</v>
      </c>
      <c r="E6" s="6" t="s">
        <v>31</v>
      </c>
    </row>
    <row r="7" spans="1:5" ht="24" customHeight="1" x14ac:dyDescent="0.2">
      <c r="A7" s="2" t="s">
        <v>16</v>
      </c>
      <c r="B7" s="3" t="s">
        <v>7</v>
      </c>
      <c r="C7" s="3"/>
      <c r="D7" s="3" t="s">
        <v>7</v>
      </c>
      <c r="E7" s="7"/>
    </row>
    <row r="8" spans="1:5" ht="17" x14ac:dyDescent="0.2">
      <c r="A8" s="2" t="s">
        <v>17</v>
      </c>
      <c r="B8" s="6" t="str">
        <f>"0.788"</f>
        <v>0.788</v>
      </c>
      <c r="C8" s="6" t="s">
        <v>22</v>
      </c>
      <c r="D8" s="6">
        <v>0.76700000000000002</v>
      </c>
      <c r="E8" s="6" t="s">
        <v>32</v>
      </c>
    </row>
    <row r="9" spans="1:5" ht="18" x14ac:dyDescent="0.2">
      <c r="A9" s="2" t="s">
        <v>18</v>
      </c>
      <c r="B9" s="6" t="str">
        <f>"0.634*"</f>
        <v>0.634*</v>
      </c>
      <c r="C9" s="3" t="s">
        <v>23</v>
      </c>
      <c r="D9" s="6" t="s">
        <v>47</v>
      </c>
      <c r="E9" s="6" t="s">
        <v>33</v>
      </c>
    </row>
    <row r="10" spans="1:5" x14ac:dyDescent="0.2">
      <c r="A10" s="1" t="s">
        <v>15</v>
      </c>
      <c r="B10" s="6">
        <v>1.0529999999999999</v>
      </c>
      <c r="C10" s="6" t="s">
        <v>27</v>
      </c>
      <c r="D10" s="6">
        <v>0.98499999999999999</v>
      </c>
      <c r="E10" s="6" t="s">
        <v>34</v>
      </c>
    </row>
    <row r="11" spans="1:5" x14ac:dyDescent="0.2">
      <c r="A11" s="1" t="s">
        <v>24</v>
      </c>
      <c r="B11" s="6">
        <v>0.71099999999999997</v>
      </c>
      <c r="C11" s="6" t="s">
        <v>28</v>
      </c>
      <c r="D11" s="6">
        <v>0.67500000000000004</v>
      </c>
      <c r="E11" s="6" t="s">
        <v>35</v>
      </c>
    </row>
    <row r="12" spans="1:5" x14ac:dyDescent="0.2">
      <c r="A12" s="1" t="s">
        <v>25</v>
      </c>
      <c r="B12" s="6">
        <v>0.874</v>
      </c>
      <c r="C12" s="6" t="s">
        <v>29</v>
      </c>
      <c r="D12" s="6">
        <v>0.82099999999999995</v>
      </c>
      <c r="E12" s="6" t="s">
        <v>36</v>
      </c>
    </row>
    <row r="13" spans="1:5" x14ac:dyDescent="0.2">
      <c r="A13" s="1" t="s">
        <v>26</v>
      </c>
      <c r="B13" s="6">
        <v>1.3220000000000001</v>
      </c>
      <c r="C13" s="6" t="s">
        <v>30</v>
      </c>
      <c r="D13" s="6">
        <v>1.1759999999999999</v>
      </c>
      <c r="E13" s="6" t="s">
        <v>37</v>
      </c>
    </row>
    <row r="14" spans="1:5" ht="17" x14ac:dyDescent="0.2">
      <c r="A14" s="2" t="s">
        <v>20</v>
      </c>
      <c r="B14" s="3"/>
      <c r="C14" s="3"/>
      <c r="D14" s="6">
        <v>0.94199999999999995</v>
      </c>
      <c r="E14" s="6" t="s">
        <v>38</v>
      </c>
    </row>
    <row r="15" spans="1:5" ht="17" x14ac:dyDescent="0.2">
      <c r="A15" s="2" t="s">
        <v>0</v>
      </c>
      <c r="B15" s="3"/>
      <c r="C15" s="3"/>
      <c r="D15" s="6">
        <v>0.83499999999999996</v>
      </c>
      <c r="E15" s="6" t="s">
        <v>39</v>
      </c>
    </row>
    <row r="16" spans="1:5" ht="18" x14ac:dyDescent="0.2">
      <c r="A16" s="2" t="s">
        <v>1</v>
      </c>
      <c r="B16" s="3"/>
      <c r="C16" s="3"/>
      <c r="D16" s="6" t="s">
        <v>48</v>
      </c>
      <c r="E16" s="6" t="s">
        <v>40</v>
      </c>
    </row>
    <row r="17" spans="1:5" ht="18" x14ac:dyDescent="0.2">
      <c r="A17" s="2" t="s">
        <v>2</v>
      </c>
      <c r="B17" s="3"/>
      <c r="C17" s="3"/>
      <c r="D17" s="6" t="s">
        <v>49</v>
      </c>
      <c r="E17" s="6" t="s">
        <v>41</v>
      </c>
    </row>
    <row r="18" spans="1:5" ht="17" x14ac:dyDescent="0.2">
      <c r="A18" s="2" t="s">
        <v>10</v>
      </c>
      <c r="B18" s="3"/>
      <c r="C18" s="3"/>
      <c r="D18" s="6">
        <v>0.86399999999999999</v>
      </c>
      <c r="E18" s="6" t="s">
        <v>42</v>
      </c>
    </row>
    <row r="19" spans="1:5" ht="18" x14ac:dyDescent="0.2">
      <c r="A19" s="2" t="s">
        <v>3</v>
      </c>
      <c r="B19" s="3"/>
      <c r="C19" s="3"/>
      <c r="D19" s="6" t="s">
        <v>50</v>
      </c>
      <c r="E19" s="6" t="s">
        <v>43</v>
      </c>
    </row>
    <row r="20" spans="1:5" ht="18" x14ac:dyDescent="0.2">
      <c r="A20" s="2" t="s">
        <v>4</v>
      </c>
      <c r="B20" s="3"/>
      <c r="C20" s="3"/>
      <c r="D20" s="6" t="s">
        <v>51</v>
      </c>
      <c r="E20" s="6" t="s">
        <v>44</v>
      </c>
    </row>
    <row r="21" spans="1:5" ht="17" x14ac:dyDescent="0.2">
      <c r="A21" s="2" t="s">
        <v>5</v>
      </c>
      <c r="B21" s="3"/>
      <c r="C21" s="3"/>
      <c r="D21" s="6">
        <v>1.026</v>
      </c>
      <c r="E21" s="6" t="s">
        <v>45</v>
      </c>
    </row>
    <row r="22" spans="1:5" ht="18" thickBot="1" x14ac:dyDescent="0.25">
      <c r="A22" s="4" t="s">
        <v>6</v>
      </c>
      <c r="B22" s="5"/>
      <c r="C22" s="5"/>
      <c r="D22" s="9">
        <v>0.95099999999999996</v>
      </c>
      <c r="E22" s="9" t="s">
        <v>46</v>
      </c>
    </row>
    <row r="23" spans="1:5" ht="17" x14ac:dyDescent="0.2">
      <c r="A23" s="2" t="s">
        <v>13</v>
      </c>
      <c r="B23" s="3"/>
      <c r="C23" s="3"/>
      <c r="D23" s="3"/>
    </row>
    <row r="24" spans="1:5" x14ac:dyDescent="0.2">
      <c r="A24" s="8"/>
      <c r="B24" s="3"/>
      <c r="C24" s="3"/>
      <c r="D24" s="3"/>
    </row>
    <row r="25" spans="1:5" x14ac:dyDescent="0.2">
      <c r="A25" s="8"/>
      <c r="B25" s="3"/>
      <c r="C25" s="3"/>
      <c r="D25" s="3"/>
    </row>
    <row r="26" spans="1:5" x14ac:dyDescent="0.2">
      <c r="A26" s="2"/>
      <c r="B26" s="3"/>
      <c r="C26" s="3"/>
      <c r="D26" s="3"/>
    </row>
    <row r="27" spans="1:5" x14ac:dyDescent="0.2">
      <c r="A27" s="2"/>
      <c r="B27" s="3"/>
      <c r="C27" s="3"/>
      <c r="D2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28A8A-60B6-1243-9112-7D57630A7FB2}">
  <dimension ref="B2:E15"/>
  <sheetViews>
    <sheetView topLeftCell="B1" zoomScale="183" zoomScaleNormal="183" workbookViewId="0">
      <selection activeCell="I11" sqref="I11"/>
    </sheetView>
  </sheetViews>
  <sheetFormatPr baseColWidth="10" defaultRowHeight="16" x14ac:dyDescent="0.2"/>
  <cols>
    <col min="2" max="2" width="47.83203125" customWidth="1"/>
    <col min="4" max="4" width="13" customWidth="1"/>
    <col min="5" max="5" width="13.6640625" customWidth="1"/>
  </cols>
  <sheetData>
    <row r="2" spans="2:5" ht="17" thickBot="1" x14ac:dyDescent="0.25">
      <c r="B2" s="62" t="s">
        <v>84</v>
      </c>
      <c r="C2" s="62"/>
      <c r="D2" s="62"/>
      <c r="E2" s="62"/>
    </row>
    <row r="3" spans="2:5" ht="17" thickBot="1" x14ac:dyDescent="0.25">
      <c r="B3" s="17"/>
      <c r="C3" s="18" t="s">
        <v>11</v>
      </c>
      <c r="D3" s="18" t="s">
        <v>85</v>
      </c>
      <c r="E3" s="18" t="s">
        <v>86</v>
      </c>
    </row>
    <row r="4" spans="2:5" x14ac:dyDescent="0.2">
      <c r="B4" s="16" t="s">
        <v>87</v>
      </c>
      <c r="C4" s="19"/>
      <c r="D4" s="19"/>
      <c r="E4" s="19"/>
    </row>
    <row r="5" spans="2:5" x14ac:dyDescent="0.2">
      <c r="B5" s="20" t="s">
        <v>88</v>
      </c>
      <c r="C5" s="19">
        <v>0.65600000000000003</v>
      </c>
      <c r="D5" s="19">
        <v>-0.13600000000000001</v>
      </c>
      <c r="E5" s="19">
        <v>4.2000000000000003E-2</v>
      </c>
    </row>
    <row r="6" spans="2:5" x14ac:dyDescent="0.2">
      <c r="B6" s="20" t="s">
        <v>89</v>
      </c>
      <c r="C6" s="19">
        <v>0.99399999999999999</v>
      </c>
      <c r="D6" s="19">
        <v>-7.0000000000000001E-3</v>
      </c>
      <c r="E6" s="19">
        <v>0.45600000000000002</v>
      </c>
    </row>
    <row r="7" spans="2:5" x14ac:dyDescent="0.2">
      <c r="B7" s="20" t="s">
        <v>90</v>
      </c>
      <c r="C7" s="19">
        <v>0.66</v>
      </c>
      <c r="D7" s="19">
        <v>-0.13600000000000001</v>
      </c>
      <c r="E7" s="19">
        <v>4.4999999999999998E-2</v>
      </c>
    </row>
    <row r="8" spans="2:5" x14ac:dyDescent="0.2">
      <c r="B8" s="20" t="s">
        <v>91</v>
      </c>
      <c r="C8" s="21">
        <v>1.4500000000000001E-2</v>
      </c>
      <c r="D8" s="19"/>
      <c r="E8" s="19"/>
    </row>
    <row r="9" spans="2:5" x14ac:dyDescent="0.2">
      <c r="B9" s="16" t="s">
        <v>87</v>
      </c>
      <c r="C9" s="22"/>
      <c r="D9" s="22"/>
      <c r="E9" s="22"/>
    </row>
    <row r="10" spans="2:5" x14ac:dyDescent="0.2">
      <c r="B10" s="20" t="s">
        <v>88</v>
      </c>
      <c r="C10" s="22">
        <v>0.65</v>
      </c>
      <c r="D10" s="22">
        <v>-0.13600000000000001</v>
      </c>
      <c r="E10" s="22">
        <v>3.9E-2</v>
      </c>
    </row>
    <row r="11" spans="2:5" x14ac:dyDescent="0.2">
      <c r="B11" s="20" t="s">
        <v>92</v>
      </c>
      <c r="C11" s="22">
        <v>0.96099999999999997</v>
      </c>
      <c r="D11" s="22">
        <v>-1.9E-2</v>
      </c>
      <c r="E11" s="22">
        <v>4.8000000000000001E-2</v>
      </c>
    </row>
    <row r="12" spans="2:5" x14ac:dyDescent="0.2">
      <c r="B12" s="20" t="s">
        <v>90</v>
      </c>
      <c r="C12" s="22">
        <v>0.67600000000000005</v>
      </c>
      <c r="D12" s="22">
        <v>-0.14199999999999999</v>
      </c>
      <c r="E12" s="22">
        <v>6.2E-2</v>
      </c>
    </row>
    <row r="13" spans="2:5" ht="17" thickBot="1" x14ac:dyDescent="0.25">
      <c r="B13" s="23" t="s">
        <v>93</v>
      </c>
      <c r="C13" s="24">
        <v>9.1499999999999998E-2</v>
      </c>
      <c r="D13" s="25"/>
      <c r="E13" s="25"/>
    </row>
    <row r="14" spans="2:5" ht="31" customHeight="1" x14ac:dyDescent="0.2">
      <c r="B14" s="63" t="s">
        <v>94</v>
      </c>
      <c r="C14" s="63"/>
      <c r="D14" s="63"/>
      <c r="E14" s="63"/>
    </row>
    <row r="15" spans="2:5" ht="42" customHeight="1" x14ac:dyDescent="0.2">
      <c r="B15" s="64" t="s">
        <v>95</v>
      </c>
      <c r="C15" s="64"/>
      <c r="D15" s="64"/>
      <c r="E15" s="64"/>
    </row>
  </sheetData>
  <mergeCells count="3">
    <mergeCell ref="B2:E2"/>
    <mergeCell ref="B14:E14"/>
    <mergeCell ref="B15:E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13DA-D114-8149-AE05-5972C61E5674}">
  <dimension ref="A1:E33"/>
  <sheetViews>
    <sheetView zoomScale="173" zoomScaleNormal="212" workbookViewId="0">
      <selection sqref="A1:E1"/>
    </sheetView>
  </sheetViews>
  <sheetFormatPr baseColWidth="10" defaultRowHeight="13" x14ac:dyDescent="0.15"/>
  <cols>
    <col min="1" max="1" width="24.33203125" style="26" customWidth="1"/>
    <col min="2" max="2" width="18.83203125" style="26" customWidth="1"/>
    <col min="3" max="3" width="20" style="26" customWidth="1"/>
    <col min="4" max="4" width="19" style="26" customWidth="1"/>
    <col min="5" max="5" width="19.5" style="26" customWidth="1"/>
    <col min="6" max="16384" width="10.83203125" style="26"/>
  </cols>
  <sheetData>
    <row r="1" spans="1:5" ht="14" thickBot="1" x14ac:dyDescent="0.2">
      <c r="A1" s="67" t="s">
        <v>208</v>
      </c>
      <c r="B1" s="68"/>
      <c r="C1" s="68"/>
      <c r="D1" s="68"/>
      <c r="E1" s="69"/>
    </row>
    <row r="2" spans="1:5" ht="14" x14ac:dyDescent="0.15">
      <c r="A2" s="34"/>
      <c r="B2" s="35" t="s">
        <v>8</v>
      </c>
      <c r="C2" s="35"/>
      <c r="D2" s="35" t="s">
        <v>9</v>
      </c>
      <c r="E2" s="35"/>
    </row>
    <row r="3" spans="1:5" ht="15" thickBot="1" x14ac:dyDescent="0.2">
      <c r="A3" s="36"/>
      <c r="B3" s="37" t="s">
        <v>137</v>
      </c>
      <c r="C3" s="37" t="s">
        <v>12</v>
      </c>
      <c r="D3" s="37" t="s">
        <v>137</v>
      </c>
      <c r="E3" s="37" t="s">
        <v>12</v>
      </c>
    </row>
    <row r="4" spans="1:5" x14ac:dyDescent="0.15">
      <c r="A4" s="34"/>
      <c r="B4" s="35"/>
      <c r="C4" s="35"/>
      <c r="D4" s="35"/>
      <c r="E4" s="35"/>
    </row>
    <row r="5" spans="1:5" ht="14" x14ac:dyDescent="0.15">
      <c r="A5" s="30" t="s">
        <v>96</v>
      </c>
      <c r="B5" s="31">
        <v>2.12E-2</v>
      </c>
      <c r="C5" s="31" t="s">
        <v>140</v>
      </c>
      <c r="D5" s="31">
        <v>4.7300000000000002E-2</v>
      </c>
      <c r="E5" s="31" t="s">
        <v>141</v>
      </c>
    </row>
    <row r="6" spans="1:5" ht="14" x14ac:dyDescent="0.15">
      <c r="A6" s="30" t="s">
        <v>97</v>
      </c>
      <c r="B6" s="31" t="s">
        <v>7</v>
      </c>
      <c r="C6" s="31"/>
      <c r="D6" s="31" t="s">
        <v>7</v>
      </c>
      <c r="E6" s="31"/>
    </row>
    <row r="7" spans="1:5" ht="14" x14ac:dyDescent="0.15">
      <c r="A7" s="30" t="s">
        <v>98</v>
      </c>
      <c r="B7" s="31">
        <v>0.113</v>
      </c>
      <c r="C7" s="31" t="s">
        <v>142</v>
      </c>
      <c r="D7" s="31">
        <v>0.13700000000000001</v>
      </c>
      <c r="E7" s="31" t="s">
        <v>143</v>
      </c>
    </row>
    <row r="8" spans="1:5" ht="17" x14ac:dyDescent="0.15">
      <c r="A8" s="30" t="s">
        <v>99</v>
      </c>
      <c r="B8" s="31" t="s">
        <v>144</v>
      </c>
      <c r="C8" s="31" t="s">
        <v>145</v>
      </c>
      <c r="D8" s="31" t="s">
        <v>146</v>
      </c>
      <c r="E8" s="31" t="s">
        <v>147</v>
      </c>
    </row>
    <row r="9" spans="1:5" ht="14" x14ac:dyDescent="0.15">
      <c r="A9" s="30" t="s">
        <v>100</v>
      </c>
      <c r="B9" s="31">
        <v>1.2200000000000001E-2</v>
      </c>
      <c r="C9" s="31" t="s">
        <v>148</v>
      </c>
      <c r="D9" s="31">
        <v>5.6800000000000003E-2</v>
      </c>
      <c r="E9" s="31" t="s">
        <v>149</v>
      </c>
    </row>
    <row r="10" spans="1:5" ht="17" x14ac:dyDescent="0.15">
      <c r="A10" s="30" t="s">
        <v>101</v>
      </c>
      <c r="B10" s="31" t="s">
        <v>150</v>
      </c>
      <c r="C10" s="31" t="s">
        <v>151</v>
      </c>
      <c r="D10" s="31" t="s">
        <v>152</v>
      </c>
      <c r="E10" s="31" t="s">
        <v>153</v>
      </c>
    </row>
    <row r="11" spans="1:5" ht="14" x14ac:dyDescent="0.15">
      <c r="A11" s="30" t="s">
        <v>102</v>
      </c>
      <c r="B11" s="31">
        <v>3.9600000000000003E-2</v>
      </c>
      <c r="C11" s="31" t="s">
        <v>154</v>
      </c>
      <c r="D11" s="31">
        <v>7.6999999999999999E-2</v>
      </c>
      <c r="E11" s="31" t="s">
        <v>155</v>
      </c>
    </row>
    <row r="12" spans="1:5" ht="14" x14ac:dyDescent="0.15">
      <c r="A12" s="30" t="s">
        <v>103</v>
      </c>
      <c r="B12" s="31">
        <v>-0.28199999999999997</v>
      </c>
      <c r="C12" s="31" t="s">
        <v>156</v>
      </c>
      <c r="D12" s="31">
        <v>-0.24</v>
      </c>
      <c r="E12" s="31" t="s">
        <v>157</v>
      </c>
    </row>
    <row r="13" spans="1:5" ht="17" x14ac:dyDescent="0.15">
      <c r="A13" s="30" t="s">
        <v>104</v>
      </c>
      <c r="B13" s="31"/>
      <c r="C13" s="31"/>
      <c r="D13" s="31" t="s">
        <v>158</v>
      </c>
      <c r="E13" s="31" t="s">
        <v>159</v>
      </c>
    </row>
    <row r="14" spans="1:5" ht="14" x14ac:dyDescent="0.15">
      <c r="A14" s="30" t="s">
        <v>0</v>
      </c>
      <c r="B14" s="31"/>
      <c r="C14" s="31"/>
      <c r="D14" s="31">
        <v>3.8399999999999997E-2</v>
      </c>
      <c r="E14" s="31" t="s">
        <v>160</v>
      </c>
    </row>
    <row r="15" spans="1:5" ht="17" x14ac:dyDescent="0.15">
      <c r="A15" s="30" t="s">
        <v>1</v>
      </c>
      <c r="B15" s="31"/>
      <c r="C15" s="31"/>
      <c r="D15" s="31" t="s">
        <v>161</v>
      </c>
      <c r="E15" s="31" t="s">
        <v>162</v>
      </c>
    </row>
    <row r="16" spans="1:5" ht="17" x14ac:dyDescent="0.15">
      <c r="A16" s="30" t="s">
        <v>2</v>
      </c>
      <c r="B16" s="31"/>
      <c r="C16" s="31"/>
      <c r="D16" s="31" t="s">
        <v>163</v>
      </c>
      <c r="E16" s="31" t="s">
        <v>164</v>
      </c>
    </row>
    <row r="17" spans="1:5" ht="14" x14ac:dyDescent="0.15">
      <c r="A17" s="30" t="s">
        <v>105</v>
      </c>
      <c r="B17" s="31"/>
      <c r="C17" s="31"/>
      <c r="D17" s="31">
        <v>4.9200000000000001E-2</v>
      </c>
      <c r="E17" s="31" t="s">
        <v>165</v>
      </c>
    </row>
    <row r="18" spans="1:5" ht="17" x14ac:dyDescent="0.15">
      <c r="A18" s="30" t="s">
        <v>3</v>
      </c>
      <c r="B18" s="31"/>
      <c r="C18" s="31"/>
      <c r="D18" s="31" t="s">
        <v>166</v>
      </c>
      <c r="E18" s="31" t="s">
        <v>167</v>
      </c>
    </row>
    <row r="19" spans="1:5" ht="17" x14ac:dyDescent="0.15">
      <c r="A19" s="30" t="s">
        <v>4</v>
      </c>
      <c r="B19" s="31"/>
      <c r="C19" s="31"/>
      <c r="D19" s="31" t="s">
        <v>168</v>
      </c>
      <c r="E19" s="31" t="s">
        <v>169</v>
      </c>
    </row>
    <row r="20" spans="1:5" ht="28" x14ac:dyDescent="0.15">
      <c r="A20" s="30" t="s">
        <v>6</v>
      </c>
      <c r="B20" s="31"/>
      <c r="C20" s="31"/>
      <c r="D20" s="31" t="s">
        <v>170</v>
      </c>
      <c r="E20" s="31" t="s">
        <v>171</v>
      </c>
    </row>
    <row r="21" spans="1:5" ht="17" x14ac:dyDescent="0.15">
      <c r="A21" s="30" t="s">
        <v>138</v>
      </c>
      <c r="B21" s="31" t="s">
        <v>172</v>
      </c>
      <c r="C21" s="31" t="s">
        <v>173</v>
      </c>
      <c r="D21" s="31" t="s">
        <v>174</v>
      </c>
      <c r="E21" s="31" t="s">
        <v>175</v>
      </c>
    </row>
    <row r="22" spans="1:5" x14ac:dyDescent="0.15">
      <c r="A22" s="30"/>
      <c r="B22" s="31"/>
      <c r="C22" s="31"/>
      <c r="D22" s="31"/>
      <c r="E22" s="31"/>
    </row>
    <row r="23" spans="1:5" ht="14" x14ac:dyDescent="0.15">
      <c r="A23" s="30" t="s">
        <v>106</v>
      </c>
      <c r="B23" s="31">
        <v>7626</v>
      </c>
      <c r="C23" s="31"/>
      <c r="D23" s="31">
        <v>7626</v>
      </c>
      <c r="E23" s="31"/>
    </row>
    <row r="24" spans="1:5" ht="14" x14ac:dyDescent="0.15">
      <c r="A24" s="30" t="s">
        <v>107</v>
      </c>
      <c r="B24" s="31">
        <v>33723.300000000003</v>
      </c>
      <c r="C24" s="31"/>
      <c r="D24" s="31">
        <v>33653.4</v>
      </c>
      <c r="E24" s="31"/>
    </row>
    <row r="25" spans="1:5" ht="14" x14ac:dyDescent="0.15">
      <c r="A25" s="30" t="s">
        <v>108</v>
      </c>
      <c r="B25" s="31">
        <v>33792.699999999997</v>
      </c>
      <c r="C25" s="31"/>
      <c r="D25" s="31">
        <v>33785.199999999997</v>
      </c>
      <c r="E25" s="31"/>
    </row>
    <row r="26" spans="1:5" ht="14" x14ac:dyDescent="0.15">
      <c r="A26" s="30" t="s">
        <v>109</v>
      </c>
      <c r="B26" s="31">
        <v>-16851.599999999999</v>
      </c>
      <c r="C26" s="31"/>
      <c r="D26" s="31">
        <v>-16807.7</v>
      </c>
      <c r="E26" s="31"/>
    </row>
    <row r="27" spans="1:5" ht="15" thickBot="1" x14ac:dyDescent="0.2">
      <c r="A27" s="36" t="s">
        <v>110</v>
      </c>
      <c r="B27" s="37">
        <v>15.89</v>
      </c>
      <c r="C27" s="37"/>
      <c r="D27" s="37">
        <v>104.6</v>
      </c>
      <c r="E27" s="37"/>
    </row>
    <row r="28" spans="1:5" x14ac:dyDescent="0.15">
      <c r="A28" s="65" t="s">
        <v>139</v>
      </c>
      <c r="B28" s="65"/>
      <c r="C28" s="65"/>
      <c r="D28" s="65"/>
      <c r="E28" s="65"/>
    </row>
    <row r="29" spans="1:5" ht="17" customHeight="1" x14ac:dyDescent="0.15">
      <c r="A29" s="66"/>
      <c r="B29" s="66"/>
      <c r="C29" s="66"/>
      <c r="D29" s="66"/>
      <c r="E29" s="66"/>
    </row>
    <row r="30" spans="1:5" x14ac:dyDescent="0.15">
      <c r="A30" s="27"/>
      <c r="B30" s="28"/>
      <c r="C30" s="28"/>
      <c r="D30" s="28"/>
      <c r="E30" s="28"/>
    </row>
    <row r="31" spans="1:5" x14ac:dyDescent="0.15">
      <c r="A31" s="27"/>
      <c r="B31" s="27"/>
      <c r="C31" s="27"/>
      <c r="D31" s="27"/>
      <c r="E31" s="27"/>
    </row>
    <row r="32" spans="1:5" x14ac:dyDescent="0.15">
      <c r="A32" s="27"/>
      <c r="B32" s="27"/>
      <c r="C32" s="27"/>
      <c r="D32" s="27"/>
      <c r="E32" s="27"/>
    </row>
    <row r="33" spans="1:5" x14ac:dyDescent="0.15">
      <c r="A33" s="27"/>
      <c r="B33" s="27"/>
      <c r="C33" s="27"/>
      <c r="D33" s="27"/>
      <c r="E33" s="27"/>
    </row>
  </sheetData>
  <mergeCells count="2">
    <mergeCell ref="A28:E29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5F43-417B-6C44-8D39-03DA32210629}">
  <dimension ref="A1:E27"/>
  <sheetViews>
    <sheetView topLeftCell="A5" zoomScale="150" workbookViewId="0">
      <selection activeCell="A13" sqref="A13:A26"/>
    </sheetView>
  </sheetViews>
  <sheetFormatPr baseColWidth="10" defaultRowHeight="16" x14ac:dyDescent="0.2"/>
  <cols>
    <col min="1" max="1" width="27" customWidth="1"/>
    <col min="2" max="2" width="15.5" customWidth="1"/>
    <col min="3" max="3" width="16.33203125" customWidth="1"/>
    <col min="4" max="4" width="13.83203125" customWidth="1"/>
    <col min="5" max="5" width="15.6640625" customWidth="1"/>
  </cols>
  <sheetData>
    <row r="1" spans="1:5" ht="35" customHeight="1" thickBot="1" x14ac:dyDescent="0.25">
      <c r="A1" s="72" t="s">
        <v>209</v>
      </c>
      <c r="B1" s="73"/>
      <c r="C1" s="73"/>
      <c r="D1" s="73"/>
      <c r="E1" s="74"/>
    </row>
    <row r="2" spans="1:5" x14ac:dyDescent="0.2">
      <c r="A2" s="38"/>
      <c r="B2" s="70" t="s">
        <v>8</v>
      </c>
      <c r="C2" s="70"/>
      <c r="D2" s="70" t="s">
        <v>9</v>
      </c>
      <c r="E2" s="70"/>
    </row>
    <row r="3" spans="1:5" ht="17" thickBot="1" x14ac:dyDescent="0.25">
      <c r="A3" s="40"/>
      <c r="B3" s="41" t="s">
        <v>11</v>
      </c>
      <c r="C3" s="41" t="s">
        <v>12</v>
      </c>
      <c r="D3" s="41" t="s">
        <v>11</v>
      </c>
      <c r="E3" s="41" t="s">
        <v>12</v>
      </c>
    </row>
    <row r="4" spans="1:5" x14ac:dyDescent="0.2">
      <c r="A4" s="38"/>
      <c r="B4" s="39"/>
      <c r="C4" s="39"/>
      <c r="D4" s="39"/>
      <c r="E4" s="39"/>
    </row>
    <row r="5" spans="1:5" x14ac:dyDescent="0.2">
      <c r="A5" s="32" t="s">
        <v>96</v>
      </c>
      <c r="B5" s="33">
        <v>0.95899999999999996</v>
      </c>
      <c r="C5" s="33" t="s">
        <v>176</v>
      </c>
      <c r="D5" s="33">
        <v>0.94399999999999995</v>
      </c>
      <c r="E5" s="33" t="s">
        <v>177</v>
      </c>
    </row>
    <row r="6" spans="1:5" x14ac:dyDescent="0.2">
      <c r="A6" s="32" t="s">
        <v>97</v>
      </c>
      <c r="B6" s="33" t="s">
        <v>7</v>
      </c>
      <c r="C6" s="33"/>
      <c r="D6" s="33" t="s">
        <v>7</v>
      </c>
      <c r="E6" s="33"/>
    </row>
    <row r="7" spans="1:5" x14ac:dyDescent="0.2">
      <c r="A7" s="32" t="s">
        <v>98</v>
      </c>
      <c r="B7" s="33">
        <v>0.95599999999999996</v>
      </c>
      <c r="C7" s="33" t="s">
        <v>178</v>
      </c>
      <c r="D7" s="33">
        <v>0.96099999999999997</v>
      </c>
      <c r="E7" s="33" t="s">
        <v>179</v>
      </c>
    </row>
    <row r="8" spans="1:5" ht="17" x14ac:dyDescent="0.2">
      <c r="A8" s="32" t="s">
        <v>99</v>
      </c>
      <c r="B8" s="33" t="s">
        <v>198</v>
      </c>
      <c r="C8" s="33" t="s">
        <v>180</v>
      </c>
      <c r="D8" s="33">
        <v>0.81200000000000006</v>
      </c>
      <c r="E8" s="33" t="s">
        <v>181</v>
      </c>
    </row>
    <row r="9" spans="1:5" x14ac:dyDescent="0.2">
      <c r="A9" s="32" t="s">
        <v>100</v>
      </c>
      <c r="B9" s="33">
        <v>1.0289999999999999</v>
      </c>
      <c r="C9" s="33" t="s">
        <v>182</v>
      </c>
      <c r="D9" s="33">
        <v>1.03</v>
      </c>
      <c r="E9" s="33" t="s">
        <v>183</v>
      </c>
    </row>
    <row r="10" spans="1:5" ht="17" x14ac:dyDescent="0.2">
      <c r="A10" s="32" t="s">
        <v>101</v>
      </c>
      <c r="B10" s="33" t="s">
        <v>199</v>
      </c>
      <c r="C10" s="33" t="s">
        <v>184</v>
      </c>
      <c r="D10" s="33">
        <v>0.76700000000000002</v>
      </c>
      <c r="E10" s="33" t="s">
        <v>185</v>
      </c>
    </row>
    <row r="11" spans="1:5" x14ac:dyDescent="0.2">
      <c r="A11" s="32" t="s">
        <v>102</v>
      </c>
      <c r="B11" s="33">
        <v>0.84899999999999998</v>
      </c>
      <c r="C11" s="33" t="s">
        <v>186</v>
      </c>
      <c r="D11" s="33">
        <v>0.86599999999999999</v>
      </c>
      <c r="E11" s="33" t="s">
        <v>187</v>
      </c>
    </row>
    <row r="12" spans="1:5" x14ac:dyDescent="0.2">
      <c r="A12" s="32" t="s">
        <v>103</v>
      </c>
      <c r="B12" s="33">
        <v>1.1839999999999999</v>
      </c>
      <c r="C12" s="33" t="s">
        <v>188</v>
      </c>
      <c r="D12" s="33">
        <v>1.2190000000000001</v>
      </c>
      <c r="E12" s="33" t="s">
        <v>189</v>
      </c>
    </row>
    <row r="13" spans="1:5" x14ac:dyDescent="0.2">
      <c r="A13" s="32" t="s">
        <v>104</v>
      </c>
      <c r="B13" s="33"/>
      <c r="C13" s="33"/>
      <c r="D13" s="33">
        <v>0.9</v>
      </c>
      <c r="E13" s="33" t="s">
        <v>190</v>
      </c>
    </row>
    <row r="14" spans="1:5" ht="17" x14ac:dyDescent="0.2">
      <c r="A14" s="32" t="s">
        <v>0</v>
      </c>
      <c r="B14" s="33"/>
      <c r="C14" s="33"/>
      <c r="D14" s="33" t="s">
        <v>200</v>
      </c>
      <c r="E14" s="33" t="s">
        <v>191</v>
      </c>
    </row>
    <row r="15" spans="1:5" ht="17" x14ac:dyDescent="0.2">
      <c r="A15" s="32" t="s">
        <v>1</v>
      </c>
      <c r="B15" s="33"/>
      <c r="C15" s="33"/>
      <c r="D15" s="33" t="s">
        <v>201</v>
      </c>
      <c r="E15" s="33" t="s">
        <v>192</v>
      </c>
    </row>
    <row r="16" spans="1:5" ht="17" x14ac:dyDescent="0.2">
      <c r="A16" s="32" t="s">
        <v>2</v>
      </c>
      <c r="B16" s="33"/>
      <c r="C16" s="33"/>
      <c r="D16" s="33" t="s">
        <v>202</v>
      </c>
      <c r="E16" s="33" t="s">
        <v>193</v>
      </c>
    </row>
    <row r="17" spans="1:5" x14ac:dyDescent="0.2">
      <c r="A17" s="32" t="s">
        <v>105</v>
      </c>
      <c r="B17" s="33"/>
      <c r="C17" s="33"/>
      <c r="D17" s="33">
        <v>0.98599999999999999</v>
      </c>
      <c r="E17" s="33" t="s">
        <v>194</v>
      </c>
    </row>
    <row r="18" spans="1:5" ht="17" x14ac:dyDescent="0.2">
      <c r="A18" s="32" t="s">
        <v>3</v>
      </c>
      <c r="B18" s="33"/>
      <c r="C18" s="33"/>
      <c r="D18" s="33" t="s">
        <v>203</v>
      </c>
      <c r="E18" s="33" t="s">
        <v>195</v>
      </c>
    </row>
    <row r="19" spans="1:5" ht="17" x14ac:dyDescent="0.2">
      <c r="A19" s="32" t="s">
        <v>4</v>
      </c>
      <c r="B19" s="33"/>
      <c r="C19" s="33"/>
      <c r="D19" s="33" t="s">
        <v>204</v>
      </c>
      <c r="E19" s="33" t="s">
        <v>196</v>
      </c>
    </row>
    <row r="20" spans="1:5" ht="30" x14ac:dyDescent="0.2">
      <c r="A20" s="32" t="s">
        <v>6</v>
      </c>
      <c r="B20" s="33"/>
      <c r="C20" s="33"/>
      <c r="D20" s="33" t="s">
        <v>205</v>
      </c>
      <c r="E20" s="33" t="s">
        <v>197</v>
      </c>
    </row>
    <row r="21" spans="1:5" x14ac:dyDescent="0.2">
      <c r="A21" s="32"/>
      <c r="B21" s="33"/>
      <c r="C21" s="33"/>
      <c r="D21" s="33"/>
      <c r="E21" s="33"/>
    </row>
    <row r="22" spans="1:5" x14ac:dyDescent="0.2">
      <c r="A22" s="32" t="s">
        <v>106</v>
      </c>
      <c r="B22" s="33">
        <v>18469</v>
      </c>
      <c r="C22" s="33"/>
      <c r="D22" s="33">
        <v>18469</v>
      </c>
      <c r="E22" s="33"/>
    </row>
    <row r="23" spans="1:5" x14ac:dyDescent="0.2">
      <c r="A23" s="32" t="s">
        <v>107</v>
      </c>
      <c r="B23" s="33">
        <v>10717.8</v>
      </c>
      <c r="C23" s="33"/>
      <c r="D23" s="33">
        <v>10601.4</v>
      </c>
      <c r="E23" s="33"/>
    </row>
    <row r="24" spans="1:5" x14ac:dyDescent="0.2">
      <c r="A24" s="32" t="s">
        <v>108</v>
      </c>
      <c r="B24" s="33">
        <v>10803.8</v>
      </c>
      <c r="C24" s="33"/>
      <c r="D24" s="33">
        <v>10757.9</v>
      </c>
      <c r="E24" s="33"/>
    </row>
    <row r="25" spans="1:5" x14ac:dyDescent="0.2">
      <c r="A25" s="32" t="s">
        <v>109</v>
      </c>
      <c r="B25" s="33">
        <v>-5347.9</v>
      </c>
      <c r="C25" s="33"/>
      <c r="D25" s="33">
        <v>-5280.7</v>
      </c>
      <c r="E25" s="33"/>
    </row>
    <row r="26" spans="1:5" ht="17" thickBot="1" x14ac:dyDescent="0.25">
      <c r="A26" s="40" t="s">
        <v>110</v>
      </c>
      <c r="B26" s="41">
        <v>11.08</v>
      </c>
      <c r="C26" s="41"/>
      <c r="D26" s="41">
        <v>150</v>
      </c>
      <c r="E26" s="41"/>
    </row>
    <row r="27" spans="1:5" ht="47" customHeight="1" x14ac:dyDescent="0.2">
      <c r="A27" s="71" t="s">
        <v>206</v>
      </c>
      <c r="B27" s="71"/>
      <c r="C27" s="71"/>
      <c r="D27" s="71"/>
      <c r="E27" s="71"/>
    </row>
  </sheetData>
  <mergeCells count="4">
    <mergeCell ref="D2:E2"/>
    <mergeCell ref="B2:C2"/>
    <mergeCell ref="A27:E27"/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3B35-7A9C-9248-B2F9-418AF7FF1F7D}">
  <dimension ref="A1:E28"/>
  <sheetViews>
    <sheetView topLeftCell="A3" zoomScale="170" zoomScaleNormal="170" workbookViewId="0">
      <selection activeCell="F4" sqref="F4"/>
    </sheetView>
  </sheetViews>
  <sheetFormatPr baseColWidth="10" defaultRowHeight="13" x14ac:dyDescent="0.15"/>
  <cols>
    <col min="1" max="1" width="29.33203125" style="26" customWidth="1"/>
    <col min="2" max="2" width="14.33203125" style="26" customWidth="1"/>
    <col min="3" max="3" width="15.6640625" style="26" customWidth="1"/>
    <col min="4" max="4" width="14.83203125" style="26" customWidth="1"/>
    <col min="5" max="5" width="15.5" style="26" customWidth="1"/>
    <col min="6" max="16384" width="10.83203125" style="26"/>
  </cols>
  <sheetData>
    <row r="1" spans="1:5" ht="35" customHeight="1" thickBot="1" x14ac:dyDescent="0.2">
      <c r="A1" s="75" t="s">
        <v>211</v>
      </c>
      <c r="B1" s="76"/>
      <c r="C1" s="76"/>
      <c r="D1" s="76"/>
      <c r="E1" s="77"/>
    </row>
    <row r="2" spans="1:5" x14ac:dyDescent="0.15">
      <c r="A2" s="42"/>
      <c r="B2" s="42"/>
      <c r="C2" s="42"/>
      <c r="D2" s="42"/>
      <c r="E2" s="42"/>
    </row>
    <row r="3" spans="1:5" ht="14" customHeight="1" x14ac:dyDescent="0.15">
      <c r="A3" s="30"/>
      <c r="B3" s="78" t="s">
        <v>8</v>
      </c>
      <c r="C3" s="79"/>
      <c r="D3" s="78" t="s">
        <v>9</v>
      </c>
      <c r="E3" s="79"/>
    </row>
    <row r="4" spans="1:5" ht="15" thickBot="1" x14ac:dyDescent="0.2">
      <c r="A4" s="36"/>
      <c r="B4" s="37" t="s">
        <v>11</v>
      </c>
      <c r="C4" s="37" t="s">
        <v>12</v>
      </c>
      <c r="D4" s="37" t="s">
        <v>11</v>
      </c>
      <c r="E4" s="37" t="s">
        <v>12</v>
      </c>
    </row>
    <row r="5" spans="1:5" ht="16" x14ac:dyDescent="0.15">
      <c r="A5" s="34" t="s">
        <v>96</v>
      </c>
      <c r="B5" s="45">
        <v>1.1439999999999999</v>
      </c>
      <c r="C5" s="45" t="s">
        <v>212</v>
      </c>
      <c r="D5" s="45">
        <v>1.038</v>
      </c>
      <c r="E5" s="45" t="s">
        <v>231</v>
      </c>
    </row>
    <row r="6" spans="1:5" ht="14" x14ac:dyDescent="0.15">
      <c r="A6" s="30" t="s">
        <v>97</v>
      </c>
      <c r="B6" s="31" t="s">
        <v>7</v>
      </c>
      <c r="C6" s="31"/>
      <c r="D6" s="31" t="s">
        <v>7</v>
      </c>
      <c r="E6" s="31"/>
    </row>
    <row r="7" spans="1:5" ht="16" x14ac:dyDescent="0.15">
      <c r="A7" s="30" t="s">
        <v>98</v>
      </c>
      <c r="B7" s="43">
        <v>0.873</v>
      </c>
      <c r="C7" s="43" t="s">
        <v>213</v>
      </c>
      <c r="D7" s="43">
        <v>0.91800000000000004</v>
      </c>
      <c r="E7" s="43" t="s">
        <v>230</v>
      </c>
    </row>
    <row r="8" spans="1:5" ht="16" x14ac:dyDescent="0.15">
      <c r="A8" s="30" t="s">
        <v>99</v>
      </c>
      <c r="B8" s="43">
        <v>0.80400000000000005</v>
      </c>
      <c r="C8" s="43" t="s">
        <v>214</v>
      </c>
      <c r="D8" s="43">
        <v>0.77200000000000002</v>
      </c>
      <c r="E8" s="43" t="s">
        <v>229</v>
      </c>
    </row>
    <row r="9" spans="1:5" ht="16" x14ac:dyDescent="0.15">
      <c r="A9" s="30" t="s">
        <v>100</v>
      </c>
      <c r="B9" s="43">
        <v>1.212</v>
      </c>
      <c r="C9" s="43" t="s">
        <v>215</v>
      </c>
      <c r="D9" s="43">
        <v>1.024</v>
      </c>
      <c r="E9" s="43" t="s">
        <v>228</v>
      </c>
    </row>
    <row r="10" spans="1:5" ht="16" x14ac:dyDescent="0.15">
      <c r="A10" s="30" t="s">
        <v>101</v>
      </c>
      <c r="B10" s="43">
        <v>0.40300000000000002</v>
      </c>
      <c r="C10" s="43" t="s">
        <v>216</v>
      </c>
      <c r="D10" s="43">
        <v>0.39900000000000002</v>
      </c>
      <c r="E10" s="43" t="s">
        <v>227</v>
      </c>
    </row>
    <row r="11" spans="1:5" ht="16" x14ac:dyDescent="0.15">
      <c r="A11" s="30" t="s">
        <v>102</v>
      </c>
      <c r="B11" s="43">
        <v>0.85299999999999998</v>
      </c>
      <c r="C11" s="43" t="s">
        <v>216</v>
      </c>
      <c r="D11" s="43">
        <v>0.81399999999999995</v>
      </c>
      <c r="E11" s="43" t="s">
        <v>226</v>
      </c>
    </row>
    <row r="12" spans="1:5" ht="16" x14ac:dyDescent="0.15">
      <c r="A12" s="30" t="s">
        <v>103</v>
      </c>
      <c r="B12" s="43">
        <v>2.8119999999999998</v>
      </c>
      <c r="C12" s="43" t="s">
        <v>217</v>
      </c>
      <c r="D12" s="43">
        <v>2.2349999999999999</v>
      </c>
      <c r="E12" s="43" t="s">
        <v>226</v>
      </c>
    </row>
    <row r="13" spans="1:5" ht="16" x14ac:dyDescent="0.15">
      <c r="A13" s="30" t="s">
        <v>104</v>
      </c>
      <c r="B13" s="31"/>
      <c r="C13" s="31"/>
      <c r="D13" s="43">
        <v>1.028</v>
      </c>
      <c r="E13" s="43" t="s">
        <v>225</v>
      </c>
    </row>
    <row r="14" spans="1:5" ht="16" x14ac:dyDescent="0.15">
      <c r="A14" s="30" t="s">
        <v>0</v>
      </c>
      <c r="B14" s="31"/>
      <c r="C14" s="31"/>
      <c r="D14" s="43">
        <v>1.087</v>
      </c>
      <c r="E14" s="43" t="s">
        <v>224</v>
      </c>
    </row>
    <row r="15" spans="1:5" ht="18" x14ac:dyDescent="0.15">
      <c r="A15" s="30" t="s">
        <v>1</v>
      </c>
      <c r="B15" s="31"/>
      <c r="C15" s="31"/>
      <c r="D15" s="43" t="s">
        <v>232</v>
      </c>
      <c r="E15" s="43" t="s">
        <v>223</v>
      </c>
    </row>
    <row r="16" spans="1:5" ht="18" x14ac:dyDescent="0.15">
      <c r="A16" s="30" t="s">
        <v>2</v>
      </c>
      <c r="B16" s="31"/>
      <c r="C16" s="31"/>
      <c r="D16" s="43" t="s">
        <v>232</v>
      </c>
      <c r="E16" s="43" t="s">
        <v>222</v>
      </c>
    </row>
    <row r="17" spans="1:5" ht="16" x14ac:dyDescent="0.15">
      <c r="A17" s="30" t="s">
        <v>105</v>
      </c>
      <c r="B17" s="31"/>
      <c r="C17" s="31"/>
      <c r="D17" s="43">
        <v>0.86699999999999999</v>
      </c>
      <c r="E17" s="43" t="s">
        <v>221</v>
      </c>
    </row>
    <row r="18" spans="1:5" ht="18" x14ac:dyDescent="0.15">
      <c r="A18" s="30" t="s">
        <v>3</v>
      </c>
      <c r="B18" s="31"/>
      <c r="C18" s="31"/>
      <c r="D18" s="43" t="s">
        <v>233</v>
      </c>
      <c r="E18" s="43" t="s">
        <v>220</v>
      </c>
    </row>
    <row r="19" spans="1:5" ht="18" x14ac:dyDescent="0.15">
      <c r="A19" s="30" t="s">
        <v>4</v>
      </c>
      <c r="B19" s="31"/>
      <c r="C19" s="31"/>
      <c r="D19" s="43" t="s">
        <v>234</v>
      </c>
      <c r="E19" s="43" t="s">
        <v>219</v>
      </c>
    </row>
    <row r="20" spans="1:5" ht="28" x14ac:dyDescent="0.15">
      <c r="A20" s="30" t="s">
        <v>6</v>
      </c>
      <c r="B20" s="31"/>
      <c r="C20" s="31"/>
      <c r="D20" s="43" t="s">
        <v>235</v>
      </c>
      <c r="E20" s="43" t="s">
        <v>218</v>
      </c>
    </row>
    <row r="21" spans="1:5" x14ac:dyDescent="0.15">
      <c r="A21" s="30"/>
      <c r="B21" s="31"/>
      <c r="C21" s="31"/>
      <c r="D21" s="31"/>
      <c r="E21" s="31"/>
    </row>
    <row r="22" spans="1:5" ht="14" x14ac:dyDescent="0.15">
      <c r="A22" s="30" t="s">
        <v>106</v>
      </c>
      <c r="B22" s="31">
        <v>7626</v>
      </c>
      <c r="C22" s="31"/>
      <c r="D22" s="31">
        <v>7626</v>
      </c>
      <c r="E22" s="31"/>
    </row>
    <row r="23" spans="1:5" ht="16" x14ac:dyDescent="0.15">
      <c r="A23" s="30" t="s">
        <v>107</v>
      </c>
      <c r="B23" s="43">
        <v>1566.4</v>
      </c>
      <c r="C23" s="31"/>
      <c r="D23" s="43">
        <v>1551.7</v>
      </c>
      <c r="E23" s="31"/>
    </row>
    <row r="24" spans="1:5" ht="16" x14ac:dyDescent="0.15">
      <c r="A24" s="30" t="s">
        <v>108</v>
      </c>
      <c r="B24" s="43">
        <v>1628.9</v>
      </c>
      <c r="C24" s="31"/>
      <c r="D24" s="43">
        <v>1676.6</v>
      </c>
      <c r="E24" s="31"/>
    </row>
    <row r="25" spans="1:5" ht="16" x14ac:dyDescent="0.15">
      <c r="A25" s="30" t="s">
        <v>109</v>
      </c>
      <c r="B25" s="43">
        <v>-774.2</v>
      </c>
      <c r="C25" s="31"/>
      <c r="D25" s="43">
        <v>-757.8</v>
      </c>
      <c r="E25" s="31"/>
    </row>
    <row r="26" spans="1:5" ht="17" thickBot="1" x14ac:dyDescent="0.2">
      <c r="A26" s="36" t="s">
        <v>110</v>
      </c>
      <c r="B26" s="44">
        <v>7.5049999999999999</v>
      </c>
      <c r="C26" s="37"/>
      <c r="D26" s="44">
        <v>42.08</v>
      </c>
      <c r="E26" s="37"/>
    </row>
    <row r="27" spans="1:5" ht="28" customHeight="1" x14ac:dyDescent="0.15">
      <c r="A27" s="65" t="s">
        <v>111</v>
      </c>
      <c r="B27" s="65"/>
      <c r="C27" s="65"/>
      <c r="D27" s="65"/>
      <c r="E27" s="65"/>
    </row>
    <row r="28" spans="1:5" ht="16" x14ac:dyDescent="0.15">
      <c r="A28" s="29"/>
      <c r="B28" s="27"/>
      <c r="C28" s="27"/>
      <c r="D28" s="27"/>
      <c r="E28" s="27"/>
    </row>
  </sheetData>
  <mergeCells count="4">
    <mergeCell ref="A27:E27"/>
    <mergeCell ref="A1:E1"/>
    <mergeCell ref="D3:E3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D557-C676-BE4B-B106-2838C813B58F}">
  <dimension ref="A1:G30"/>
  <sheetViews>
    <sheetView zoomScale="150" workbookViewId="0">
      <selection sqref="A1:G1"/>
    </sheetView>
  </sheetViews>
  <sheetFormatPr baseColWidth="10" defaultRowHeight="16" x14ac:dyDescent="0.2"/>
  <cols>
    <col min="1" max="1" width="26" style="1" customWidth="1"/>
    <col min="2" max="2" width="13.1640625" style="1" customWidth="1"/>
    <col min="3" max="3" width="12.6640625" style="1" customWidth="1"/>
    <col min="4" max="4" width="13.83203125" style="1" customWidth="1"/>
    <col min="5" max="5" width="15" style="1" customWidth="1"/>
    <col min="6" max="6" width="15.33203125" style="1" customWidth="1"/>
    <col min="7" max="7" width="14.33203125" style="1" customWidth="1"/>
    <col min="8" max="16384" width="10.83203125" style="1"/>
  </cols>
  <sheetData>
    <row r="1" spans="1:7" ht="17" thickBot="1" x14ac:dyDescent="0.25">
      <c r="A1" s="80" t="s">
        <v>210</v>
      </c>
      <c r="B1" s="80"/>
      <c r="C1" s="80"/>
      <c r="D1" s="80"/>
      <c r="E1" s="80"/>
      <c r="F1" s="80"/>
      <c r="G1" s="80"/>
    </row>
    <row r="2" spans="1:7" ht="29" customHeight="1" x14ac:dyDescent="0.2">
      <c r="A2" s="34"/>
      <c r="B2" s="81" t="s">
        <v>8</v>
      </c>
      <c r="C2" s="81"/>
      <c r="D2" s="81" t="s">
        <v>9</v>
      </c>
      <c r="E2" s="81"/>
      <c r="F2" s="81" t="s">
        <v>207</v>
      </c>
      <c r="G2" s="81"/>
    </row>
    <row r="3" spans="1:7" ht="17" thickBot="1" x14ac:dyDescent="0.25">
      <c r="A3" s="36"/>
      <c r="B3" s="37" t="s">
        <v>11</v>
      </c>
      <c r="C3" s="37" t="s">
        <v>12</v>
      </c>
      <c r="D3" s="37" t="s">
        <v>11</v>
      </c>
      <c r="E3" s="37" t="s">
        <v>12</v>
      </c>
      <c r="F3" s="37" t="s">
        <v>11</v>
      </c>
      <c r="G3" s="37" t="s">
        <v>12</v>
      </c>
    </row>
    <row r="4" spans="1:7" x14ac:dyDescent="0.2">
      <c r="A4" s="34"/>
      <c r="B4" s="35"/>
      <c r="C4" s="35"/>
      <c r="D4" s="35"/>
      <c r="E4" s="35"/>
      <c r="F4" s="35"/>
      <c r="G4" s="35"/>
    </row>
    <row r="5" spans="1:7" x14ac:dyDescent="0.2">
      <c r="A5" s="30" t="s">
        <v>96</v>
      </c>
      <c r="B5" s="31">
        <v>0.94699999999999995</v>
      </c>
      <c r="C5" s="31" t="s">
        <v>21</v>
      </c>
      <c r="D5" s="31">
        <v>0.92500000000000004</v>
      </c>
      <c r="E5" s="31" t="s">
        <v>31</v>
      </c>
      <c r="F5" s="31">
        <v>0.92100000000000004</v>
      </c>
      <c r="G5" s="31" t="s">
        <v>112</v>
      </c>
    </row>
    <row r="6" spans="1:7" x14ac:dyDescent="0.2">
      <c r="A6" s="30" t="s">
        <v>97</v>
      </c>
      <c r="B6" s="31" t="s">
        <v>7</v>
      </c>
      <c r="C6" s="31"/>
      <c r="D6" s="31" t="s">
        <v>7</v>
      </c>
      <c r="E6" s="31"/>
      <c r="F6" s="31" t="s">
        <v>7</v>
      </c>
      <c r="G6" s="31"/>
    </row>
    <row r="7" spans="1:7" x14ac:dyDescent="0.2">
      <c r="A7" s="30" t="s">
        <v>98</v>
      </c>
      <c r="B7" s="31">
        <v>0.78800000000000003</v>
      </c>
      <c r="C7" s="31" t="s">
        <v>22</v>
      </c>
      <c r="D7" s="31">
        <v>0.76700000000000002</v>
      </c>
      <c r="E7" s="31" t="s">
        <v>32</v>
      </c>
      <c r="F7" s="31">
        <v>0.76700000000000002</v>
      </c>
      <c r="G7" s="31" t="s">
        <v>32</v>
      </c>
    </row>
    <row r="8" spans="1:7" ht="17" x14ac:dyDescent="0.2">
      <c r="A8" s="30" t="s">
        <v>99</v>
      </c>
      <c r="B8" s="31" t="s">
        <v>113</v>
      </c>
      <c r="C8" s="31" t="s">
        <v>23</v>
      </c>
      <c r="D8" s="31" t="s">
        <v>114</v>
      </c>
      <c r="E8" s="31" t="s">
        <v>33</v>
      </c>
      <c r="F8" s="31" t="s">
        <v>115</v>
      </c>
      <c r="G8" s="31" t="s">
        <v>116</v>
      </c>
    </row>
    <row r="9" spans="1:7" x14ac:dyDescent="0.2">
      <c r="A9" s="30" t="s">
        <v>100</v>
      </c>
      <c r="B9" s="31">
        <v>1.0529999999999999</v>
      </c>
      <c r="C9" s="31" t="s">
        <v>27</v>
      </c>
      <c r="D9" s="31">
        <v>0.98499999999999999</v>
      </c>
      <c r="E9" s="31" t="s">
        <v>34</v>
      </c>
      <c r="F9" s="31">
        <v>0.97699999999999998</v>
      </c>
      <c r="G9" s="31" t="s">
        <v>117</v>
      </c>
    </row>
    <row r="10" spans="1:7" x14ac:dyDescent="0.2">
      <c r="A10" s="30" t="s">
        <v>101</v>
      </c>
      <c r="B10" s="31">
        <v>0.71099999999999997</v>
      </c>
      <c r="C10" s="31" t="s">
        <v>28</v>
      </c>
      <c r="D10" s="31">
        <v>0.67500000000000004</v>
      </c>
      <c r="E10" s="31" t="s">
        <v>35</v>
      </c>
      <c r="F10" s="31">
        <v>0.66700000000000004</v>
      </c>
      <c r="G10" s="31" t="s">
        <v>118</v>
      </c>
    </row>
    <row r="11" spans="1:7" x14ac:dyDescent="0.2">
      <c r="A11" s="30" t="s">
        <v>102</v>
      </c>
      <c r="B11" s="31">
        <v>0.874</v>
      </c>
      <c r="C11" s="31" t="s">
        <v>29</v>
      </c>
      <c r="D11" s="31">
        <v>0.82099999999999995</v>
      </c>
      <c r="E11" s="31" t="s">
        <v>36</v>
      </c>
      <c r="F11" s="31">
        <v>0.81</v>
      </c>
      <c r="G11" s="31" t="s">
        <v>119</v>
      </c>
    </row>
    <row r="12" spans="1:7" x14ac:dyDescent="0.2">
      <c r="A12" s="30" t="s">
        <v>103</v>
      </c>
      <c r="B12" s="31">
        <v>1.3220000000000001</v>
      </c>
      <c r="C12" s="31" t="s">
        <v>30</v>
      </c>
      <c r="D12" s="31">
        <v>1.1759999999999999</v>
      </c>
      <c r="E12" s="31" t="s">
        <v>37</v>
      </c>
      <c r="F12" s="31">
        <v>1.179</v>
      </c>
      <c r="G12" s="31" t="s">
        <v>120</v>
      </c>
    </row>
    <row r="13" spans="1:7" x14ac:dyDescent="0.2">
      <c r="A13" s="30" t="s">
        <v>104</v>
      </c>
      <c r="B13" s="31"/>
      <c r="C13" s="31"/>
      <c r="D13" s="31">
        <v>0.94199999999999995</v>
      </c>
      <c r="E13" s="31" t="s">
        <v>38</v>
      </c>
      <c r="F13" s="31">
        <v>0.94199999999999995</v>
      </c>
      <c r="G13" s="31" t="s">
        <v>121</v>
      </c>
    </row>
    <row r="14" spans="1:7" x14ac:dyDescent="0.2">
      <c r="A14" s="30" t="s">
        <v>0</v>
      </c>
      <c r="B14" s="31"/>
      <c r="C14" s="31"/>
      <c r="D14" s="31">
        <v>0.83499999999999996</v>
      </c>
      <c r="E14" s="31" t="s">
        <v>39</v>
      </c>
      <c r="F14" s="31">
        <v>0.83499999999999996</v>
      </c>
      <c r="G14" s="31" t="s">
        <v>122</v>
      </c>
    </row>
    <row r="15" spans="1:7" ht="17" x14ac:dyDescent="0.2">
      <c r="A15" s="30" t="s">
        <v>1</v>
      </c>
      <c r="B15" s="31"/>
      <c r="C15" s="31"/>
      <c r="D15" s="31" t="s">
        <v>123</v>
      </c>
      <c r="E15" s="31" t="s">
        <v>40</v>
      </c>
      <c r="F15" s="31" t="s">
        <v>123</v>
      </c>
      <c r="G15" s="31" t="s">
        <v>40</v>
      </c>
    </row>
    <row r="16" spans="1:7" ht="17" x14ac:dyDescent="0.2">
      <c r="A16" s="30" t="s">
        <v>2</v>
      </c>
      <c r="B16" s="31"/>
      <c r="C16" s="31"/>
      <c r="D16" s="31" t="s">
        <v>124</v>
      </c>
      <c r="E16" s="31" t="s">
        <v>41</v>
      </c>
      <c r="F16" s="31" t="s">
        <v>125</v>
      </c>
      <c r="G16" s="31" t="s">
        <v>126</v>
      </c>
    </row>
    <row r="17" spans="1:7" x14ac:dyDescent="0.2">
      <c r="A17" s="30" t="s">
        <v>105</v>
      </c>
      <c r="B17" s="31"/>
      <c r="C17" s="31"/>
      <c r="D17" s="31">
        <v>0.86399999999999999</v>
      </c>
      <c r="E17" s="31" t="s">
        <v>42</v>
      </c>
      <c r="F17" s="31">
        <v>0.86399999999999999</v>
      </c>
      <c r="G17" s="31" t="s">
        <v>42</v>
      </c>
    </row>
    <row r="18" spans="1:7" ht="17" x14ac:dyDescent="0.2">
      <c r="A18" s="30" t="s">
        <v>3</v>
      </c>
      <c r="B18" s="31"/>
      <c r="C18" s="31"/>
      <c r="D18" s="31" t="s">
        <v>127</v>
      </c>
      <c r="E18" s="31" t="s">
        <v>43</v>
      </c>
      <c r="F18" s="31" t="s">
        <v>128</v>
      </c>
      <c r="G18" s="31" t="s">
        <v>129</v>
      </c>
    </row>
    <row r="19" spans="1:7" ht="17" x14ac:dyDescent="0.2">
      <c r="A19" s="30" t="s">
        <v>4</v>
      </c>
      <c r="B19" s="31"/>
      <c r="C19" s="31"/>
      <c r="D19" s="31" t="s">
        <v>130</v>
      </c>
      <c r="E19" s="31" t="s">
        <v>44</v>
      </c>
      <c r="F19" s="31" t="s">
        <v>131</v>
      </c>
      <c r="G19" s="31" t="s">
        <v>132</v>
      </c>
    </row>
    <row r="20" spans="1:7" x14ac:dyDescent="0.2">
      <c r="A20" s="30" t="s">
        <v>5</v>
      </c>
      <c r="B20" s="31"/>
      <c r="C20" s="31"/>
      <c r="D20" s="31">
        <v>1.026</v>
      </c>
      <c r="E20" s="31" t="s">
        <v>45</v>
      </c>
      <c r="F20" s="31">
        <v>1.026</v>
      </c>
      <c r="G20" s="31" t="s">
        <v>45</v>
      </c>
    </row>
    <row r="21" spans="1:7" ht="28" x14ac:dyDescent="0.2">
      <c r="A21" s="30" t="s">
        <v>6</v>
      </c>
      <c r="B21" s="31"/>
      <c r="C21" s="31"/>
      <c r="D21" s="31">
        <v>0.95099999999999996</v>
      </c>
      <c r="E21" s="31" t="s">
        <v>46</v>
      </c>
      <c r="F21" s="31">
        <v>0.94899999999999995</v>
      </c>
      <c r="G21" s="31" t="s">
        <v>133</v>
      </c>
    </row>
    <row r="22" spans="1:7" x14ac:dyDescent="0.2">
      <c r="A22" s="30" t="s">
        <v>134</v>
      </c>
      <c r="B22" s="31"/>
      <c r="C22" s="31"/>
      <c r="D22" s="31"/>
      <c r="E22" s="31"/>
      <c r="F22" s="31">
        <v>1.014</v>
      </c>
      <c r="G22" s="31" t="s">
        <v>135</v>
      </c>
    </row>
    <row r="23" spans="1:7" x14ac:dyDescent="0.2">
      <c r="A23" s="30"/>
      <c r="B23" s="31"/>
      <c r="C23" s="31"/>
      <c r="D23" s="31"/>
      <c r="E23" s="31"/>
      <c r="F23" s="31"/>
      <c r="G23" s="31"/>
    </row>
    <row r="24" spans="1:7" x14ac:dyDescent="0.2">
      <c r="A24" s="30" t="s">
        <v>106</v>
      </c>
      <c r="B24" s="31">
        <v>7626</v>
      </c>
      <c r="C24" s="31"/>
      <c r="D24" s="31">
        <v>7626</v>
      </c>
      <c r="E24" s="31"/>
      <c r="F24" s="31">
        <v>7626</v>
      </c>
      <c r="G24" s="31"/>
    </row>
    <row r="25" spans="1:7" x14ac:dyDescent="0.2">
      <c r="A25" s="30" t="s">
        <v>107</v>
      </c>
      <c r="B25" s="31">
        <v>4357.3999999999996</v>
      </c>
      <c r="C25" s="31"/>
      <c r="D25" s="31">
        <v>4321.2</v>
      </c>
      <c r="E25" s="31"/>
      <c r="F25" s="31">
        <v>4323.1000000000004</v>
      </c>
      <c r="G25" s="31"/>
    </row>
    <row r="26" spans="1:7" x14ac:dyDescent="0.2">
      <c r="A26" s="30" t="s">
        <v>108</v>
      </c>
      <c r="B26" s="31">
        <v>4419.8</v>
      </c>
      <c r="C26" s="31"/>
      <c r="D26" s="31">
        <v>4446.1000000000004</v>
      </c>
      <c r="E26" s="31"/>
      <c r="F26" s="31">
        <v>4454.8999999999996</v>
      </c>
      <c r="G26" s="31"/>
    </row>
    <row r="27" spans="1:7" x14ac:dyDescent="0.2">
      <c r="A27" s="30" t="s">
        <v>109</v>
      </c>
      <c r="B27" s="31">
        <v>-2169.6999999999998</v>
      </c>
      <c r="C27" s="31"/>
      <c r="D27" s="31">
        <v>-2142.6</v>
      </c>
      <c r="E27" s="31"/>
      <c r="F27" s="31">
        <v>-2142.5</v>
      </c>
      <c r="G27" s="31"/>
    </row>
    <row r="28" spans="1:7" ht="17" thickBot="1" x14ac:dyDescent="0.25">
      <c r="A28" s="36" t="s">
        <v>110</v>
      </c>
      <c r="B28" s="37">
        <v>10.86</v>
      </c>
      <c r="C28" s="37"/>
      <c r="D28" s="37">
        <v>65.77</v>
      </c>
      <c r="E28" s="37"/>
      <c r="F28" s="37">
        <v>65.900000000000006</v>
      </c>
      <c r="G28" s="37"/>
    </row>
    <row r="29" spans="1:7" x14ac:dyDescent="0.2">
      <c r="A29" s="82" t="s">
        <v>136</v>
      </c>
      <c r="B29" s="82"/>
      <c r="C29" s="82"/>
      <c r="D29" s="82"/>
      <c r="E29" s="82"/>
      <c r="F29" s="82"/>
      <c r="G29" s="82"/>
    </row>
    <row r="30" spans="1:7" x14ac:dyDescent="0.2">
      <c r="A30" s="83"/>
      <c r="B30" s="83"/>
      <c r="C30" s="83"/>
      <c r="D30" s="83"/>
      <c r="E30" s="83"/>
      <c r="F30" s="83"/>
      <c r="G30" s="83"/>
    </row>
  </sheetData>
  <mergeCells count="5">
    <mergeCell ref="A1:G1"/>
    <mergeCell ref="F2:G2"/>
    <mergeCell ref="D2:E2"/>
    <mergeCell ref="B2:C2"/>
    <mergeCell ref="A29:G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8157-A464-1945-8767-D9C0F02FD7E8}">
  <dimension ref="A1:E23"/>
  <sheetViews>
    <sheetView zoomScale="150" zoomScaleNormal="150" workbookViewId="0">
      <selection sqref="A1:E1"/>
    </sheetView>
  </sheetViews>
  <sheetFormatPr baseColWidth="10" defaultRowHeight="16" x14ac:dyDescent="0.2"/>
  <cols>
    <col min="1" max="1" width="24.83203125" customWidth="1"/>
    <col min="2" max="2" width="18.6640625" customWidth="1"/>
    <col min="3" max="3" width="18.5" customWidth="1"/>
    <col min="4" max="4" width="22" customWidth="1"/>
    <col min="5" max="5" width="19.6640625" customWidth="1"/>
  </cols>
  <sheetData>
    <row r="1" spans="1:5" ht="17" thickBot="1" x14ac:dyDescent="0.25">
      <c r="A1" s="72" t="s">
        <v>272</v>
      </c>
      <c r="B1" s="73"/>
      <c r="C1" s="73"/>
      <c r="D1" s="73"/>
      <c r="E1" s="74"/>
    </row>
    <row r="2" spans="1:5" x14ac:dyDescent="0.2">
      <c r="A2" s="52"/>
      <c r="B2" s="84" t="s">
        <v>259</v>
      </c>
      <c r="C2" s="84"/>
      <c r="D2" s="84" t="s">
        <v>236</v>
      </c>
      <c r="E2" s="84"/>
    </row>
    <row r="3" spans="1:5" x14ac:dyDescent="0.2">
      <c r="A3" s="53"/>
      <c r="B3" s="53"/>
      <c r="C3" s="53"/>
      <c r="D3" s="53"/>
      <c r="E3" s="53"/>
    </row>
    <row r="4" spans="1:5" x14ac:dyDescent="0.2">
      <c r="A4" s="56" t="s">
        <v>237</v>
      </c>
      <c r="B4" s="33" t="s">
        <v>7</v>
      </c>
      <c r="C4" s="33"/>
      <c r="D4" s="33" t="s">
        <v>7</v>
      </c>
      <c r="E4" s="33"/>
    </row>
    <row r="5" spans="1:5" x14ac:dyDescent="0.2">
      <c r="A5" s="56" t="s">
        <v>238</v>
      </c>
      <c r="B5" s="43">
        <v>1.024</v>
      </c>
      <c r="C5" s="43" t="s">
        <v>267</v>
      </c>
      <c r="D5" s="43">
        <v>1.002</v>
      </c>
      <c r="E5" s="43" t="s">
        <v>266</v>
      </c>
    </row>
    <row r="6" spans="1:5" x14ac:dyDescent="0.2">
      <c r="A6" s="56" t="s">
        <v>239</v>
      </c>
      <c r="B6" s="43">
        <v>0.94699999999999995</v>
      </c>
      <c r="C6" s="43" t="s">
        <v>268</v>
      </c>
      <c r="D6" s="43">
        <v>0.89700000000000002</v>
      </c>
      <c r="E6" s="43" t="s">
        <v>265</v>
      </c>
    </row>
    <row r="7" spans="1:5" x14ac:dyDescent="0.2">
      <c r="A7" s="56"/>
      <c r="B7" s="33"/>
      <c r="C7" s="33"/>
      <c r="D7" s="33"/>
      <c r="E7" s="43"/>
    </row>
    <row r="8" spans="1:5" x14ac:dyDescent="0.2">
      <c r="A8" s="56" t="s">
        <v>104</v>
      </c>
      <c r="B8" s="33"/>
      <c r="C8" s="33"/>
      <c r="D8" s="43">
        <v>0.94499999999999995</v>
      </c>
      <c r="E8" s="43" t="s">
        <v>264</v>
      </c>
    </row>
    <row r="9" spans="1:5" x14ac:dyDescent="0.2">
      <c r="A9" s="56" t="s">
        <v>0</v>
      </c>
      <c r="B9" s="33"/>
      <c r="C9" s="33"/>
      <c r="D9" s="43">
        <v>0.83599999999999997</v>
      </c>
      <c r="E9" s="43" t="s">
        <v>39</v>
      </c>
    </row>
    <row r="10" spans="1:5" ht="18" x14ac:dyDescent="0.2">
      <c r="A10" s="56" t="s">
        <v>1</v>
      </c>
      <c r="B10" s="33"/>
      <c r="C10" s="33"/>
      <c r="D10" s="43" t="s">
        <v>269</v>
      </c>
      <c r="E10" s="43" t="s">
        <v>263</v>
      </c>
    </row>
    <row r="11" spans="1:5" ht="18" x14ac:dyDescent="0.2">
      <c r="A11" s="56" t="s">
        <v>2</v>
      </c>
      <c r="B11" s="33"/>
      <c r="C11" s="33"/>
      <c r="D11" s="43" t="s">
        <v>270</v>
      </c>
      <c r="E11" s="43" t="s">
        <v>262</v>
      </c>
    </row>
    <row r="12" spans="1:5" x14ac:dyDescent="0.2">
      <c r="A12" s="56" t="s">
        <v>105</v>
      </c>
      <c r="B12" s="33"/>
      <c r="C12" s="33"/>
      <c r="D12" s="43">
        <v>0.86099999999999999</v>
      </c>
      <c r="E12" s="54" t="s">
        <v>245</v>
      </c>
    </row>
    <row r="13" spans="1:5" ht="18" x14ac:dyDescent="0.2">
      <c r="A13" s="56" t="s">
        <v>3</v>
      </c>
      <c r="B13" s="33"/>
      <c r="C13" s="33"/>
      <c r="D13" s="43" t="s">
        <v>271</v>
      </c>
      <c r="E13" s="43" t="s">
        <v>261</v>
      </c>
    </row>
    <row r="14" spans="1:5" ht="18" x14ac:dyDescent="0.2">
      <c r="A14" s="56" t="s">
        <v>4</v>
      </c>
      <c r="B14" s="33"/>
      <c r="C14" s="33"/>
      <c r="D14" s="43" t="s">
        <v>258</v>
      </c>
      <c r="E14" s="43" t="s">
        <v>243</v>
      </c>
    </row>
    <row r="15" spans="1:5" ht="30" x14ac:dyDescent="0.2">
      <c r="A15" s="56" t="s">
        <v>6</v>
      </c>
      <c r="B15" s="33"/>
      <c r="C15" s="33"/>
      <c r="D15" s="43">
        <v>0.92800000000000005</v>
      </c>
      <c r="E15" s="43" t="s">
        <v>260</v>
      </c>
    </row>
    <row r="16" spans="1:5" x14ac:dyDescent="0.2">
      <c r="A16" s="56"/>
      <c r="B16" s="33"/>
      <c r="C16" s="33"/>
      <c r="D16" s="33"/>
      <c r="E16" s="33"/>
    </row>
    <row r="17" spans="1:5" x14ac:dyDescent="0.2">
      <c r="A17" s="56" t="s">
        <v>106</v>
      </c>
      <c r="B17" s="55">
        <v>7626</v>
      </c>
      <c r="C17" s="43"/>
      <c r="D17" s="55">
        <v>7626</v>
      </c>
      <c r="E17" s="33"/>
    </row>
    <row r="18" spans="1:5" x14ac:dyDescent="0.2">
      <c r="A18" s="56" t="s">
        <v>107</v>
      </c>
      <c r="B18" s="55">
        <v>4358</v>
      </c>
      <c r="C18" s="43"/>
      <c r="D18" s="55">
        <v>4318.1000000000004</v>
      </c>
      <c r="E18" s="33"/>
    </row>
    <row r="19" spans="1:5" x14ac:dyDescent="0.2">
      <c r="A19" s="56" t="s">
        <v>108</v>
      </c>
      <c r="B19" s="55">
        <v>4385.8</v>
      </c>
      <c r="C19" s="43"/>
      <c r="D19" s="55">
        <v>4401.3</v>
      </c>
      <c r="E19" s="33"/>
    </row>
    <row r="20" spans="1:5" x14ac:dyDescent="0.2">
      <c r="A20" s="56" t="s">
        <v>109</v>
      </c>
      <c r="B20" s="55">
        <v>-2175</v>
      </c>
      <c r="C20" s="43"/>
      <c r="D20" s="55">
        <v>-2147</v>
      </c>
      <c r="E20" s="33"/>
    </row>
    <row r="21" spans="1:5" ht="17" thickBot="1" x14ac:dyDescent="0.25">
      <c r="A21" s="57" t="s">
        <v>110</v>
      </c>
      <c r="B21" s="58">
        <v>0.68700000000000006</v>
      </c>
      <c r="C21" s="44"/>
      <c r="D21" s="58">
        <v>57.43</v>
      </c>
      <c r="E21" s="41"/>
    </row>
    <row r="22" spans="1:5" x14ac:dyDescent="0.2">
      <c r="A22" s="85" t="s">
        <v>252</v>
      </c>
      <c r="B22" s="85"/>
      <c r="C22" s="85"/>
      <c r="D22" s="85"/>
      <c r="E22" s="86"/>
    </row>
    <row r="23" spans="1:5" x14ac:dyDescent="0.2">
      <c r="A23" s="87"/>
      <c r="B23" s="87"/>
      <c r="C23" s="87"/>
      <c r="D23" s="87"/>
      <c r="E23" s="88"/>
    </row>
  </sheetData>
  <mergeCells count="4">
    <mergeCell ref="A1:E1"/>
    <mergeCell ref="B2:C2"/>
    <mergeCell ref="D2:E2"/>
    <mergeCell ref="A22:E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80B0-EEFD-3F44-9EA0-46029F690D4B}">
  <dimension ref="A1:E27"/>
  <sheetViews>
    <sheetView tabSelected="1" zoomScale="144" zoomScaleNormal="144" workbookViewId="0">
      <selection sqref="A1:E1"/>
    </sheetView>
  </sheetViews>
  <sheetFormatPr baseColWidth="10" defaultRowHeight="16" x14ac:dyDescent="0.2"/>
  <cols>
    <col min="1" max="1" width="20.33203125" customWidth="1"/>
    <col min="2" max="2" width="17.33203125" customWidth="1"/>
    <col min="3" max="3" width="16.1640625" customWidth="1"/>
    <col min="4" max="4" width="16" customWidth="1"/>
    <col min="5" max="5" width="19.33203125" customWidth="1"/>
  </cols>
  <sheetData>
    <row r="1" spans="1:5" ht="17" thickBot="1" x14ac:dyDescent="0.25">
      <c r="A1" s="89" t="s">
        <v>273</v>
      </c>
      <c r="B1" s="90"/>
      <c r="C1" s="90"/>
      <c r="D1" s="90"/>
      <c r="E1" s="91"/>
    </row>
    <row r="2" spans="1:5" x14ac:dyDescent="0.2">
      <c r="A2" s="39"/>
      <c r="B2" s="70" t="s">
        <v>259</v>
      </c>
      <c r="C2" s="70"/>
      <c r="D2" s="70" t="s">
        <v>236</v>
      </c>
      <c r="E2" s="70"/>
    </row>
    <row r="3" spans="1:5" ht="17" thickBot="1" x14ac:dyDescent="0.25">
      <c r="A3" s="41"/>
      <c r="B3" s="41"/>
      <c r="C3" s="41"/>
      <c r="D3" s="41"/>
      <c r="E3" s="41"/>
    </row>
    <row r="4" spans="1:5" x14ac:dyDescent="0.2">
      <c r="A4" s="39" t="s">
        <v>237</v>
      </c>
      <c r="B4" s="39" t="s">
        <v>7</v>
      </c>
      <c r="C4" s="39"/>
      <c r="D4" s="39" t="s">
        <v>7</v>
      </c>
      <c r="E4" s="39"/>
    </row>
    <row r="5" spans="1:5" ht="18" x14ac:dyDescent="0.2">
      <c r="A5" s="33" t="s">
        <v>238</v>
      </c>
      <c r="B5" s="46" t="s">
        <v>253</v>
      </c>
      <c r="C5" s="46" t="s">
        <v>240</v>
      </c>
      <c r="D5" s="46" t="s">
        <v>254</v>
      </c>
      <c r="E5" s="46" t="s">
        <v>251</v>
      </c>
    </row>
    <row r="6" spans="1:5" x14ac:dyDescent="0.2">
      <c r="A6" s="33" t="s">
        <v>239</v>
      </c>
      <c r="B6" s="46">
        <v>0.98099999999999998</v>
      </c>
      <c r="C6" s="46" t="s">
        <v>241</v>
      </c>
      <c r="D6" s="46">
        <v>0.93300000000000005</v>
      </c>
      <c r="E6" s="46" t="s">
        <v>250</v>
      </c>
    </row>
    <row r="7" spans="1:5" x14ac:dyDescent="0.2">
      <c r="A7" s="33"/>
      <c r="B7" s="33"/>
      <c r="C7" s="33"/>
      <c r="D7" s="33"/>
      <c r="E7" s="46"/>
    </row>
    <row r="8" spans="1:5" x14ac:dyDescent="0.2">
      <c r="A8" s="33" t="s">
        <v>104</v>
      </c>
      <c r="B8" s="33"/>
      <c r="C8" s="33"/>
      <c r="D8" s="46">
        <v>0.93700000000000006</v>
      </c>
      <c r="E8" s="46" t="s">
        <v>249</v>
      </c>
    </row>
    <row r="9" spans="1:5" x14ac:dyDescent="0.2">
      <c r="A9" s="33" t="s">
        <v>0</v>
      </c>
      <c r="B9" s="33"/>
      <c r="C9" s="33"/>
      <c r="D9" s="46">
        <v>0.83</v>
      </c>
      <c r="E9" s="46" t="s">
        <v>248</v>
      </c>
    </row>
    <row r="10" spans="1:5" ht="30" x14ac:dyDescent="0.2">
      <c r="A10" s="33" t="s">
        <v>1</v>
      </c>
      <c r="B10" s="33"/>
      <c r="C10" s="33"/>
      <c r="D10" s="46" t="s">
        <v>255</v>
      </c>
      <c r="E10" s="46" t="s">
        <v>247</v>
      </c>
    </row>
    <row r="11" spans="1:5" ht="18" x14ac:dyDescent="0.2">
      <c r="A11" s="33" t="s">
        <v>2</v>
      </c>
      <c r="B11" s="33"/>
      <c r="C11" s="33"/>
      <c r="D11" s="46" t="s">
        <v>256</v>
      </c>
      <c r="E11" s="46" t="s">
        <v>246</v>
      </c>
    </row>
    <row r="12" spans="1:5" x14ac:dyDescent="0.2">
      <c r="A12" s="33" t="s">
        <v>105</v>
      </c>
      <c r="B12" s="33"/>
      <c r="C12" s="33"/>
      <c r="D12" s="46">
        <v>0.86099999999999999</v>
      </c>
      <c r="E12" s="46" t="s">
        <v>245</v>
      </c>
    </row>
    <row r="13" spans="1:5" ht="18" x14ac:dyDescent="0.2">
      <c r="A13" s="33" t="s">
        <v>3</v>
      </c>
      <c r="B13" s="33"/>
      <c r="C13" s="33"/>
      <c r="D13" s="46" t="s">
        <v>257</v>
      </c>
      <c r="E13" s="46" t="s">
        <v>244</v>
      </c>
    </row>
    <row r="14" spans="1:5" ht="18" x14ac:dyDescent="0.2">
      <c r="A14" s="33" t="s">
        <v>4</v>
      </c>
      <c r="B14" s="33"/>
      <c r="C14" s="33"/>
      <c r="D14" s="46" t="s">
        <v>258</v>
      </c>
      <c r="E14" s="46" t="s">
        <v>243</v>
      </c>
    </row>
    <row r="15" spans="1:5" ht="30" x14ac:dyDescent="0.2">
      <c r="A15" s="33" t="s">
        <v>6</v>
      </c>
      <c r="B15" s="33"/>
      <c r="C15" s="33"/>
      <c r="D15" s="46">
        <v>0.94299999999999995</v>
      </c>
      <c r="E15" s="46" t="s">
        <v>242</v>
      </c>
    </row>
    <row r="16" spans="1:5" x14ac:dyDescent="0.2">
      <c r="A16" s="33"/>
      <c r="B16" s="33"/>
      <c r="C16" s="33"/>
      <c r="D16" s="33"/>
      <c r="E16" s="33"/>
    </row>
    <row r="17" spans="1:5" x14ac:dyDescent="0.2">
      <c r="A17" s="33" t="s">
        <v>106</v>
      </c>
      <c r="B17" s="46">
        <v>7626</v>
      </c>
      <c r="C17" s="50"/>
      <c r="D17" s="46">
        <v>7626</v>
      </c>
      <c r="E17" s="33"/>
    </row>
    <row r="18" spans="1:5" x14ac:dyDescent="0.2">
      <c r="A18" s="33" t="s">
        <v>107</v>
      </c>
      <c r="B18" s="46">
        <v>4352.3</v>
      </c>
      <c r="C18" s="50"/>
      <c r="D18" s="46">
        <v>4313.8</v>
      </c>
      <c r="E18" s="33"/>
    </row>
    <row r="19" spans="1:5" x14ac:dyDescent="0.2">
      <c r="A19" s="33" t="s">
        <v>108</v>
      </c>
      <c r="B19" s="46">
        <v>4380.1000000000004</v>
      </c>
      <c r="C19" s="50"/>
      <c r="D19" s="46">
        <v>4397.1000000000004</v>
      </c>
      <c r="E19" s="33"/>
    </row>
    <row r="20" spans="1:5" x14ac:dyDescent="0.2">
      <c r="A20" s="33" t="s">
        <v>109</v>
      </c>
      <c r="B20" s="46">
        <v>-2172.1999999999998</v>
      </c>
      <c r="C20" s="50"/>
      <c r="D20" s="46">
        <v>-2144.9</v>
      </c>
      <c r="E20" s="33"/>
    </row>
    <row r="21" spans="1:5" ht="17" thickBot="1" x14ac:dyDescent="0.25">
      <c r="A21" s="41" t="s">
        <v>110</v>
      </c>
      <c r="B21" s="49">
        <v>6.1260000000000003</v>
      </c>
      <c r="C21" s="51"/>
      <c r="D21" s="49">
        <v>61.35</v>
      </c>
      <c r="E21" s="41"/>
    </row>
    <row r="22" spans="1:5" x14ac:dyDescent="0.2">
      <c r="A22" s="92" t="s">
        <v>252</v>
      </c>
      <c r="B22" s="92"/>
      <c r="C22" s="85"/>
      <c r="D22" s="92"/>
      <c r="E22" s="93"/>
    </row>
    <row r="23" spans="1:5" x14ac:dyDescent="0.2">
      <c r="A23" s="87"/>
      <c r="B23" s="87"/>
      <c r="C23" s="87"/>
      <c r="D23" s="87"/>
      <c r="E23" s="88"/>
    </row>
    <row r="24" spans="1:5" x14ac:dyDescent="0.2">
      <c r="A24" s="47"/>
      <c r="B24" s="48"/>
      <c r="C24" s="48"/>
      <c r="D24" s="48"/>
      <c r="E24" s="48"/>
    </row>
    <row r="25" spans="1:5" x14ac:dyDescent="0.2">
      <c r="A25" s="47"/>
      <c r="B25" s="48"/>
      <c r="C25" s="48"/>
      <c r="D25" s="48"/>
      <c r="E25" s="48"/>
    </row>
    <row r="26" spans="1:5" x14ac:dyDescent="0.2">
      <c r="A26" s="47"/>
      <c r="B26" s="48"/>
      <c r="C26" s="48"/>
      <c r="D26" s="48"/>
      <c r="E26" s="48"/>
    </row>
    <row r="27" spans="1:5" x14ac:dyDescent="0.2">
      <c r="A27" s="47"/>
      <c r="B27" s="47"/>
      <c r="C27" s="47"/>
      <c r="D27" s="47"/>
      <c r="E27" s="47"/>
    </row>
  </sheetData>
  <mergeCells count="4">
    <mergeCell ref="A1:E1"/>
    <mergeCell ref="B2:C2"/>
    <mergeCell ref="D2:E2"/>
    <mergeCell ref="A22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Descriptives</vt:lpstr>
      <vt:lpstr>Regression</vt:lpstr>
      <vt:lpstr>Mediation</vt:lpstr>
      <vt:lpstr>OLS (Supplementary)</vt:lpstr>
      <vt:lpstr>Multipara (Supplementary)</vt:lpstr>
      <vt:lpstr>Preterm 32 (Supplementary)</vt:lpstr>
      <vt:lpstr>ICE control (Supplementary)</vt:lpstr>
      <vt:lpstr>Ding Measure (Supplementary)</vt:lpstr>
      <vt:lpstr>UDP 3 Categor (Supplementary)</vt:lpstr>
      <vt:lpstr>Descriptives!OLE_LINK2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Rebekah Israel Cross</cp:lastModifiedBy>
  <dcterms:created xsi:type="dcterms:W3CDTF">2023-03-08T16:57:59Z</dcterms:created>
  <dcterms:modified xsi:type="dcterms:W3CDTF">2025-04-29T15:49:36Z</dcterms:modified>
</cp:coreProperties>
</file>