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0" windowWidth="19035" windowHeight="11130"/>
  </bookViews>
  <sheets>
    <sheet name="San Salvador Appendix" sheetId="5" r:id="rId1"/>
  </sheets>
  <calcPr calcId="145621"/>
</workbook>
</file>

<file path=xl/calcChain.xml><?xml version="1.0" encoding="utf-8"?>
<calcChain xmlns="http://schemas.openxmlformats.org/spreadsheetml/2006/main">
  <c r="P2" i="5" l="1"/>
  <c r="O2" i="5"/>
  <c r="N2" i="5"/>
  <c r="M2" i="5"/>
  <c r="L2" i="5"/>
  <c r="K2" i="5"/>
  <c r="J2" i="5"/>
  <c r="J32" i="5"/>
  <c r="G32" i="5"/>
  <c r="J31" i="5"/>
  <c r="J30" i="5"/>
  <c r="P29" i="5"/>
  <c r="O29" i="5"/>
  <c r="N29" i="5"/>
  <c r="M29" i="5"/>
  <c r="L29" i="5"/>
  <c r="K29" i="5"/>
  <c r="J28" i="5"/>
  <c r="P27" i="5"/>
  <c r="O27" i="5"/>
  <c r="N27" i="5"/>
  <c r="M27" i="5"/>
  <c r="L27" i="5"/>
  <c r="K27" i="5"/>
  <c r="J26" i="5"/>
  <c r="J25" i="5"/>
  <c r="J24" i="5"/>
  <c r="P23" i="5"/>
  <c r="O23" i="5"/>
  <c r="N23" i="5"/>
  <c r="M23" i="5"/>
  <c r="L23" i="5"/>
  <c r="K23" i="5"/>
  <c r="J22" i="5"/>
  <c r="J21" i="5"/>
  <c r="J20" i="5"/>
  <c r="J19" i="5"/>
  <c r="P18" i="5"/>
  <c r="O18" i="5"/>
  <c r="N18" i="5"/>
  <c r="M18" i="5"/>
  <c r="L18" i="5"/>
  <c r="K18" i="5"/>
  <c r="J18" i="5"/>
  <c r="J17" i="5"/>
  <c r="J16" i="5"/>
  <c r="P15" i="5"/>
  <c r="O15" i="5"/>
  <c r="N15" i="5"/>
  <c r="M15" i="5"/>
  <c r="L15" i="5"/>
  <c r="K15" i="5"/>
  <c r="J15" i="5"/>
  <c r="P14" i="5"/>
  <c r="O14" i="5"/>
  <c r="N14" i="5"/>
  <c r="M14" i="5"/>
  <c r="L14" i="5"/>
  <c r="K14" i="5"/>
  <c r="G14" i="5"/>
  <c r="P13" i="5"/>
  <c r="O13" i="5"/>
  <c r="N13" i="5"/>
  <c r="M13" i="5"/>
  <c r="L13" i="5"/>
  <c r="K13" i="5"/>
  <c r="J13" i="5"/>
  <c r="J12" i="5"/>
  <c r="J11" i="5"/>
  <c r="P10" i="5"/>
  <c r="O10" i="5"/>
  <c r="N10" i="5"/>
  <c r="M10" i="5"/>
  <c r="L10" i="5"/>
  <c r="K10" i="5"/>
  <c r="G10" i="5"/>
  <c r="P9" i="5"/>
  <c r="O9" i="5"/>
  <c r="N9" i="5"/>
  <c r="M9" i="5"/>
  <c r="L9" i="5"/>
  <c r="K9" i="5"/>
  <c r="J8" i="5"/>
  <c r="P7" i="5"/>
  <c r="O7" i="5"/>
  <c r="N7" i="5"/>
  <c r="M7" i="5"/>
  <c r="L7" i="5"/>
  <c r="K7" i="5"/>
  <c r="J6" i="5"/>
  <c r="J5" i="5"/>
  <c r="J4" i="5"/>
  <c r="J3" i="5"/>
</calcChain>
</file>

<file path=xl/sharedStrings.xml><?xml version="1.0" encoding="utf-8"?>
<sst xmlns="http://schemas.openxmlformats.org/spreadsheetml/2006/main" count="140" uniqueCount="53">
  <si>
    <t>Latitude</t>
  </si>
  <si>
    <t>Longitude</t>
  </si>
  <si>
    <t>lake area (m^2)</t>
  </si>
  <si>
    <t>depth (cm)</t>
  </si>
  <si>
    <t>Na (mg/L)</t>
  </si>
  <si>
    <t>K (mg/L)</t>
  </si>
  <si>
    <t>Ca (mg/L)</t>
  </si>
  <si>
    <t>Mg (mg/L)</t>
  </si>
  <si>
    <t>Cl (mg/L)</t>
  </si>
  <si>
    <t>SO4 (mg/L)</t>
  </si>
  <si>
    <t>Bamboo Pond</t>
  </si>
  <si>
    <t>Blue Hole #5</t>
  </si>
  <si>
    <t>Clear Pond</t>
  </si>
  <si>
    <t>Columbus Landing Blue Hole</t>
  </si>
  <si>
    <t>Crescent Pond</t>
  </si>
  <si>
    <t>French Pond</t>
  </si>
  <si>
    <t>Great Lake</t>
  </si>
  <si>
    <t>Ink Well Blue Hole</t>
  </si>
  <si>
    <t>Little Lake</t>
  </si>
  <si>
    <t>Little Salt Pond</t>
  </si>
  <si>
    <t>Long Lake</t>
  </si>
  <si>
    <t>Mermaid Pond</t>
  </si>
  <si>
    <t>Moon Rock Pond</t>
  </si>
  <si>
    <t>Nasty Pond</t>
  </si>
  <si>
    <t>New Blue Hole</t>
  </si>
  <si>
    <t>Osprey Lake</t>
  </si>
  <si>
    <t>Oyster Pond</t>
  </si>
  <si>
    <t>Pain Pond</t>
  </si>
  <si>
    <t>Plantation Pond</t>
  </si>
  <si>
    <t>Reckley Hill Settlement Pond</t>
  </si>
  <si>
    <t>Salt Pond</t>
  </si>
  <si>
    <t>Triangle Pond</t>
  </si>
  <si>
    <t>Watlings Blue Hole</t>
  </si>
  <si>
    <t>Wild Dilly Pond</t>
  </si>
  <si>
    <r>
      <t>Cond. (</t>
    </r>
    <r>
      <rPr>
        <b/>
        <sz val="10"/>
        <rFont val="Arial"/>
        <family val="2"/>
        <charset val="1"/>
      </rPr>
      <t>m</t>
    </r>
    <r>
      <rPr>
        <b/>
        <sz val="11"/>
        <color theme="1"/>
        <rFont val="Calibri"/>
        <family val="2"/>
        <scheme val="minor"/>
      </rPr>
      <t>S/cm)</t>
    </r>
  </si>
  <si>
    <t>Lake Type</t>
  </si>
  <si>
    <t>Conduits</t>
  </si>
  <si>
    <t>Microbial Mats</t>
  </si>
  <si>
    <t>Destructional (Blue Hole)</t>
  </si>
  <si>
    <t>Highstand</t>
  </si>
  <si>
    <t>Destructional (Karsted depression)</t>
  </si>
  <si>
    <t>present</t>
  </si>
  <si>
    <t>absent</t>
  </si>
  <si>
    <t>Lake Name</t>
  </si>
  <si>
    <t>Granny Lake</t>
  </si>
  <si>
    <t>Flamingo Pond</t>
  </si>
  <si>
    <t>No Name Pond</t>
  </si>
  <si>
    <t>Peel Pond</t>
  </si>
  <si>
    <t>Six Pack Pond</t>
  </si>
  <si>
    <t>Storr's Lake</t>
  </si>
  <si>
    <t>Stouts Lake</t>
  </si>
  <si>
    <t>Pre-highstand</t>
  </si>
  <si>
    <t>HCO3 (mg/L)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</si>
</sst>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00"/>
    <numFmt numFmtId="166" formatCode="#"/>
    <numFmt numFmtId="167" formatCode="#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/>
    </xf>
    <xf numFmtId="1" fontId="0" fillId="0" borderId="0" xfId="0" applyNumberFormat="1" applyFill="1" applyAlignment="1">
      <alignment horizontal="center"/>
    </xf>
    <xf numFmtId="164" fontId="0" fillId="0" borderId="0" xfId="0" applyNumberFormat="1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0" fillId="0" borderId="0" xfId="0" applyNumberFormat="1" applyFill="1" applyAlignment="1">
      <alignment horizontal="center"/>
    </xf>
    <xf numFmtId="0" fontId="2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1" fontId="1" fillId="0" borderId="0" xfId="0" applyNumberFormat="1" applyFont="1" applyFill="1" applyAlignment="1">
      <alignment horizontal="center" wrapText="1"/>
    </xf>
    <xf numFmtId="165" fontId="0" fillId="0" borderId="0" xfId="0" applyNumberFormat="1" applyFill="1"/>
    <xf numFmtId="166" fontId="0" fillId="0" borderId="0" xfId="0" applyNumberFormat="1" applyFill="1" applyAlignment="1">
      <alignment horizontal="center"/>
    </xf>
    <xf numFmtId="167" fontId="0" fillId="0" borderId="0" xfId="0" applyNumberFormat="1" applyFill="1" applyAlignment="1">
      <alignment horizontal="center"/>
    </xf>
    <xf numFmtId="2" fontId="1" fillId="0" borderId="0" xfId="0" applyNumberFormat="1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3"/>
  <sheetViews>
    <sheetView tabSelected="1" workbookViewId="0">
      <selection activeCell="O8" sqref="O8"/>
    </sheetView>
  </sheetViews>
  <sheetFormatPr defaultRowHeight="15" x14ac:dyDescent="0.25"/>
  <cols>
    <col min="1" max="1" width="9.140625" style="1"/>
    <col min="2" max="2" width="27.140625" style="1" customWidth="1"/>
    <col min="3" max="3" width="9.140625" style="1"/>
    <col min="4" max="4" width="10.140625" style="1" customWidth="1"/>
    <col min="5" max="5" width="10.140625" style="3" customWidth="1"/>
    <col min="6" max="6" width="15.28515625" style="3" customWidth="1"/>
    <col min="7" max="7" width="11.85546875" style="5" customWidth="1"/>
    <col min="8" max="8" width="9.28515625" style="2" customWidth="1"/>
    <col min="9" max="9" width="10.5703125" style="5" customWidth="1"/>
    <col min="10" max="10" width="10" style="2" customWidth="1"/>
    <col min="11" max="11" width="9.140625" style="2"/>
    <col min="12" max="12" width="7.140625" style="2" customWidth="1"/>
    <col min="13" max="13" width="7.42578125" style="2" customWidth="1"/>
    <col min="14" max="14" width="9.140625" style="2"/>
    <col min="15" max="15" width="7.85546875" style="2" customWidth="1"/>
    <col min="16" max="16" width="9.140625" style="2"/>
    <col min="17" max="17" width="33" style="1" customWidth="1"/>
    <col min="18" max="16384" width="9.140625" style="1"/>
  </cols>
  <sheetData>
    <row r="1" spans="1:17" s="9" customFormat="1" ht="30" x14ac:dyDescent="0.25">
      <c r="B1" s="7" t="s">
        <v>43</v>
      </c>
      <c r="C1" s="9" t="s">
        <v>0</v>
      </c>
      <c r="D1" s="9" t="s">
        <v>1</v>
      </c>
      <c r="E1" s="10" t="s">
        <v>36</v>
      </c>
      <c r="F1" s="10" t="s">
        <v>37</v>
      </c>
      <c r="G1" s="14" t="s">
        <v>2</v>
      </c>
      <c r="H1" s="8" t="s">
        <v>3</v>
      </c>
      <c r="I1" s="14" t="s">
        <v>34</v>
      </c>
      <c r="J1" s="8" t="s">
        <v>52</v>
      </c>
      <c r="K1" s="8" t="s">
        <v>4</v>
      </c>
      <c r="L1" s="8" t="s">
        <v>5</v>
      </c>
      <c r="M1" s="8" t="s">
        <v>6</v>
      </c>
      <c r="N1" s="8" t="s">
        <v>7</v>
      </c>
      <c r="O1" s="8" t="s">
        <v>8</v>
      </c>
      <c r="P1" s="8" t="s">
        <v>9</v>
      </c>
      <c r="Q1" s="9" t="s">
        <v>35</v>
      </c>
    </row>
    <row r="2" spans="1:17" x14ac:dyDescent="0.25">
      <c r="A2" s="1">
        <v>1</v>
      </c>
      <c r="B2" s="1" t="s">
        <v>10</v>
      </c>
      <c r="C2" s="1">
        <v>24.045947999999999</v>
      </c>
      <c r="D2" s="1">
        <v>-74.530479999999997</v>
      </c>
      <c r="E2" s="3" t="s">
        <v>42</v>
      </c>
      <c r="F2" s="3" t="s">
        <v>42</v>
      </c>
      <c r="G2" s="5">
        <v>38654.165999999997</v>
      </c>
      <c r="H2" s="2">
        <v>50</v>
      </c>
      <c r="I2" s="5">
        <v>4.9400000000000004</v>
      </c>
      <c r="J2" s="4">
        <f>1865*0.2</f>
        <v>373</v>
      </c>
      <c r="K2" s="6">
        <f>11.08*1000</f>
        <v>11080</v>
      </c>
      <c r="L2" s="4">
        <f>0.432*1000</f>
        <v>432</v>
      </c>
      <c r="M2" s="4">
        <f>3.815*100</f>
        <v>381.5</v>
      </c>
      <c r="N2" s="4">
        <f>10.29*100</f>
        <v>1029</v>
      </c>
      <c r="O2" s="6">
        <f>17.06*1000</f>
        <v>17060</v>
      </c>
      <c r="P2" s="6">
        <f>2.43*1000</f>
        <v>2430</v>
      </c>
      <c r="Q2" s="1" t="s">
        <v>40</v>
      </c>
    </row>
    <row r="3" spans="1:17" x14ac:dyDescent="0.25">
      <c r="A3" s="1">
        <v>2</v>
      </c>
      <c r="B3" s="1" t="s">
        <v>11</v>
      </c>
      <c r="C3" s="11">
        <v>23.963871000000001</v>
      </c>
      <c r="D3" s="11">
        <v>-74.545590000000004</v>
      </c>
      <c r="E3" s="3" t="s">
        <v>41</v>
      </c>
      <c r="F3" s="3" t="s">
        <v>42</v>
      </c>
      <c r="G3" s="5">
        <v>133.04900000000001</v>
      </c>
      <c r="H3" s="2">
        <v>900</v>
      </c>
      <c r="I3" s="5">
        <v>30.7</v>
      </c>
      <c r="J3" s="4">
        <f>583*0.4</f>
        <v>233.20000000000002</v>
      </c>
      <c r="K3" s="3">
        <v>5881</v>
      </c>
      <c r="L3" s="4">
        <v>305.8</v>
      </c>
      <c r="M3" s="4">
        <v>252.1</v>
      </c>
      <c r="N3" s="4">
        <v>697.2</v>
      </c>
      <c r="O3" s="2">
        <v>9010</v>
      </c>
      <c r="P3" s="2">
        <v>1302</v>
      </c>
      <c r="Q3" s="1" t="s">
        <v>38</v>
      </c>
    </row>
    <row r="4" spans="1:17" x14ac:dyDescent="0.25">
      <c r="A4" s="1">
        <v>3</v>
      </c>
      <c r="B4" s="1" t="s">
        <v>12</v>
      </c>
      <c r="C4" s="11">
        <v>23.973188</v>
      </c>
      <c r="D4" s="11">
        <v>-74.547713999999999</v>
      </c>
      <c r="E4" s="3" t="s">
        <v>41</v>
      </c>
      <c r="F4" s="3" t="s">
        <v>42</v>
      </c>
      <c r="G4" s="5">
        <v>2261.3229999999999</v>
      </c>
      <c r="H4" s="2">
        <v>80</v>
      </c>
      <c r="I4" s="5">
        <v>50.2</v>
      </c>
      <c r="J4" s="4">
        <f>686*0.4</f>
        <v>274.40000000000003</v>
      </c>
      <c r="K4" s="3">
        <v>10290</v>
      </c>
      <c r="L4" s="4">
        <v>505.6</v>
      </c>
      <c r="M4" s="4">
        <v>365.7</v>
      </c>
      <c r="N4" s="4">
        <v>1261</v>
      </c>
      <c r="O4" s="2">
        <v>17660</v>
      </c>
      <c r="P4" s="2">
        <v>2470</v>
      </c>
      <c r="Q4" s="1" t="s">
        <v>39</v>
      </c>
    </row>
    <row r="5" spans="1:17" x14ac:dyDescent="0.25">
      <c r="A5" s="1">
        <v>4</v>
      </c>
      <c r="B5" s="1" t="s">
        <v>13</v>
      </c>
      <c r="C5" s="11">
        <v>23.959527999999999</v>
      </c>
      <c r="D5" s="11">
        <v>-74.54795</v>
      </c>
      <c r="E5" s="3" t="s">
        <v>41</v>
      </c>
      <c r="F5" s="3" t="s">
        <v>42</v>
      </c>
      <c r="G5" s="5">
        <v>668.64099999999996</v>
      </c>
      <c r="H5" s="2">
        <v>800</v>
      </c>
      <c r="I5" s="5">
        <v>32.1</v>
      </c>
      <c r="J5" s="4">
        <f>120*2</f>
        <v>240</v>
      </c>
      <c r="K5" s="3">
        <v>6422</v>
      </c>
      <c r="L5" s="4">
        <v>320.7</v>
      </c>
      <c r="M5" s="4">
        <v>239.2</v>
      </c>
      <c r="N5" s="4">
        <v>747.8</v>
      </c>
      <c r="O5" s="2">
        <v>11070</v>
      </c>
      <c r="P5" s="2">
        <v>1419</v>
      </c>
      <c r="Q5" s="1" t="s">
        <v>38</v>
      </c>
    </row>
    <row r="6" spans="1:17" x14ac:dyDescent="0.25">
      <c r="A6" s="1">
        <v>5</v>
      </c>
      <c r="B6" s="1" t="s">
        <v>14</v>
      </c>
      <c r="C6" s="11">
        <v>24.113233999999999</v>
      </c>
      <c r="D6" s="11">
        <v>-74.456680000000006</v>
      </c>
      <c r="E6" s="3" t="s">
        <v>41</v>
      </c>
      <c r="F6" s="3" t="s">
        <v>42</v>
      </c>
      <c r="G6" s="5">
        <v>33824.696000000004</v>
      </c>
      <c r="H6" s="2">
        <v>160</v>
      </c>
      <c r="I6" s="5">
        <v>49.6</v>
      </c>
      <c r="J6" s="4">
        <f>83*2</f>
        <v>166</v>
      </c>
      <c r="K6" s="3">
        <v>10800</v>
      </c>
      <c r="L6" s="4">
        <v>508.7</v>
      </c>
      <c r="M6" s="4">
        <v>275.8</v>
      </c>
      <c r="N6" s="4">
        <v>1326</v>
      </c>
      <c r="O6" s="2">
        <v>17400</v>
      </c>
      <c r="P6" s="2">
        <v>2555</v>
      </c>
      <c r="Q6" s="1" t="s">
        <v>40</v>
      </c>
    </row>
    <row r="7" spans="1:17" x14ac:dyDescent="0.25">
      <c r="A7" s="1">
        <v>6</v>
      </c>
      <c r="B7" s="1" t="s">
        <v>45</v>
      </c>
      <c r="C7" s="1">
        <v>24.06982</v>
      </c>
      <c r="D7" s="1">
        <v>-74.510220000000004</v>
      </c>
      <c r="E7" s="3" t="s">
        <v>42</v>
      </c>
      <c r="F7" s="3" t="s">
        <v>41</v>
      </c>
      <c r="G7" s="5">
        <v>1010170.16</v>
      </c>
      <c r="H7" s="2">
        <v>150</v>
      </c>
      <c r="I7" s="5">
        <v>62</v>
      </c>
      <c r="J7" s="4">
        <v>150</v>
      </c>
      <c r="K7" s="3">
        <f>22.7*1000</f>
        <v>22700</v>
      </c>
      <c r="L7" s="4">
        <f>0.721*1000</f>
        <v>721</v>
      </c>
      <c r="M7" s="4">
        <f>8.985*100</f>
        <v>898.5</v>
      </c>
      <c r="N7" s="4">
        <f>27.61*100</f>
        <v>2761</v>
      </c>
      <c r="O7" s="6">
        <f>38.26*1000</f>
        <v>38260</v>
      </c>
      <c r="P7" s="6">
        <f>4.68*1000</f>
        <v>4680</v>
      </c>
      <c r="Q7" s="1" t="s">
        <v>39</v>
      </c>
    </row>
    <row r="8" spans="1:17" x14ac:dyDescent="0.25">
      <c r="A8" s="1">
        <v>7</v>
      </c>
      <c r="B8" s="1" t="s">
        <v>15</v>
      </c>
      <c r="C8" s="11">
        <v>23.953603999999999</v>
      </c>
      <c r="D8" s="11">
        <v>-74.539370000000005</v>
      </c>
      <c r="E8" s="3" t="s">
        <v>42</v>
      </c>
      <c r="F8" s="3" t="s">
        <v>41</v>
      </c>
      <c r="G8" s="5">
        <v>51446.580999999998</v>
      </c>
      <c r="H8" s="2">
        <v>20</v>
      </c>
      <c r="I8" s="5">
        <v>75</v>
      </c>
      <c r="J8" s="4">
        <f>140*0.4</f>
        <v>56</v>
      </c>
      <c r="K8" s="3">
        <v>15110</v>
      </c>
      <c r="L8" s="4">
        <v>744.3</v>
      </c>
      <c r="M8" s="4">
        <v>667.8</v>
      </c>
      <c r="N8" s="4">
        <v>1872</v>
      </c>
      <c r="O8" s="2">
        <v>28730</v>
      </c>
      <c r="P8" s="2">
        <v>3259</v>
      </c>
      <c r="Q8" s="1" t="s">
        <v>39</v>
      </c>
    </row>
    <row r="9" spans="1:17" x14ac:dyDescent="0.25">
      <c r="A9" s="1">
        <v>8</v>
      </c>
      <c r="B9" s="1" t="s">
        <v>44</v>
      </c>
      <c r="C9" s="1">
        <v>24.043638000000001</v>
      </c>
      <c r="D9" s="1">
        <v>-74.486530000000002</v>
      </c>
      <c r="E9" s="3" t="s">
        <v>42</v>
      </c>
      <c r="F9" s="3" t="s">
        <v>41</v>
      </c>
      <c r="G9" s="5">
        <v>3184901.929</v>
      </c>
      <c r="H9" s="2">
        <v>150</v>
      </c>
      <c r="I9" s="5">
        <v>59.9</v>
      </c>
      <c r="J9" s="4">
        <v>132</v>
      </c>
      <c r="K9" s="3">
        <f>19.17*1000</f>
        <v>19170</v>
      </c>
      <c r="L9" s="4">
        <f>0.625*1000</f>
        <v>625</v>
      </c>
      <c r="M9" s="4">
        <f>5.968*100</f>
        <v>596.79999999999995</v>
      </c>
      <c r="N9" s="4">
        <f>17.09*100</f>
        <v>1709</v>
      </c>
      <c r="O9" s="6">
        <f>32.51*1000</f>
        <v>32509.999999999996</v>
      </c>
      <c r="P9" s="6">
        <f>4.27*1000</f>
        <v>4270</v>
      </c>
      <c r="Q9" s="1" t="s">
        <v>51</v>
      </c>
    </row>
    <row r="10" spans="1:17" x14ac:dyDescent="0.25">
      <c r="A10" s="1">
        <v>9</v>
      </c>
      <c r="B10" s="1" t="s">
        <v>16</v>
      </c>
      <c r="C10" s="1">
        <v>24.041551999999999</v>
      </c>
      <c r="D10" s="1">
        <v>-74.511409999999998</v>
      </c>
      <c r="E10" s="3" t="s">
        <v>42</v>
      </c>
      <c r="F10" s="3" t="s">
        <v>42</v>
      </c>
      <c r="G10" s="5">
        <f>0.6*22871409.425</f>
        <v>13722845.654999999</v>
      </c>
      <c r="H10" s="2">
        <v>300</v>
      </c>
      <c r="I10" s="5">
        <v>58.9</v>
      </c>
      <c r="J10" s="4">
        <v>105</v>
      </c>
      <c r="K10" s="3">
        <f>20.78*1000</f>
        <v>20780</v>
      </c>
      <c r="L10" s="4">
        <f>0.772*1000</f>
        <v>772</v>
      </c>
      <c r="M10" s="4">
        <f>6.033*100</f>
        <v>603.30000000000007</v>
      </c>
      <c r="N10" s="4">
        <f>20.51*100</f>
        <v>2051</v>
      </c>
      <c r="O10" s="6">
        <f>35.64*1000</f>
        <v>35640</v>
      </c>
      <c r="P10" s="6">
        <f>4.43*1000</f>
        <v>4430</v>
      </c>
      <c r="Q10" s="1" t="s">
        <v>51</v>
      </c>
    </row>
    <row r="11" spans="1:17" x14ac:dyDescent="0.25">
      <c r="A11" s="1">
        <v>10</v>
      </c>
      <c r="B11" s="1" t="s">
        <v>17</v>
      </c>
      <c r="C11" s="11">
        <v>23.960471999999999</v>
      </c>
      <c r="D11" s="11">
        <v>-74.549769999999995</v>
      </c>
      <c r="E11" s="3" t="s">
        <v>41</v>
      </c>
      <c r="F11" s="3" t="s">
        <v>42</v>
      </c>
      <c r="G11" s="5">
        <v>502.64299999999997</v>
      </c>
      <c r="H11" s="2">
        <v>900</v>
      </c>
      <c r="I11" s="5">
        <v>13.87</v>
      </c>
      <c r="J11" s="4">
        <f>90*2</f>
        <v>180</v>
      </c>
      <c r="K11" s="3">
        <v>2252</v>
      </c>
      <c r="L11" s="4">
        <v>134.19999999999999</v>
      </c>
      <c r="M11" s="4">
        <v>188.8</v>
      </c>
      <c r="N11" s="4">
        <v>289.39999999999998</v>
      </c>
      <c r="O11" s="2">
        <v>3760</v>
      </c>
      <c r="P11" s="2">
        <v>539</v>
      </c>
      <c r="Q11" s="1" t="s">
        <v>38</v>
      </c>
    </row>
    <row r="12" spans="1:17" x14ac:dyDescent="0.25">
      <c r="A12" s="1">
        <v>11</v>
      </c>
      <c r="B12" s="1" t="s">
        <v>18</v>
      </c>
      <c r="C12" s="11">
        <v>24.049589999999998</v>
      </c>
      <c r="D12" s="11">
        <v>-74.517049999999998</v>
      </c>
      <c r="E12" s="3" t="s">
        <v>42</v>
      </c>
      <c r="F12" s="3" t="s">
        <v>42</v>
      </c>
      <c r="G12" s="5">
        <v>1841919.0260000001</v>
      </c>
      <c r="H12" s="2">
        <v>200</v>
      </c>
      <c r="I12" s="5">
        <v>54.7</v>
      </c>
      <c r="J12" s="4">
        <f>480*0.4</f>
        <v>192</v>
      </c>
      <c r="K12" s="3">
        <v>10130</v>
      </c>
      <c r="L12" s="4">
        <v>532</v>
      </c>
      <c r="M12" s="4">
        <v>389.3</v>
      </c>
      <c r="N12" s="4">
        <v>1392</v>
      </c>
      <c r="O12" s="2">
        <v>17980</v>
      </c>
      <c r="P12" s="2">
        <v>2773</v>
      </c>
      <c r="Q12" s="1" t="s">
        <v>51</v>
      </c>
    </row>
    <row r="13" spans="1:17" x14ac:dyDescent="0.25">
      <c r="A13" s="1">
        <v>12</v>
      </c>
      <c r="B13" s="1" t="s">
        <v>19</v>
      </c>
      <c r="C13" s="11">
        <v>24.020614999999999</v>
      </c>
      <c r="D13" s="11">
        <v>-74.452160000000006</v>
      </c>
      <c r="E13" s="3" t="s">
        <v>42</v>
      </c>
      <c r="F13" s="3" t="s">
        <v>41</v>
      </c>
      <c r="G13" s="5">
        <v>14623.536</v>
      </c>
      <c r="H13" s="2">
        <v>40</v>
      </c>
      <c r="I13" s="5">
        <v>118.6</v>
      </c>
      <c r="J13" s="4">
        <f>86*2</f>
        <v>172</v>
      </c>
      <c r="K13" s="3">
        <f>8.325*10000</f>
        <v>83250</v>
      </c>
      <c r="L13" s="4">
        <f>4.093*1000</f>
        <v>4093</v>
      </c>
      <c r="M13" s="4">
        <f>10.68*100</f>
        <v>1068</v>
      </c>
      <c r="N13" s="4">
        <f>52.61*100</f>
        <v>5261</v>
      </c>
      <c r="O13" s="6">
        <f>175.69*1000</f>
        <v>175690</v>
      </c>
      <c r="P13" s="6">
        <f>14.93*1000</f>
        <v>14930</v>
      </c>
      <c r="Q13" s="1" t="s">
        <v>39</v>
      </c>
    </row>
    <row r="14" spans="1:17" x14ac:dyDescent="0.25">
      <c r="A14" s="1">
        <v>13</v>
      </c>
      <c r="B14" s="1" t="s">
        <v>20</v>
      </c>
      <c r="C14" s="11">
        <v>24.046496000000001</v>
      </c>
      <c r="D14" s="11">
        <v>-74.498127999999994</v>
      </c>
      <c r="E14" s="3" t="s">
        <v>42</v>
      </c>
      <c r="F14" s="3" t="s">
        <v>42</v>
      </c>
      <c r="G14" s="5">
        <f>0.2*22871409.425</f>
        <v>4574281.8850000007</v>
      </c>
      <c r="H14" s="2">
        <v>88</v>
      </c>
      <c r="I14" s="5">
        <v>61.1</v>
      </c>
      <c r="J14" s="4">
        <v>115</v>
      </c>
      <c r="K14" s="3">
        <f>17.25*1000</f>
        <v>17250</v>
      </c>
      <c r="L14" s="4">
        <f>0.571*1000</f>
        <v>571</v>
      </c>
      <c r="M14" s="4">
        <f>6.301*100</f>
        <v>630.1</v>
      </c>
      <c r="N14" s="4">
        <f>21.04*100</f>
        <v>2104</v>
      </c>
      <c r="O14" s="6">
        <f>29.97*1000</f>
        <v>29970</v>
      </c>
      <c r="P14" s="6">
        <f>4.02*1000</f>
        <v>4019.9999999999995</v>
      </c>
      <c r="Q14" s="1" t="s">
        <v>51</v>
      </c>
    </row>
    <row r="15" spans="1:17" x14ac:dyDescent="0.25">
      <c r="A15" s="1">
        <v>14</v>
      </c>
      <c r="B15" s="1" t="s">
        <v>21</v>
      </c>
      <c r="C15" s="11">
        <v>23.965015000000001</v>
      </c>
      <c r="D15" s="11">
        <v>-74.514724999999999</v>
      </c>
      <c r="E15" s="3" t="s">
        <v>41</v>
      </c>
      <c r="F15" s="3" t="s">
        <v>42</v>
      </c>
      <c r="G15" s="5">
        <v>147394.72099999999</v>
      </c>
      <c r="H15" s="2">
        <v>700</v>
      </c>
      <c r="I15" s="5">
        <v>46.6</v>
      </c>
      <c r="J15" s="4">
        <f>104*2</f>
        <v>208</v>
      </c>
      <c r="K15" s="3">
        <f>10.76*1000</f>
        <v>10760</v>
      </c>
      <c r="L15" s="4">
        <f>0.317*1000</f>
        <v>317</v>
      </c>
      <c r="M15" s="4">
        <f>3.816*100</f>
        <v>381.59999999999997</v>
      </c>
      <c r="N15" s="4">
        <f>12.25*100</f>
        <v>1225</v>
      </c>
      <c r="O15" s="6">
        <f>16.86*1000</f>
        <v>16860</v>
      </c>
      <c r="P15" s="6">
        <f>2.29*1000</f>
        <v>2290</v>
      </c>
      <c r="Q15" s="1" t="s">
        <v>40</v>
      </c>
    </row>
    <row r="16" spans="1:17" x14ac:dyDescent="0.25">
      <c r="A16" s="1">
        <v>15</v>
      </c>
      <c r="B16" s="1" t="s">
        <v>22</v>
      </c>
      <c r="C16" s="11">
        <v>24.11035</v>
      </c>
      <c r="D16" s="11">
        <v>-74.458749999999995</v>
      </c>
      <c r="E16" s="3" t="s">
        <v>42</v>
      </c>
      <c r="F16" s="3" t="s">
        <v>42</v>
      </c>
      <c r="G16" s="5">
        <v>14283.091</v>
      </c>
      <c r="H16" s="2">
        <v>64</v>
      </c>
      <c r="I16" s="5">
        <v>52.8</v>
      </c>
      <c r="J16" s="4">
        <f>80*2</f>
        <v>160</v>
      </c>
      <c r="K16" s="3">
        <v>10560</v>
      </c>
      <c r="L16" s="4">
        <v>509</v>
      </c>
      <c r="M16" s="4">
        <v>368.4</v>
      </c>
      <c r="N16" s="4">
        <v>1319</v>
      </c>
      <c r="O16" s="2">
        <v>17240</v>
      </c>
      <c r="P16" s="2">
        <v>2586</v>
      </c>
      <c r="Q16" s="1" t="s">
        <v>40</v>
      </c>
    </row>
    <row r="17" spans="1:17" x14ac:dyDescent="0.25">
      <c r="A17" s="1">
        <v>16</v>
      </c>
      <c r="B17" s="1" t="s">
        <v>23</v>
      </c>
      <c r="C17" s="11">
        <v>23.974339000000001</v>
      </c>
      <c r="D17" s="11">
        <v>-74.498980000000003</v>
      </c>
      <c r="E17" s="3" t="s">
        <v>42</v>
      </c>
      <c r="F17" s="3" t="s">
        <v>42</v>
      </c>
      <c r="G17" s="5">
        <v>15387.39</v>
      </c>
      <c r="H17" s="2">
        <v>20</v>
      </c>
      <c r="I17" s="5">
        <v>55.1</v>
      </c>
      <c r="J17" s="4">
        <f>130*2</f>
        <v>260</v>
      </c>
      <c r="K17" s="3">
        <v>11250</v>
      </c>
      <c r="L17" s="4">
        <v>528.5</v>
      </c>
      <c r="M17" s="4">
        <v>480.3</v>
      </c>
      <c r="N17" s="4">
        <v>1414</v>
      </c>
      <c r="O17" s="2">
        <v>18970</v>
      </c>
      <c r="P17" s="2">
        <v>2742</v>
      </c>
      <c r="Q17" s="1" t="s">
        <v>40</v>
      </c>
    </row>
    <row r="18" spans="1:17" x14ac:dyDescent="0.25">
      <c r="A18" s="1">
        <v>17</v>
      </c>
      <c r="B18" s="1" t="s">
        <v>24</v>
      </c>
      <c r="C18" s="1">
        <v>23.959887999999999</v>
      </c>
      <c r="D18" s="1">
        <v>-74.537279999999996</v>
      </c>
      <c r="E18" s="3" t="s">
        <v>41</v>
      </c>
      <c r="F18" s="3" t="s">
        <v>42</v>
      </c>
      <c r="G18" s="5">
        <v>176.31299999999999</v>
      </c>
      <c r="H18" s="2">
        <v>800</v>
      </c>
      <c r="I18" s="5">
        <v>30.8</v>
      </c>
      <c r="J18" s="4">
        <f>1492*0.2</f>
        <v>298.40000000000003</v>
      </c>
      <c r="K18" s="3">
        <f>7.465*1000</f>
        <v>7465</v>
      </c>
      <c r="L18" s="4">
        <f>0.2*1000</f>
        <v>200</v>
      </c>
      <c r="M18" s="4">
        <f>2.307*100</f>
        <v>230.7</v>
      </c>
      <c r="N18" s="4">
        <f>5.773*100</f>
        <v>577.29999999999995</v>
      </c>
      <c r="O18" s="6">
        <f>11.4*1000</f>
        <v>11400</v>
      </c>
      <c r="P18" s="6">
        <f>1.71*1000</f>
        <v>1710</v>
      </c>
      <c r="Q18" s="1" t="s">
        <v>38</v>
      </c>
    </row>
    <row r="19" spans="1:17" x14ac:dyDescent="0.25">
      <c r="A19" s="1">
        <v>18</v>
      </c>
      <c r="B19" s="1" t="s">
        <v>46</v>
      </c>
      <c r="C19" s="11">
        <v>24.011634999999998</v>
      </c>
      <c r="D19" s="11">
        <v>-74.460189999999997</v>
      </c>
      <c r="E19" s="3" t="s">
        <v>42</v>
      </c>
      <c r="F19" s="3" t="s">
        <v>42</v>
      </c>
      <c r="G19" s="5">
        <v>6800.1790000000001</v>
      </c>
      <c r="H19" s="2">
        <v>20</v>
      </c>
      <c r="I19" s="5">
        <v>118.3</v>
      </c>
      <c r="J19" s="4">
        <f>150*2</f>
        <v>300</v>
      </c>
      <c r="K19" s="3">
        <v>31370</v>
      </c>
      <c r="L19" s="4">
        <v>1057</v>
      </c>
      <c r="M19" s="4">
        <v>1017</v>
      </c>
      <c r="N19" s="4">
        <v>3909</v>
      </c>
      <c r="O19" s="2">
        <v>53910</v>
      </c>
      <c r="P19" s="2">
        <v>6590</v>
      </c>
      <c r="Q19" s="1" t="s">
        <v>40</v>
      </c>
    </row>
    <row r="20" spans="1:17" x14ac:dyDescent="0.25">
      <c r="A20" s="1">
        <v>19</v>
      </c>
      <c r="B20" s="1" t="s">
        <v>25</v>
      </c>
      <c r="C20" s="11">
        <v>24.110814999999999</v>
      </c>
      <c r="D20" s="11">
        <v>-74.464320000000001</v>
      </c>
      <c r="E20" s="3" t="s">
        <v>42</v>
      </c>
      <c r="F20" s="3" t="s">
        <v>42</v>
      </c>
      <c r="G20" s="5">
        <v>89936.72</v>
      </c>
      <c r="H20" s="2">
        <v>68</v>
      </c>
      <c r="I20" s="5">
        <v>73.2</v>
      </c>
      <c r="J20" s="4">
        <f>70*2</f>
        <v>140</v>
      </c>
      <c r="K20" s="3">
        <v>14890</v>
      </c>
      <c r="L20" s="4">
        <v>733.2</v>
      </c>
      <c r="M20" s="4">
        <v>536</v>
      </c>
      <c r="N20" s="4">
        <v>1989</v>
      </c>
      <c r="O20" s="2">
        <v>28390</v>
      </c>
      <c r="P20" s="2">
        <v>3912</v>
      </c>
      <c r="Q20" s="1" t="s">
        <v>51</v>
      </c>
    </row>
    <row r="21" spans="1:17" x14ac:dyDescent="0.25">
      <c r="A21" s="1">
        <v>20</v>
      </c>
      <c r="B21" s="1" t="s">
        <v>26</v>
      </c>
      <c r="C21" s="11">
        <v>24.109252999999999</v>
      </c>
      <c r="D21" s="11">
        <v>-74.462389999999999</v>
      </c>
      <c r="E21" s="3" t="s">
        <v>42</v>
      </c>
      <c r="F21" s="3" t="s">
        <v>42</v>
      </c>
      <c r="G21" s="5">
        <v>78825.952000000005</v>
      </c>
      <c r="H21" s="2">
        <v>96</v>
      </c>
      <c r="I21" s="5">
        <v>53.7</v>
      </c>
      <c r="J21" s="4">
        <f>80*2</f>
        <v>160</v>
      </c>
      <c r="K21" s="3">
        <v>11030</v>
      </c>
      <c r="L21" s="4">
        <v>522.29999999999995</v>
      </c>
      <c r="M21" s="4">
        <v>383.7</v>
      </c>
      <c r="N21" s="4">
        <v>1373</v>
      </c>
      <c r="O21" s="2">
        <v>18580</v>
      </c>
      <c r="P21" s="2">
        <v>2767</v>
      </c>
      <c r="Q21" s="1" t="s">
        <v>51</v>
      </c>
    </row>
    <row r="22" spans="1:17" x14ac:dyDescent="0.25">
      <c r="A22" s="1">
        <v>21</v>
      </c>
      <c r="B22" s="1" t="s">
        <v>27</v>
      </c>
      <c r="C22" s="11">
        <v>24.111899999999999</v>
      </c>
      <c r="D22" s="11">
        <v>-74.456800000000001</v>
      </c>
      <c r="E22" s="3" t="s">
        <v>41</v>
      </c>
      <c r="F22" s="3" t="s">
        <v>42</v>
      </c>
      <c r="G22" s="5">
        <v>5728.0460000000003</v>
      </c>
      <c r="H22" s="2">
        <v>72</v>
      </c>
      <c r="I22" s="5">
        <v>52.2</v>
      </c>
      <c r="J22" s="4">
        <f>83*2</f>
        <v>166</v>
      </c>
      <c r="K22" s="3">
        <v>14840</v>
      </c>
      <c r="L22" s="4">
        <v>732.6</v>
      </c>
      <c r="M22" s="4">
        <v>559.70000000000005</v>
      </c>
      <c r="N22" s="4">
        <v>1965</v>
      </c>
      <c r="O22" s="2">
        <v>27730</v>
      </c>
      <c r="P22" s="2">
        <v>3852</v>
      </c>
      <c r="Q22" s="1" t="s">
        <v>40</v>
      </c>
    </row>
    <row r="23" spans="1:17" x14ac:dyDescent="0.25">
      <c r="A23" s="1">
        <v>22</v>
      </c>
      <c r="B23" s="1" t="s">
        <v>47</v>
      </c>
      <c r="C23" s="1">
        <v>23.977419999999999</v>
      </c>
      <c r="D23" s="1">
        <v>-74.498990000000006</v>
      </c>
      <c r="E23" s="3" t="s">
        <v>42</v>
      </c>
      <c r="F23" s="3" t="s">
        <v>42</v>
      </c>
      <c r="G23" s="5">
        <v>9971.3799999999992</v>
      </c>
      <c r="H23" s="2">
        <v>50</v>
      </c>
      <c r="I23" s="5">
        <v>25.8</v>
      </c>
      <c r="J23" s="4">
        <v>123</v>
      </c>
      <c r="K23" s="3">
        <f>9.036*10000</f>
        <v>90360</v>
      </c>
      <c r="L23" s="4">
        <f>3.911*1000</f>
        <v>3911</v>
      </c>
      <c r="M23" s="4">
        <f>15.36*100</f>
        <v>1536</v>
      </c>
      <c r="N23" s="4">
        <f>46.82*100</f>
        <v>4682</v>
      </c>
      <c r="O23" s="6">
        <f>180.02*1000</f>
        <v>180020</v>
      </c>
      <c r="P23" s="6">
        <f>17.45*1000</f>
        <v>17450</v>
      </c>
      <c r="Q23" s="1" t="s">
        <v>40</v>
      </c>
    </row>
    <row r="24" spans="1:17" x14ac:dyDescent="0.25">
      <c r="A24" s="1">
        <v>23</v>
      </c>
      <c r="B24" s="1" t="s">
        <v>28</v>
      </c>
      <c r="C24" s="11">
        <v>24.033529999999999</v>
      </c>
      <c r="D24" s="11">
        <v>-74.457859999999997</v>
      </c>
      <c r="E24" s="3" t="s">
        <v>42</v>
      </c>
      <c r="F24" s="3" t="s">
        <v>42</v>
      </c>
      <c r="G24" s="5">
        <v>20758.71</v>
      </c>
      <c r="H24" s="2">
        <v>200</v>
      </c>
      <c r="I24" s="5">
        <v>53.1</v>
      </c>
      <c r="J24" s="4">
        <f>110*2</f>
        <v>220</v>
      </c>
      <c r="K24" s="3">
        <v>10830</v>
      </c>
      <c r="L24" s="4">
        <v>549.6</v>
      </c>
      <c r="M24" s="4">
        <v>410</v>
      </c>
      <c r="N24" s="4">
        <v>1358</v>
      </c>
      <c r="O24" s="2">
        <v>18710</v>
      </c>
      <c r="P24" s="2">
        <v>2730</v>
      </c>
      <c r="Q24" s="1" t="s">
        <v>40</v>
      </c>
    </row>
    <row r="25" spans="1:17" x14ac:dyDescent="0.25">
      <c r="A25" s="1">
        <v>24</v>
      </c>
      <c r="B25" s="1" t="s">
        <v>29</v>
      </c>
      <c r="C25" s="11">
        <v>24.114688999999998</v>
      </c>
      <c r="D25" s="11">
        <v>-74.459334999999996</v>
      </c>
      <c r="E25" s="3" t="s">
        <v>41</v>
      </c>
      <c r="F25" s="3" t="s">
        <v>42</v>
      </c>
      <c r="G25" s="5">
        <v>104959.465</v>
      </c>
      <c r="H25" s="2">
        <v>150</v>
      </c>
      <c r="I25" s="5">
        <v>67</v>
      </c>
      <c r="J25" s="4">
        <f>74*2</f>
        <v>148</v>
      </c>
      <c r="K25" s="3">
        <v>13690</v>
      </c>
      <c r="L25" s="4">
        <v>656.5</v>
      </c>
      <c r="M25" s="4">
        <v>479.7</v>
      </c>
      <c r="N25" s="4">
        <v>1756</v>
      </c>
      <c r="O25" s="2">
        <v>24220</v>
      </c>
      <c r="P25" s="2">
        <v>3481</v>
      </c>
      <c r="Q25" s="1" t="s">
        <v>51</v>
      </c>
    </row>
    <row r="26" spans="1:17" x14ac:dyDescent="0.25">
      <c r="A26" s="1">
        <v>25</v>
      </c>
      <c r="B26" s="1" t="s">
        <v>30</v>
      </c>
      <c r="C26" s="11">
        <v>24.023394</v>
      </c>
      <c r="D26" s="11">
        <v>-74.451614000000006</v>
      </c>
      <c r="E26" s="3" t="s">
        <v>42</v>
      </c>
      <c r="F26" s="3" t="s">
        <v>41</v>
      </c>
      <c r="G26" s="5">
        <v>43155.125</v>
      </c>
      <c r="H26" s="2">
        <v>50</v>
      </c>
      <c r="I26" s="5">
        <v>124.7</v>
      </c>
      <c r="J26" s="4">
        <f>90*2</f>
        <v>180</v>
      </c>
      <c r="K26" s="3">
        <v>24960</v>
      </c>
      <c r="L26" s="4">
        <v>1174</v>
      </c>
      <c r="M26" s="4">
        <v>1978</v>
      </c>
      <c r="N26" s="4">
        <v>3835</v>
      </c>
      <c r="O26" s="2">
        <v>58100</v>
      </c>
      <c r="P26" s="2">
        <v>7780</v>
      </c>
      <c r="Q26" s="1" t="s">
        <v>39</v>
      </c>
    </row>
    <row r="27" spans="1:17" x14ac:dyDescent="0.25">
      <c r="A27" s="1">
        <v>26</v>
      </c>
      <c r="B27" s="1" t="s">
        <v>48</v>
      </c>
      <c r="C27" s="1">
        <v>24.052493999999999</v>
      </c>
      <c r="D27" s="1">
        <v>-74.487669999999994</v>
      </c>
      <c r="E27" s="3" t="s">
        <v>41</v>
      </c>
      <c r="F27" s="3" t="s">
        <v>42</v>
      </c>
      <c r="G27" s="5">
        <v>837466.26800000004</v>
      </c>
      <c r="H27" s="2">
        <v>200</v>
      </c>
      <c r="I27" s="5">
        <v>43.9</v>
      </c>
      <c r="J27" s="4">
        <v>120</v>
      </c>
      <c r="K27" s="3">
        <f>15.97*1000</f>
        <v>15970</v>
      </c>
      <c r="L27" s="4">
        <f>0.471*1000</f>
        <v>471</v>
      </c>
      <c r="M27" s="4">
        <f>3.812*100</f>
        <v>381.2</v>
      </c>
      <c r="N27" s="4">
        <f>11.28*100</f>
        <v>1128</v>
      </c>
      <c r="O27" s="6">
        <f>25.21*1000</f>
        <v>25210</v>
      </c>
      <c r="P27" s="6">
        <f>3.35*1000</f>
        <v>3350</v>
      </c>
      <c r="Q27" s="1" t="s">
        <v>40</v>
      </c>
    </row>
    <row r="28" spans="1:17" x14ac:dyDescent="0.25">
      <c r="A28" s="1">
        <v>27</v>
      </c>
      <c r="B28" s="1" t="s">
        <v>49</v>
      </c>
      <c r="C28" s="11">
        <v>24.039175</v>
      </c>
      <c r="D28" s="11">
        <v>-74.449849999999998</v>
      </c>
      <c r="E28" s="3" t="s">
        <v>41</v>
      </c>
      <c r="F28" s="3" t="s">
        <v>41</v>
      </c>
      <c r="G28" s="5">
        <v>3424798.3260000004</v>
      </c>
      <c r="H28" s="2">
        <v>260</v>
      </c>
      <c r="I28" s="5">
        <v>75.599999999999994</v>
      </c>
      <c r="J28" s="4">
        <f>95*2</f>
        <v>190</v>
      </c>
      <c r="K28" s="3">
        <v>14590</v>
      </c>
      <c r="L28" s="4">
        <v>696.3</v>
      </c>
      <c r="M28" s="4">
        <v>537.5</v>
      </c>
      <c r="N28" s="4">
        <v>1930</v>
      </c>
      <c r="O28" s="2">
        <v>27140</v>
      </c>
      <c r="P28" s="2">
        <v>3737</v>
      </c>
      <c r="Q28" s="1" t="s">
        <v>39</v>
      </c>
    </row>
    <row r="29" spans="1:17" x14ac:dyDescent="0.25">
      <c r="A29" s="1">
        <v>28</v>
      </c>
      <c r="B29" s="1" t="s">
        <v>50</v>
      </c>
      <c r="C29" s="1">
        <v>23.985503999999999</v>
      </c>
      <c r="D29" s="1">
        <v>-74.496880000000004</v>
      </c>
      <c r="E29" s="3" t="s">
        <v>41</v>
      </c>
      <c r="F29" s="3" t="s">
        <v>41</v>
      </c>
      <c r="G29" s="5">
        <v>2212710.1090000002</v>
      </c>
      <c r="H29" s="2">
        <v>300</v>
      </c>
      <c r="I29" s="5">
        <v>55.4</v>
      </c>
      <c r="J29" s="4">
        <v>144</v>
      </c>
      <c r="K29" s="3">
        <f>35.57*1000</f>
        <v>35570</v>
      </c>
      <c r="L29" s="4">
        <f>1.506*1000</f>
        <v>1506</v>
      </c>
      <c r="M29" s="4">
        <f>4.32*100</f>
        <v>432</v>
      </c>
      <c r="N29" s="4">
        <f>14.24*100</f>
        <v>1424</v>
      </c>
      <c r="O29" s="6">
        <f>65.02*1000</f>
        <v>65019.999999999993</v>
      </c>
      <c r="P29" s="6">
        <f>7.6*1000</f>
        <v>7600</v>
      </c>
      <c r="Q29" s="1" t="s">
        <v>39</v>
      </c>
    </row>
    <row r="30" spans="1:17" x14ac:dyDescent="0.25">
      <c r="A30" s="1">
        <v>29</v>
      </c>
      <c r="B30" s="1" t="s">
        <v>31</v>
      </c>
      <c r="C30" s="11">
        <v>24.104149</v>
      </c>
      <c r="D30" s="11">
        <v>-74.516379999999998</v>
      </c>
      <c r="E30" s="3" t="s">
        <v>42</v>
      </c>
      <c r="F30" s="3" t="s">
        <v>41</v>
      </c>
      <c r="G30" s="5">
        <v>265312.84299999999</v>
      </c>
      <c r="H30" s="2">
        <v>240</v>
      </c>
      <c r="I30" s="5">
        <v>90</v>
      </c>
      <c r="J30" s="4">
        <f>460*0.4</f>
        <v>184</v>
      </c>
      <c r="K30" s="3">
        <v>18660</v>
      </c>
      <c r="L30" s="4">
        <v>883.1</v>
      </c>
      <c r="M30" s="4">
        <v>601.20000000000005</v>
      </c>
      <c r="N30" s="4">
        <v>2690</v>
      </c>
      <c r="O30" s="2">
        <v>37760</v>
      </c>
      <c r="P30" s="2">
        <v>5162</v>
      </c>
      <c r="Q30" s="1" t="s">
        <v>39</v>
      </c>
    </row>
    <row r="31" spans="1:17" x14ac:dyDescent="0.25">
      <c r="A31" s="1">
        <v>30</v>
      </c>
      <c r="B31" s="1" t="s">
        <v>32</v>
      </c>
      <c r="C31" s="11">
        <v>23.953814000000001</v>
      </c>
      <c r="D31" s="11">
        <v>-74.550129999999996</v>
      </c>
      <c r="E31" s="3" t="s">
        <v>41</v>
      </c>
      <c r="F31" s="3" t="s">
        <v>42</v>
      </c>
      <c r="G31" s="5">
        <v>3692.672</v>
      </c>
      <c r="H31" s="2">
        <v>900</v>
      </c>
      <c r="I31" s="5">
        <v>34.5</v>
      </c>
      <c r="J31" s="4">
        <f>725*0.4</f>
        <v>290</v>
      </c>
      <c r="K31" s="3">
        <v>6311</v>
      </c>
      <c r="L31" s="4">
        <v>333.8</v>
      </c>
      <c r="M31" s="4">
        <v>251.2</v>
      </c>
      <c r="N31" s="4">
        <v>782</v>
      </c>
      <c r="O31" s="2">
        <v>4270</v>
      </c>
      <c r="P31" s="2">
        <v>1497</v>
      </c>
      <c r="Q31" s="1" t="s">
        <v>38</v>
      </c>
    </row>
    <row r="32" spans="1:17" x14ac:dyDescent="0.25">
      <c r="A32" s="1">
        <v>31</v>
      </c>
      <c r="B32" s="1" t="s">
        <v>33</v>
      </c>
      <c r="C32" s="11">
        <v>24.109801999999998</v>
      </c>
      <c r="D32" s="11">
        <v>-74.460560000000001</v>
      </c>
      <c r="E32" s="3" t="s">
        <v>41</v>
      </c>
      <c r="F32" s="3" t="s">
        <v>42</v>
      </c>
      <c r="G32" s="5">
        <f>0.8*G24</f>
        <v>16606.968000000001</v>
      </c>
      <c r="H32" s="2">
        <v>100</v>
      </c>
      <c r="I32" s="5">
        <v>52.2</v>
      </c>
      <c r="J32" s="4">
        <f>94*2</f>
        <v>188</v>
      </c>
      <c r="K32" s="3">
        <v>10510</v>
      </c>
      <c r="L32" s="4">
        <v>504.8</v>
      </c>
      <c r="M32" s="4">
        <v>381.8</v>
      </c>
      <c r="N32" s="4">
        <v>1316</v>
      </c>
      <c r="O32" s="2">
        <v>17840</v>
      </c>
      <c r="P32" s="2">
        <v>2476</v>
      </c>
      <c r="Q32" s="1" t="s">
        <v>40</v>
      </c>
    </row>
    <row r="33" spans="3:16" x14ac:dyDescent="0.25">
      <c r="J33" s="4"/>
      <c r="K33" s="6"/>
      <c r="L33" s="4"/>
      <c r="M33" s="4"/>
      <c r="N33" s="4"/>
      <c r="O33" s="6"/>
      <c r="P33" s="6"/>
    </row>
    <row r="34" spans="3:16" x14ac:dyDescent="0.25">
      <c r="J34" s="4"/>
      <c r="K34" s="6"/>
      <c r="L34" s="4"/>
      <c r="M34" s="4"/>
      <c r="N34" s="4"/>
      <c r="O34" s="6"/>
      <c r="P34" s="6"/>
    </row>
    <row r="35" spans="3:16" x14ac:dyDescent="0.25">
      <c r="C35" s="11"/>
      <c r="D35" s="11"/>
      <c r="J35" s="6"/>
      <c r="K35" s="3"/>
      <c r="L35" s="4"/>
      <c r="M35" s="4"/>
      <c r="N35" s="4"/>
    </row>
    <row r="36" spans="3:16" x14ac:dyDescent="0.25">
      <c r="C36" s="11"/>
      <c r="D36" s="11"/>
      <c r="J36" s="6"/>
      <c r="K36" s="3"/>
      <c r="L36" s="4"/>
      <c r="M36" s="4"/>
      <c r="N36" s="4"/>
    </row>
    <row r="37" spans="3:16" x14ac:dyDescent="0.25">
      <c r="J37" s="6"/>
      <c r="K37" s="3"/>
      <c r="L37" s="4"/>
      <c r="M37" s="4"/>
      <c r="N37" s="4"/>
      <c r="O37" s="6"/>
      <c r="P37" s="6"/>
    </row>
    <row r="38" spans="3:16" x14ac:dyDescent="0.25">
      <c r="C38" s="11"/>
      <c r="D38" s="11"/>
      <c r="J38" s="6"/>
      <c r="K38" s="3"/>
      <c r="L38" s="4"/>
      <c r="M38" s="4"/>
      <c r="N38" s="4"/>
    </row>
    <row r="39" spans="3:16" x14ac:dyDescent="0.25">
      <c r="J39" s="6"/>
      <c r="K39" s="3"/>
      <c r="L39" s="4"/>
      <c r="M39" s="4"/>
      <c r="N39" s="4"/>
      <c r="O39" s="6"/>
      <c r="P39" s="6"/>
    </row>
    <row r="40" spans="3:16" x14ac:dyDescent="0.25">
      <c r="J40" s="6"/>
      <c r="K40" s="3"/>
      <c r="L40" s="4"/>
      <c r="M40" s="4"/>
      <c r="N40" s="4"/>
      <c r="O40" s="6"/>
      <c r="P40" s="6"/>
    </row>
    <row r="41" spans="3:16" x14ac:dyDescent="0.25">
      <c r="C41" s="11"/>
      <c r="D41" s="11"/>
      <c r="J41" s="6"/>
      <c r="K41" s="3"/>
      <c r="L41" s="4"/>
      <c r="M41" s="4"/>
      <c r="N41" s="4"/>
    </row>
    <row r="42" spans="3:16" x14ac:dyDescent="0.25">
      <c r="C42" s="11"/>
      <c r="D42" s="11"/>
      <c r="J42" s="6"/>
      <c r="K42" s="3"/>
      <c r="L42" s="3"/>
      <c r="M42" s="4"/>
      <c r="N42" s="4"/>
    </row>
    <row r="43" spans="3:16" x14ac:dyDescent="0.25">
      <c r="C43" s="11"/>
      <c r="D43" s="11"/>
      <c r="J43" s="6"/>
      <c r="K43" s="3"/>
      <c r="L43" s="3"/>
      <c r="M43" s="4"/>
      <c r="N43" s="4"/>
      <c r="O43" s="6"/>
      <c r="P43" s="6"/>
    </row>
    <row r="44" spans="3:16" x14ac:dyDescent="0.25">
      <c r="C44" s="11"/>
      <c r="D44" s="11"/>
      <c r="J44" s="6"/>
      <c r="K44" s="3"/>
      <c r="L44" s="3"/>
      <c r="M44" s="4"/>
      <c r="N44" s="4"/>
      <c r="O44" s="6"/>
      <c r="P44" s="6"/>
    </row>
    <row r="45" spans="3:16" x14ac:dyDescent="0.25">
      <c r="C45" s="11"/>
      <c r="D45" s="11"/>
      <c r="J45" s="6"/>
      <c r="K45" s="3"/>
      <c r="L45" s="3"/>
      <c r="M45" s="4"/>
      <c r="N45" s="4"/>
      <c r="O45" s="6"/>
      <c r="P45" s="6"/>
    </row>
    <row r="46" spans="3:16" x14ac:dyDescent="0.25">
      <c r="C46" s="11"/>
      <c r="D46" s="11"/>
      <c r="J46" s="6"/>
      <c r="K46" s="3"/>
      <c r="L46" s="3"/>
      <c r="M46" s="4"/>
      <c r="N46" s="4"/>
    </row>
    <row r="47" spans="3:16" x14ac:dyDescent="0.25">
      <c r="C47" s="11"/>
      <c r="D47" s="11"/>
      <c r="J47" s="6"/>
      <c r="K47" s="3"/>
      <c r="L47" s="4"/>
      <c r="M47" s="4"/>
      <c r="N47" s="4"/>
    </row>
    <row r="48" spans="3:16" x14ac:dyDescent="0.25">
      <c r="J48" s="6"/>
      <c r="K48" s="3"/>
      <c r="L48" s="4"/>
      <c r="M48" s="4"/>
      <c r="N48" s="4"/>
      <c r="O48" s="6"/>
      <c r="P48" s="6"/>
    </row>
    <row r="49" spans="3:16" x14ac:dyDescent="0.25">
      <c r="C49" s="11"/>
      <c r="D49" s="11"/>
      <c r="E49" s="1"/>
      <c r="F49" s="1"/>
      <c r="J49" s="6"/>
      <c r="K49" s="3"/>
      <c r="L49" s="3"/>
      <c r="M49" s="12"/>
      <c r="N49" s="4"/>
    </row>
    <row r="50" spans="3:16" x14ac:dyDescent="0.25">
      <c r="C50" s="11"/>
      <c r="D50" s="11"/>
      <c r="E50" s="1"/>
      <c r="F50" s="1"/>
      <c r="J50" s="6"/>
      <c r="K50" s="3"/>
      <c r="L50" s="4"/>
      <c r="M50" s="4"/>
      <c r="N50" s="4"/>
    </row>
    <row r="51" spans="3:16" x14ac:dyDescent="0.25">
      <c r="C51" s="11"/>
      <c r="D51" s="11"/>
      <c r="E51" s="1"/>
      <c r="F51" s="1"/>
      <c r="J51" s="6"/>
      <c r="K51" s="3"/>
      <c r="L51" s="4"/>
      <c r="M51" s="4"/>
      <c r="N51" s="4"/>
    </row>
    <row r="52" spans="3:16" x14ac:dyDescent="0.25">
      <c r="C52" s="11"/>
      <c r="D52" s="11"/>
      <c r="E52" s="1"/>
      <c r="F52" s="1"/>
      <c r="J52" s="6"/>
      <c r="K52" s="3"/>
      <c r="L52" s="4"/>
      <c r="M52" s="4"/>
      <c r="N52" s="4"/>
    </row>
    <row r="53" spans="3:16" x14ac:dyDescent="0.25">
      <c r="E53" s="1"/>
      <c r="F53" s="1"/>
      <c r="J53" s="6"/>
      <c r="K53" s="3"/>
      <c r="L53" s="4"/>
      <c r="M53" s="4"/>
      <c r="N53" s="4"/>
      <c r="O53" s="6"/>
      <c r="P53" s="6"/>
    </row>
    <row r="54" spans="3:16" x14ac:dyDescent="0.25">
      <c r="E54" s="1"/>
      <c r="F54" s="1"/>
      <c r="J54" s="6"/>
      <c r="K54" s="3"/>
      <c r="L54" s="4"/>
      <c r="M54" s="4"/>
      <c r="N54" s="4"/>
      <c r="O54" s="6"/>
      <c r="P54" s="6"/>
    </row>
    <row r="55" spans="3:16" x14ac:dyDescent="0.25">
      <c r="C55" s="11"/>
      <c r="D55" s="11"/>
      <c r="E55" s="1"/>
      <c r="F55" s="1"/>
      <c r="J55" s="6"/>
      <c r="K55" s="3"/>
      <c r="L55" s="4"/>
      <c r="M55" s="4"/>
      <c r="N55" s="4"/>
    </row>
    <row r="56" spans="3:16" x14ac:dyDescent="0.25">
      <c r="C56" s="11"/>
      <c r="D56" s="11"/>
      <c r="E56" s="1"/>
      <c r="F56" s="1"/>
      <c r="J56" s="6"/>
      <c r="K56" s="3"/>
      <c r="L56" s="4"/>
      <c r="M56" s="4"/>
      <c r="N56" s="4"/>
    </row>
    <row r="57" spans="3:16" x14ac:dyDescent="0.25">
      <c r="C57" s="11"/>
      <c r="D57" s="11"/>
      <c r="E57" s="1"/>
      <c r="F57" s="1"/>
      <c r="J57" s="6"/>
      <c r="K57" s="3"/>
      <c r="L57" s="3"/>
      <c r="M57" s="12"/>
      <c r="N57" s="4"/>
    </row>
    <row r="58" spans="3:16" x14ac:dyDescent="0.25">
      <c r="E58" s="1"/>
      <c r="F58" s="1"/>
      <c r="J58" s="6"/>
      <c r="K58" s="3"/>
      <c r="L58" s="3"/>
      <c r="M58" s="13"/>
      <c r="N58" s="4"/>
      <c r="O58" s="6"/>
      <c r="P58" s="6"/>
    </row>
    <row r="59" spans="3:16" x14ac:dyDescent="0.25">
      <c r="C59" s="11"/>
      <c r="D59" s="11"/>
      <c r="E59" s="1"/>
      <c r="F59" s="1"/>
      <c r="J59" s="6"/>
      <c r="K59" s="3"/>
      <c r="L59" s="4"/>
      <c r="M59" s="4"/>
      <c r="N59" s="4"/>
    </row>
    <row r="60" spans="3:16" x14ac:dyDescent="0.25">
      <c r="E60" s="1"/>
      <c r="F60" s="1"/>
      <c r="J60" s="6"/>
      <c r="K60" s="3"/>
      <c r="L60" s="3"/>
      <c r="M60" s="12"/>
      <c r="N60" s="4"/>
      <c r="O60" s="6"/>
      <c r="P60" s="6"/>
    </row>
    <row r="61" spans="3:16" x14ac:dyDescent="0.25">
      <c r="C61" s="11"/>
      <c r="D61" s="11"/>
      <c r="E61" s="1"/>
      <c r="F61" s="1"/>
      <c r="J61" s="6"/>
      <c r="K61" s="3"/>
      <c r="L61" s="4"/>
      <c r="M61" s="4"/>
      <c r="N61" s="4"/>
    </row>
    <row r="62" spans="3:16" x14ac:dyDescent="0.25">
      <c r="C62" s="11"/>
      <c r="D62" s="11"/>
      <c r="E62" s="1"/>
      <c r="F62" s="1"/>
      <c r="J62" s="6"/>
      <c r="K62" s="3"/>
      <c r="L62" s="4"/>
      <c r="M62" s="4"/>
      <c r="N62" s="4"/>
    </row>
    <row r="63" spans="3:16" x14ac:dyDescent="0.25">
      <c r="C63" s="11"/>
      <c r="D63" s="11"/>
      <c r="E63" s="1"/>
      <c r="F63" s="1"/>
      <c r="J63" s="6"/>
      <c r="K63" s="3"/>
      <c r="L63" s="4"/>
      <c r="M63" s="4"/>
      <c r="N63" s="4"/>
    </row>
  </sheetData>
  <sortState ref="A2:T32">
    <sortCondition ref="B2:B3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San Salvador Appendix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avi1</dc:creator>
  <cp:lastModifiedBy>Park Boush,Lisa E</cp:lastModifiedBy>
  <cp:lastPrinted>2011-05-10T20:14:31Z</cp:lastPrinted>
  <dcterms:created xsi:type="dcterms:W3CDTF">2011-05-10T20:13:10Z</dcterms:created>
  <dcterms:modified xsi:type="dcterms:W3CDTF">2013-12-20T17:21:57Z</dcterms:modified>
</cp:coreProperties>
</file>