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jbc06\OneDrive\Desktop\Postdoc work\Projects\Postdoc papers in UCLA\FIO1\Figures and ms\for Nature Plants\Response\Proof\Final documents\"/>
    </mc:Choice>
  </mc:AlternateContent>
  <xr:revisionPtr revIDLastSave="0" documentId="13_ncr:1_{19907356-6CB1-454A-A66F-F644D723A5BA}" xr6:coauthVersionLast="47" xr6:coauthVersionMax="47" xr10:uidLastSave="{00000000-0000-0000-0000-000000000000}"/>
  <bookViews>
    <workbookView xWindow="-108" yWindow="-108" windowWidth="23256" windowHeight="12456" activeTab="32" xr2:uid="{00000000-000D-0000-FFFF-FFFF00000000}"/>
  </bookViews>
  <sheets>
    <sheet name="Fig. 1a" sheetId="2" r:id="rId1"/>
    <sheet name="Fig. 1b" sheetId="1" r:id="rId2"/>
    <sheet name="Fig.1c" sheetId="3" r:id="rId3"/>
    <sheet name="Fig2. m" sheetId="4" r:id="rId4"/>
    <sheet name="Fig2. n" sheetId="5" r:id="rId5"/>
    <sheet name="Fig. 3p" sheetId="6" r:id="rId6"/>
    <sheet name="Fig. 4a" sheetId="7" r:id="rId7"/>
    <sheet name="Fig. 4b" sheetId="8" r:id="rId8"/>
    <sheet name="Fig. 4c" sheetId="9" r:id="rId9"/>
    <sheet name="Fig. 4d" sheetId="10" r:id="rId10"/>
    <sheet name="Fig. 4e" sheetId="11" r:id="rId11"/>
    <sheet name="Fig. 4f" sheetId="12" r:id="rId12"/>
    <sheet name="Fig. 4h" sheetId="13" r:id="rId13"/>
    <sheet name="Fig. 4i" sheetId="14" r:id="rId14"/>
    <sheet name="Fig. 4j" sheetId="15" r:id="rId15"/>
    <sheet name="Fig. 4k" sheetId="16" r:id="rId16"/>
    <sheet name="Fig. 4l" sheetId="17" r:id="rId17"/>
    <sheet name="Fig. 4m" sheetId="18" r:id="rId18"/>
    <sheet name="Fig. 4n" sheetId="34" r:id="rId19"/>
    <sheet name="Extended Data Fig. 1b" sheetId="28" r:id="rId20"/>
    <sheet name="Extended Data Fig.1e" sheetId="23" r:id="rId21"/>
    <sheet name="Extended Data Fig.2g" sheetId="29" r:id="rId22"/>
    <sheet name="Extended Data Fig.2h" sheetId="27" r:id="rId23"/>
    <sheet name="Extended Data Fig.5a" sheetId="25" r:id="rId24"/>
    <sheet name="Extended Data Fig.5g" sheetId="24" r:id="rId25"/>
    <sheet name="Extended Data Fig.6a" sheetId="22" r:id="rId26"/>
    <sheet name="Extended Data Fig.6b-c" sheetId="30" r:id="rId27"/>
    <sheet name="Extended Data Fig.6e-g" sheetId="31" r:id="rId28"/>
    <sheet name="Extended Data Fig.6h" sheetId="21" r:id="rId29"/>
    <sheet name="Extended Data Fig.6i" sheetId="32" r:id="rId30"/>
    <sheet name="Extended Data Fig.6j" sheetId="33" r:id="rId31"/>
    <sheet name="Extended Data Fig.7a" sheetId="20" r:id="rId32"/>
    <sheet name="Extended Data Fig.7h-i" sheetId="26" r:id="rId33"/>
  </sheets>
  <definedNames>
    <definedName name="_Hlk141903132" localSheetId="16">'Fig. 4l'!$A$1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2" l="1"/>
  <c r="I6" i="22"/>
  <c r="I4" i="22"/>
  <c r="H642" i="27"/>
  <c r="F642" i="27"/>
  <c r="D642" i="27"/>
  <c r="I641" i="27"/>
  <c r="H641" i="27"/>
  <c r="F641" i="27"/>
  <c r="D641" i="27"/>
  <c r="B641" i="27"/>
</calcChain>
</file>

<file path=xl/sharedStrings.xml><?xml version="1.0" encoding="utf-8"?>
<sst xmlns="http://schemas.openxmlformats.org/spreadsheetml/2006/main" count="1063" uniqueCount="777">
  <si>
    <t>WT</t>
  </si>
  <si>
    <t>fio1-1</t>
  </si>
  <si>
    <t>fio1-2</t>
  </si>
  <si>
    <t>cry1cry2</t>
  </si>
  <si>
    <t>fio1-1cry1cry2</t>
  </si>
  <si>
    <t>Total chlorophyll contents (mg/g FW) in differernt genotypes under LD conditions</t>
    <phoneticPr fontId="2" type="noConversion"/>
  </si>
  <si>
    <t>Total chlorophyll contents (mg/g FW) in differernt genotypes under SD conditions</t>
    <phoneticPr fontId="2" type="noConversion"/>
  </si>
  <si>
    <t>Total chlorophyll contents (mg/g FW)</t>
    <phoneticPr fontId="2" type="noConversion"/>
  </si>
  <si>
    <t>Sample</t>
    <phoneticPr fontId="2" type="noConversion"/>
  </si>
  <si>
    <t>WT-dark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</si>
  <si>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-dark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</si>
  <si>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-dark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</si>
  <si>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-dark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</si>
  <si>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-dark</t>
    </r>
    <phoneticPr fontId="2" type="noConversion"/>
  </si>
  <si>
    <t>WT-Light day 1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</si>
  <si>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1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</si>
  <si>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1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</si>
  <si>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1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</si>
  <si>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1</t>
    </r>
    <phoneticPr fontId="2" type="noConversion"/>
  </si>
  <si>
    <t>WT-Light day 2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</si>
  <si>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2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</si>
  <si>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2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</si>
  <si>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2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</si>
  <si>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2</t>
    </r>
    <phoneticPr fontId="2" type="noConversion"/>
  </si>
  <si>
    <t>WT-Light day 3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</si>
  <si>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3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</si>
  <si>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3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</si>
  <si>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3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</si>
  <si>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3</t>
    </r>
    <phoneticPr fontId="2" type="noConversion"/>
  </si>
  <si>
    <t>WT-Light day 4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</si>
  <si>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4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</si>
  <si>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4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</si>
  <si>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4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</si>
  <si>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4</t>
    </r>
    <phoneticPr fontId="2" type="noConversion"/>
  </si>
  <si>
    <t>WT-Light day 5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</si>
  <si>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5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</si>
  <si>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5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</si>
  <si>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5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</si>
  <si>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5</t>
    </r>
    <phoneticPr fontId="2" type="noConversion"/>
  </si>
  <si>
    <t>WT-Light day 6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</si>
  <si>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6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</si>
  <si>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6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</si>
  <si>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6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</si>
  <si>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6</t>
    </r>
    <phoneticPr fontId="2" type="noConversion"/>
  </si>
  <si>
    <t>WT-Light day 7</t>
    <phoneticPr fontId="2" type="noConversion"/>
  </si>
  <si>
    <r>
      <rPr>
        <b/>
        <i/>
        <sz val="11"/>
        <color theme="1"/>
        <rFont val="Calibri"/>
        <scheme val="minor"/>
      </rPr>
      <t>fio1-1</t>
    </r>
    <r>
      <rPr>
        <b/>
        <sz val="11"/>
        <color theme="1"/>
        <rFont val="Calibri"/>
        <scheme val="minor"/>
      </rPr>
      <t>-light day 7</t>
    </r>
    <phoneticPr fontId="2" type="noConversion"/>
  </si>
  <si>
    <r>
      <rPr>
        <b/>
        <i/>
        <sz val="11"/>
        <color theme="1"/>
        <rFont val="Calibri"/>
        <scheme val="minor"/>
      </rPr>
      <t>fio1-2</t>
    </r>
    <r>
      <rPr>
        <b/>
        <sz val="11"/>
        <color theme="1"/>
        <rFont val="Calibri"/>
        <scheme val="minor"/>
      </rPr>
      <t>-light day 7</t>
    </r>
    <phoneticPr fontId="2" type="noConversion"/>
  </si>
  <si>
    <r>
      <rPr>
        <b/>
        <i/>
        <sz val="11"/>
        <color theme="1"/>
        <rFont val="Calibri"/>
        <scheme val="minor"/>
      </rPr>
      <t>cry1cry2</t>
    </r>
    <r>
      <rPr>
        <b/>
        <sz val="11"/>
        <color theme="1"/>
        <rFont val="Calibri"/>
        <scheme val="minor"/>
      </rPr>
      <t>-light day 7</t>
    </r>
    <phoneticPr fontId="2" type="noConversion"/>
  </si>
  <si>
    <r>
      <rPr>
        <b/>
        <i/>
        <sz val="11"/>
        <color theme="1"/>
        <rFont val="Calibri"/>
        <scheme val="minor"/>
      </rPr>
      <t>fio1cry1cry2</t>
    </r>
    <r>
      <rPr>
        <b/>
        <sz val="11"/>
        <color theme="1"/>
        <rFont val="Calibri"/>
        <scheme val="minor"/>
      </rPr>
      <t>-light day 7</t>
    </r>
    <phoneticPr fontId="2" type="noConversion"/>
  </si>
  <si>
    <t>0</t>
  </si>
  <si>
    <t>5</t>
  </si>
  <si>
    <t>10</t>
  </si>
  <si>
    <t>20</t>
  </si>
  <si>
    <t>40</t>
  </si>
  <si>
    <t>mta</t>
  </si>
  <si>
    <t>cry1 cry2</t>
  </si>
  <si>
    <t>cry1 cry2 fio1</t>
  </si>
  <si>
    <t>Light intensities</t>
  </si>
  <si>
    <t xml:space="preserve">Total chlorophyll content of 6-day-old WT and mutant seedlings grown under blue light with indicated fluence rates </t>
  </si>
  <si>
    <t>Samples</t>
  </si>
  <si>
    <t>fio1</t>
  </si>
  <si>
    <t>Tranlation State change (Blue/dark fold change)</t>
  </si>
  <si>
    <r>
      <t>Photoresponsive changes of translation state (</t>
    </r>
    <r>
      <rPr>
        <b/>
        <sz val="12"/>
        <color rgb="FF000000"/>
        <rFont val="Arial"/>
        <family val="2"/>
      </rPr>
      <t>l</t>
    </r>
    <r>
      <rPr>
        <sz val="12"/>
        <color rgb="FF000000"/>
        <rFont val="Arial"/>
        <family val="2"/>
      </rPr>
      <t>) of the 7 accessions shown in 2i</t>
    </r>
  </si>
  <si>
    <t>Time/s</t>
  </si>
  <si>
    <t>Repeat1</t>
  </si>
  <si>
    <t>Repeat2</t>
  </si>
  <si>
    <t>Repeat3</t>
  </si>
  <si>
    <t>Repeat4</t>
  </si>
  <si>
    <t>Repeat5</t>
  </si>
  <si>
    <t>Repeat6</t>
  </si>
  <si>
    <r>
      <t>Quantification of the FRAP assay shown in (</t>
    </r>
    <r>
      <rPr>
        <b/>
        <sz val="12"/>
        <color rgb="FF000000"/>
        <rFont val="Arial"/>
        <family val="2"/>
      </rPr>
      <t>o</t>
    </r>
    <r>
      <rPr>
        <sz val="12"/>
        <color rgb="FF000000"/>
        <rFont val="Arial"/>
        <family val="2"/>
      </rPr>
      <t>)</t>
    </r>
  </si>
  <si>
    <t>Mobility Value</t>
  </si>
  <si>
    <t>CRY2-GFP</t>
  </si>
  <si>
    <r>
      <t>Total chlorophyll content of 6-day-old plants grown under blue light (25 μmol m</t>
    </r>
    <r>
      <rPr>
        <vertAlign val="superscript"/>
        <sz val="12"/>
        <rFont val="Arial"/>
        <family val="2"/>
      </rPr>
      <t>-2</t>
    </r>
    <r>
      <rPr>
        <sz val="12"/>
        <rFont val="Arial"/>
        <family val="2"/>
      </rPr>
      <t xml:space="preserve"> s</t>
    </r>
    <r>
      <rPr>
        <vertAlign val="superscript"/>
        <sz val="12"/>
        <rFont val="Arial"/>
        <family val="2"/>
      </rPr>
      <t>-1</t>
    </r>
    <r>
      <rPr>
        <sz val="12"/>
        <rFont val="Arial"/>
        <family val="2"/>
      </rPr>
      <t xml:space="preserve">) </t>
    </r>
  </si>
  <si>
    <r>
      <t>CRY2</t>
    </r>
    <r>
      <rPr>
        <i/>
        <vertAlign val="superscript"/>
        <sz val="10"/>
        <rFont val="Arial"/>
        <family val="2"/>
      </rPr>
      <t>P532L</t>
    </r>
    <r>
      <rPr>
        <i/>
        <sz val="10"/>
        <rFont val="Arial"/>
        <family val="2"/>
      </rPr>
      <t>-GFP</t>
    </r>
  </si>
  <si>
    <r>
      <t>CRY2</t>
    </r>
    <r>
      <rPr>
        <i/>
        <vertAlign val="superscript"/>
        <sz val="10"/>
        <rFont val="Arial"/>
        <family val="2"/>
      </rPr>
      <t>D387A</t>
    </r>
    <r>
      <rPr>
        <i/>
        <sz val="10"/>
        <rFont val="Arial"/>
        <family val="2"/>
      </rPr>
      <t>-GFP</t>
    </r>
  </si>
  <si>
    <t>FIO1-GST</t>
  </si>
  <si>
    <t>FIO1-GST+CRY1-N</t>
  </si>
  <si>
    <t>FIO1-GST+CRY1-C</t>
  </si>
  <si>
    <t>Substrate concenntration (μM）</t>
  </si>
  <si>
    <t>F-GFP</t>
  </si>
  <si>
    <t>AT4G10300</t>
  </si>
  <si>
    <t>AT4G39460</t>
  </si>
  <si>
    <t>AT3G61440</t>
  </si>
  <si>
    <r>
      <t>The native RIP assay allows for direct identification of bound RNAs to CRY2 under blue light (25 μmol m</t>
    </r>
    <r>
      <rPr>
        <vertAlign val="superscript"/>
        <sz val="12"/>
        <rFont val="Arial"/>
        <family val="2"/>
      </rPr>
      <t>−2</t>
    </r>
    <r>
      <rPr>
        <sz val="12"/>
        <rFont val="Arial"/>
        <family val="2"/>
      </rPr>
      <t xml:space="preserve"> s</t>
    </r>
    <r>
      <rPr>
        <vertAlign val="superscript"/>
        <sz val="12"/>
        <rFont val="Arial"/>
        <family val="2"/>
      </rPr>
      <t>−1</t>
    </r>
    <r>
      <rPr>
        <sz val="12"/>
        <rFont val="Arial"/>
        <family val="2"/>
      </rPr>
      <t>)</t>
    </r>
  </si>
  <si>
    <t>ID</t>
  </si>
  <si>
    <t>Col</t>
  </si>
  <si>
    <t>pACT2:: Flag-FIO1-GFP</t>
  </si>
  <si>
    <t>FIO1-p:: Flag-FIO1-GFP</t>
  </si>
  <si>
    <r>
      <t>Total chlorophyll content of plants grown grown under blue light (25 μmol m</t>
    </r>
    <r>
      <rPr>
        <vertAlign val="superscript"/>
        <sz val="12"/>
        <rFont val="Arial"/>
        <family val="2"/>
      </rPr>
      <t>-2</t>
    </r>
    <r>
      <rPr>
        <sz val="12"/>
        <rFont val="Arial"/>
        <family val="2"/>
      </rPr>
      <t xml:space="preserve"> s</t>
    </r>
    <r>
      <rPr>
        <vertAlign val="superscript"/>
        <sz val="12"/>
        <rFont val="Arial"/>
        <family val="2"/>
      </rPr>
      <t>-1</t>
    </r>
    <r>
      <rPr>
        <sz val="12"/>
        <rFont val="Arial"/>
        <family val="2"/>
      </rPr>
      <t xml:space="preserve">) </t>
    </r>
  </si>
  <si>
    <t>FIO1+C490-GST</t>
  </si>
  <si>
    <t>FIO1+P532L</t>
  </si>
  <si>
    <t>FIO1+SPA1-WD</t>
  </si>
  <si>
    <t>FIO1+C490+SPA1-WD</t>
  </si>
  <si>
    <t>FIO1+P532L+SPA1-WD</t>
  </si>
  <si>
    <t>AAACU</t>
  </si>
  <si>
    <t>UAACU</t>
  </si>
  <si>
    <t>Dark</t>
  </si>
  <si>
    <t>Blue light</t>
  </si>
  <si>
    <t>spa123</t>
  </si>
  <si>
    <t>spa134</t>
  </si>
  <si>
    <r>
      <t>The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level of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peaks detected by MeRIP-seq at 3’end of selected genes was analyzed by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A-IP-qPCR.</t>
    </r>
  </si>
  <si>
    <t>CRY2/SPA1/FIO1</t>
  </si>
  <si>
    <r>
      <t>CRY2</t>
    </r>
    <r>
      <rPr>
        <vertAlign val="superscript"/>
        <sz val="10"/>
        <rFont val="Arial"/>
      </rPr>
      <t>D387A</t>
    </r>
    <r>
      <rPr>
        <sz val="10"/>
        <rFont val="Arial"/>
      </rPr>
      <t>/SPA1/FIO1</t>
    </r>
  </si>
  <si>
    <r>
      <t>The partition co-efficient of FIO1-CFP co-expression with CRY2/SPA1 or CRY2</t>
    </r>
    <r>
      <rPr>
        <vertAlign val="superscript"/>
        <sz val="12"/>
        <rFont val="Arial"/>
        <family val="2"/>
      </rPr>
      <t>D387A</t>
    </r>
    <r>
      <rPr>
        <sz val="12"/>
        <rFont val="Arial"/>
        <family val="2"/>
      </rPr>
      <t>/SPA1 in tobacco leaf cells.</t>
    </r>
  </si>
  <si>
    <t>CRY2/FIO1 BIFC+SPA1-HA</t>
  </si>
  <si>
    <t>CRY2-D387A/FIO1 BIFC+SPA1-HA</t>
  </si>
  <si>
    <t>CRY2/FIO1 BIFC</t>
  </si>
  <si>
    <r>
      <t>The partition co-efficient of CRY2-FIO1 or CRY2</t>
    </r>
    <r>
      <rPr>
        <vertAlign val="superscript"/>
        <sz val="12"/>
        <rFont val="Arial"/>
        <family val="2"/>
      </rPr>
      <t>D387A</t>
    </r>
    <r>
      <rPr>
        <sz val="12"/>
        <rFont val="Arial"/>
        <family val="2"/>
      </rPr>
      <t>-FIO1 co-expression with SPA1-BFP in tobacco leaf cells.</t>
    </r>
  </si>
  <si>
    <t>WT FC (Blue/Dark)</t>
  </si>
  <si>
    <t>WT Pvalue</t>
  </si>
  <si>
    <t>c1c2 FC (Blue/Dark)</t>
  </si>
  <si>
    <t>c1c2 Pvalue</t>
  </si>
  <si>
    <t>fio1 FC (Blue/Dark)</t>
  </si>
  <si>
    <t>fio1 Pvalue</t>
  </si>
  <si>
    <t>mta FC (Blue/Dark)</t>
  </si>
  <si>
    <t>mta Pvalue</t>
  </si>
  <si>
    <t>AT1G01225</t>
  </si>
  <si>
    <t>AT1G01320</t>
  </si>
  <si>
    <t>AT1G02260</t>
  </si>
  <si>
    <t>AT1G03150</t>
  </si>
  <si>
    <t>AT1G03290</t>
  </si>
  <si>
    <t>AT1G03920</t>
  </si>
  <si>
    <t>AT1G04130</t>
  </si>
  <si>
    <t>AT1G04860</t>
  </si>
  <si>
    <t>AT1G04945</t>
  </si>
  <si>
    <t>AT1G05160</t>
  </si>
  <si>
    <t>AT1G05340</t>
  </si>
  <si>
    <t>AT1G05385</t>
  </si>
  <si>
    <t>AT1G05510</t>
  </si>
  <si>
    <t>AT1G05820</t>
  </si>
  <si>
    <t>AT1G06060</t>
  </si>
  <si>
    <t>AT1G06890</t>
  </si>
  <si>
    <t>AT1G07350</t>
  </si>
  <si>
    <t>AT1G07440</t>
  </si>
  <si>
    <t>AT1G08450</t>
  </si>
  <si>
    <t>AT1G08520</t>
  </si>
  <si>
    <t>AT1G08530</t>
  </si>
  <si>
    <t>AT1G08980</t>
  </si>
  <si>
    <t>AT1G10500</t>
  </si>
  <si>
    <t>AT1G10610</t>
  </si>
  <si>
    <t>AT1G10750</t>
  </si>
  <si>
    <t>AT1G10890</t>
  </si>
  <si>
    <t>AT1G10960</t>
  </si>
  <si>
    <t>AT1G11410</t>
  </si>
  <si>
    <t>AT1G11475</t>
  </si>
  <si>
    <t>AT1G12520</t>
  </si>
  <si>
    <t>AT1G13860</t>
  </si>
  <si>
    <t>AT1G13990</t>
  </si>
  <si>
    <t>AT1G14740</t>
  </si>
  <si>
    <t>AT1G15125</t>
  </si>
  <si>
    <t>AT1G15310</t>
  </si>
  <si>
    <t>AT1G15920</t>
  </si>
  <si>
    <t>AT1G17345</t>
  </si>
  <si>
    <t>AT1G17560</t>
  </si>
  <si>
    <t>AT1G18700</t>
  </si>
  <si>
    <t>AT1G19110</t>
  </si>
  <si>
    <t>AT1G19720</t>
  </si>
  <si>
    <t>AT1G19860</t>
  </si>
  <si>
    <t>AT1G19870</t>
  </si>
  <si>
    <t>AT1G20670</t>
  </si>
  <si>
    <t>AT1G20696</t>
  </si>
  <si>
    <t>AT1G20830</t>
  </si>
  <si>
    <t>AT1G20920</t>
  </si>
  <si>
    <t>AT1G20970</t>
  </si>
  <si>
    <t>AT1G21050</t>
  </si>
  <si>
    <t>AT1G21065</t>
  </si>
  <si>
    <t>AT1G21170</t>
  </si>
  <si>
    <t>AT1G21580</t>
  </si>
  <si>
    <t>AT1G21695</t>
  </si>
  <si>
    <t>AT1G21760</t>
  </si>
  <si>
    <t>AT1G21930</t>
  </si>
  <si>
    <t>AT1G22630</t>
  </si>
  <si>
    <t>AT1G24350</t>
  </si>
  <si>
    <t>AT1G25550</t>
  </si>
  <si>
    <t>AT1G26670</t>
  </si>
  <si>
    <t>AT1G27330</t>
  </si>
  <si>
    <t>AT1G27530</t>
  </si>
  <si>
    <t>AT1G28100</t>
  </si>
  <si>
    <t>AT1G28140</t>
  </si>
  <si>
    <t>AT1G29800</t>
  </si>
  <si>
    <t>AT1G29990</t>
  </si>
  <si>
    <t>AT1G30270</t>
  </si>
  <si>
    <t>AT1G30380</t>
  </si>
  <si>
    <t>AT1G30410</t>
  </si>
  <si>
    <t>AT1G31970</t>
  </si>
  <si>
    <t>AT1G32080</t>
  </si>
  <si>
    <t>AT1G32490</t>
  </si>
  <si>
    <t>AT1G32990</t>
  </si>
  <si>
    <t>AT1G33240</t>
  </si>
  <si>
    <t>AT1G33990</t>
  </si>
  <si>
    <t>AT1G42480</t>
  </si>
  <si>
    <t>AT1G42550</t>
  </si>
  <si>
    <t>AT1G43860</t>
  </si>
  <si>
    <t>AT1G44414</t>
  </si>
  <si>
    <t>AT1G44920</t>
  </si>
  <si>
    <t>AT1G45145</t>
  </si>
  <si>
    <t>AT1G45230</t>
  </si>
  <si>
    <t>AT1G47380</t>
  </si>
  <si>
    <t>AT1G47410</t>
  </si>
  <si>
    <t>AT1G48230</t>
  </si>
  <si>
    <t>AT1G48360</t>
  </si>
  <si>
    <t>AT1G49390</t>
  </si>
  <si>
    <t>AT1G49970</t>
  </si>
  <si>
    <t>AT1G51740</t>
  </si>
  <si>
    <t>AT1G52370</t>
  </si>
  <si>
    <t>AT1G52380</t>
  </si>
  <si>
    <t>AT1G52420</t>
  </si>
  <si>
    <t>AT1G52500</t>
  </si>
  <si>
    <t>AT1G52870</t>
  </si>
  <si>
    <t>AT1G52880</t>
  </si>
  <si>
    <t>AT1G53190</t>
  </si>
  <si>
    <t>AT1G53440</t>
  </si>
  <si>
    <t>AT1G53580</t>
  </si>
  <si>
    <t>AT1G54140</t>
  </si>
  <si>
    <t>AT1G54740</t>
  </si>
  <si>
    <t>AT1G56200</t>
  </si>
  <si>
    <t>AT1G58190</t>
  </si>
  <si>
    <t>AT1G59830</t>
  </si>
  <si>
    <t>AT1G60230</t>
  </si>
  <si>
    <t>AT1G60490</t>
  </si>
  <si>
    <t>AT1G60850</t>
  </si>
  <si>
    <t>AT1G61660</t>
  </si>
  <si>
    <t>AT1G64385</t>
  </si>
  <si>
    <t>AT1G64850</t>
  </si>
  <si>
    <t>AT1G65610</t>
  </si>
  <si>
    <t>AT1G65690</t>
  </si>
  <si>
    <t>AT1G65845</t>
  </si>
  <si>
    <t>AT1G67110</t>
  </si>
  <si>
    <t>AT1G67230</t>
  </si>
  <si>
    <t>AT1G67280</t>
  </si>
  <si>
    <t>AT1G67300</t>
  </si>
  <si>
    <t>AT1G67870</t>
  </si>
  <si>
    <t>AT1G67900</t>
  </si>
  <si>
    <t>AT1G68150</t>
  </si>
  <si>
    <t>AT1G69520</t>
  </si>
  <si>
    <t>AT1G71696</t>
  </si>
  <si>
    <t>AT1G72030</t>
  </si>
  <si>
    <t>AT1G72160</t>
  </si>
  <si>
    <t>AT1G72710</t>
  </si>
  <si>
    <t>AT1G73460</t>
  </si>
  <si>
    <t>AT1G73655</t>
  </si>
  <si>
    <t>AT1G73680</t>
  </si>
  <si>
    <t>AT1G73760</t>
  </si>
  <si>
    <t>AT1G73950</t>
  </si>
  <si>
    <t>AT1G74160</t>
  </si>
  <si>
    <t>AT1G74250</t>
  </si>
  <si>
    <t>AT1G74690</t>
  </si>
  <si>
    <t>AT1G75220</t>
  </si>
  <si>
    <t>AT1G75370</t>
  </si>
  <si>
    <t>AT1G75510</t>
  </si>
  <si>
    <t>AT1G75670</t>
  </si>
  <si>
    <t>AT1G76710</t>
  </si>
  <si>
    <t>AT1G76900</t>
  </si>
  <si>
    <t>AT1G77090</t>
  </si>
  <si>
    <t>AT1G77540</t>
  </si>
  <si>
    <t>AT1G77740</t>
  </si>
  <si>
    <t>AT1G78510</t>
  </si>
  <si>
    <t>AT1G78995</t>
  </si>
  <si>
    <t>AT1G79200</t>
  </si>
  <si>
    <t>AT1G79270</t>
  </si>
  <si>
    <t>AT1G79600</t>
  </si>
  <si>
    <t>AT1G79950</t>
  </si>
  <si>
    <t>AT1G79960</t>
  </si>
  <si>
    <t>AT1G80410</t>
  </si>
  <si>
    <t>AT1G80650</t>
  </si>
  <si>
    <t>AT1G80920</t>
  </si>
  <si>
    <t>AT2G01490</t>
  </si>
  <si>
    <t>AT2G01710</t>
  </si>
  <si>
    <t>AT2G02150</t>
  </si>
  <si>
    <t>AT2G02180</t>
  </si>
  <si>
    <t>AT2G03390</t>
  </si>
  <si>
    <t>AT2G03420</t>
  </si>
  <si>
    <t>AT2G05180</t>
  </si>
  <si>
    <t>AT2G05840</t>
  </si>
  <si>
    <t>AT2G14095</t>
  </si>
  <si>
    <t>AT2G14750</t>
  </si>
  <si>
    <t>AT2G15880</t>
  </si>
  <si>
    <t>AT2G16860</t>
  </si>
  <si>
    <t>AT2G17800</t>
  </si>
  <si>
    <t>AT2G18250</t>
  </si>
  <si>
    <t>AT2G19490</t>
  </si>
  <si>
    <t>AT2G19690</t>
  </si>
  <si>
    <t>AT2G20180</t>
  </si>
  <si>
    <t>AT2G20260</t>
  </si>
  <si>
    <t>AT2G20670</t>
  </si>
  <si>
    <t>AT2G20725</t>
  </si>
  <si>
    <t>AT2G21195</t>
  </si>
  <si>
    <t>AT2G21350</t>
  </si>
  <si>
    <t>AT2G21490</t>
  </si>
  <si>
    <t>AT2G22490</t>
  </si>
  <si>
    <t>AT2G22560</t>
  </si>
  <si>
    <t>AT2G23755</t>
  </si>
  <si>
    <t>AT2G24762</t>
  </si>
  <si>
    <t>AT2G24860</t>
  </si>
  <si>
    <t>AT2G25000</t>
  </si>
  <si>
    <t>AT2G25080</t>
  </si>
  <si>
    <t>AT2G25482</t>
  </si>
  <si>
    <t>AT2G25660</t>
  </si>
  <si>
    <t>AT2G26110</t>
  </si>
  <si>
    <t>AT2G26280</t>
  </si>
  <si>
    <t>AT2G26340</t>
  </si>
  <si>
    <t>AT2G26540</t>
  </si>
  <si>
    <t>AT2G26920</t>
  </si>
  <si>
    <t>AT2G26930</t>
  </si>
  <si>
    <t>AT2G27010</t>
  </si>
  <si>
    <t>AT2G27340</t>
  </si>
  <si>
    <t>AT2G27360</t>
  </si>
  <si>
    <t>AT2G28200</t>
  </si>
  <si>
    <t>AT2G28540</t>
  </si>
  <si>
    <t>AT2G28800</t>
  </si>
  <si>
    <t>AT2G29640</t>
  </si>
  <si>
    <t>AT2G30105</t>
  </si>
  <si>
    <t>AT2G30250</t>
  </si>
  <si>
    <t>AT2G31820</t>
  </si>
  <si>
    <t>AT2G31970</t>
  </si>
  <si>
    <t>AT2G32150</t>
  </si>
  <si>
    <t>AT2G32260</t>
  </si>
  <si>
    <t>AT2G32340</t>
  </si>
  <si>
    <t>AT2G32960</t>
  </si>
  <si>
    <t>AT2G33450</t>
  </si>
  <si>
    <t>AT2G35035</t>
  </si>
  <si>
    <t>AT2G35260</t>
  </si>
  <si>
    <t>AT2G35940</t>
  </si>
  <si>
    <t>AT2G36410</t>
  </si>
  <si>
    <t>AT2G36430</t>
  </si>
  <si>
    <t>AT2G37025</t>
  </si>
  <si>
    <t>AT2G38730</t>
  </si>
  <si>
    <t>AT2G38960</t>
  </si>
  <si>
    <t>AT2G39250</t>
  </si>
  <si>
    <t>AT2G39470</t>
  </si>
  <si>
    <t>AT2G40060</t>
  </si>
  <si>
    <t>AT2G40590</t>
  </si>
  <si>
    <t>AT2G40765</t>
  </si>
  <si>
    <t>AT2G40880</t>
  </si>
  <si>
    <t>AT2G41490</t>
  </si>
  <si>
    <t>AT2G41710</t>
  </si>
  <si>
    <t>AT2G41730</t>
  </si>
  <si>
    <t>AT2G41945</t>
  </si>
  <si>
    <t>AT2G43180</t>
  </si>
  <si>
    <t>AT2G43680</t>
  </si>
  <si>
    <t>AT2G43720</t>
  </si>
  <si>
    <t>AT2G43910</t>
  </si>
  <si>
    <t>AT2G43970</t>
  </si>
  <si>
    <t>AT2G44870</t>
  </si>
  <si>
    <t>AT2G44940</t>
  </si>
  <si>
    <t>AT2G45280</t>
  </si>
  <si>
    <t>AT2G45450</t>
  </si>
  <si>
    <t>AT2G45660</t>
  </si>
  <si>
    <t>AT2G46270</t>
  </si>
  <si>
    <t>AT2G46550</t>
  </si>
  <si>
    <t>AT2G46710</t>
  </si>
  <si>
    <t>AT2G47700</t>
  </si>
  <si>
    <t>AT2G48160</t>
  </si>
  <si>
    <t>AT3G01290</t>
  </si>
  <si>
    <t>AT3G01310</t>
  </si>
  <si>
    <t>AT3G01370</t>
  </si>
  <si>
    <t>AT3G01480</t>
  </si>
  <si>
    <t>AT3G01490</t>
  </si>
  <si>
    <t>AT3G01710</t>
  </si>
  <si>
    <t>AT3G02470</t>
  </si>
  <si>
    <t>AT3G02730</t>
  </si>
  <si>
    <t>AT3G02760</t>
  </si>
  <si>
    <t>AT3G03790</t>
  </si>
  <si>
    <t>AT3G04500</t>
  </si>
  <si>
    <t>AT3G04600</t>
  </si>
  <si>
    <t>AT3G04730</t>
  </si>
  <si>
    <t>AT3G05160</t>
  </si>
  <si>
    <t>AT3G05410</t>
  </si>
  <si>
    <t>AT3G06410</t>
  </si>
  <si>
    <t>AT3G06820</t>
  </si>
  <si>
    <t>AT3G07090</t>
  </si>
  <si>
    <t>AT3G07470</t>
  </si>
  <si>
    <t>AT3G07730</t>
  </si>
  <si>
    <t>AT3G08730</t>
  </si>
  <si>
    <t>AT3G09900</t>
  </si>
  <si>
    <t>AT3G10540</t>
  </si>
  <si>
    <t>AT3G10985</t>
  </si>
  <si>
    <t>AT3G11120</t>
  </si>
  <si>
    <t>AT3G11450</t>
  </si>
  <si>
    <t>AT3G11900</t>
  </si>
  <si>
    <t>AT3G11960</t>
  </si>
  <si>
    <t>AT3G12020</t>
  </si>
  <si>
    <t>AT3G12520</t>
  </si>
  <si>
    <t>AT3G12570</t>
  </si>
  <si>
    <t>AT3G12587</t>
  </si>
  <si>
    <t>AT3G12820</t>
  </si>
  <si>
    <t>AT3G13230</t>
  </si>
  <si>
    <t>AT3G13450</t>
  </si>
  <si>
    <t>AT3G13760</t>
  </si>
  <si>
    <t>AT3G13860</t>
  </si>
  <si>
    <t>AT3G13940</t>
  </si>
  <si>
    <t>AT3G14172</t>
  </si>
  <si>
    <t>AT3G14200</t>
  </si>
  <si>
    <t>AT3G15610</t>
  </si>
  <si>
    <t>AT3G15850</t>
  </si>
  <si>
    <t>AT3G16140</t>
  </si>
  <si>
    <t>AT3G16510</t>
  </si>
  <si>
    <t>AT3G16770</t>
  </si>
  <si>
    <t>AT3G16800</t>
  </si>
  <si>
    <t>AT3G17420</t>
  </si>
  <si>
    <t>AT3G17660</t>
  </si>
  <si>
    <t>AT3G17930</t>
  </si>
  <si>
    <t>AT3G19510</t>
  </si>
  <si>
    <t>AT3G19663</t>
  </si>
  <si>
    <t>AT3G19800</t>
  </si>
  <si>
    <t>AT3G20320</t>
  </si>
  <si>
    <t>AT3G20550</t>
  </si>
  <si>
    <t>AT3G20620</t>
  </si>
  <si>
    <t>AT3G20935</t>
  </si>
  <si>
    <t>AT3G22183</t>
  </si>
  <si>
    <t>AT3G22380</t>
  </si>
  <si>
    <t>AT3G22780</t>
  </si>
  <si>
    <t>AT3G23900</t>
  </si>
  <si>
    <t>AT3G24080</t>
  </si>
  <si>
    <t>AT3G25840</t>
  </si>
  <si>
    <t>AT3G25870</t>
  </si>
  <si>
    <t>AT3G26070</t>
  </si>
  <si>
    <t>AT3G26080</t>
  </si>
  <si>
    <t>AT3G26710</t>
  </si>
  <si>
    <t>AT3G26720</t>
  </si>
  <si>
    <t>AT3G26730</t>
  </si>
  <si>
    <t>AT3G26890</t>
  </si>
  <si>
    <t>AT3G26932</t>
  </si>
  <si>
    <t>AT3G27090</t>
  </si>
  <si>
    <t>AT3G27230</t>
  </si>
  <si>
    <t>AT3G27440</t>
  </si>
  <si>
    <t>AT3G27560</t>
  </si>
  <si>
    <t>AT3G27850</t>
  </si>
  <si>
    <t>AT3G28370</t>
  </si>
  <si>
    <t>AT3G28940</t>
  </si>
  <si>
    <t>AT3G28950</t>
  </si>
  <si>
    <t>AT3G29390</t>
  </si>
  <si>
    <t>AT3G30775</t>
  </si>
  <si>
    <t>AT3G33520</t>
  </si>
  <si>
    <t>AT3G43220</t>
  </si>
  <si>
    <t>AT3G45230</t>
  </si>
  <si>
    <t>AT3G46430</t>
  </si>
  <si>
    <t>AT3G47610</t>
  </si>
  <si>
    <t>AT3G48360</t>
  </si>
  <si>
    <t>AT3G49070</t>
  </si>
  <si>
    <t>AT3G49490</t>
  </si>
  <si>
    <t>AT3G49570</t>
  </si>
  <si>
    <t>AT3G49645</t>
  </si>
  <si>
    <t>AT3G50520</t>
  </si>
  <si>
    <t>AT3G51000</t>
  </si>
  <si>
    <t>AT3G51600</t>
  </si>
  <si>
    <t>AT3G51880</t>
  </si>
  <si>
    <t>AT3G52105</t>
  </si>
  <si>
    <t>AT3G52850</t>
  </si>
  <si>
    <t>AT3G53040</t>
  </si>
  <si>
    <t>AT3G53730</t>
  </si>
  <si>
    <t>AT3G54050</t>
  </si>
  <si>
    <t>AT3G54130</t>
  </si>
  <si>
    <t>AT3G54430</t>
  </si>
  <si>
    <t>AT3G54680</t>
  </si>
  <si>
    <t>AT3G55040</t>
  </si>
  <si>
    <t>AT3G55270</t>
  </si>
  <si>
    <t>AT3G56680</t>
  </si>
  <si>
    <t>AT3G56750</t>
  </si>
  <si>
    <t>AT3G56980</t>
  </si>
  <si>
    <t>AT3G57300</t>
  </si>
  <si>
    <t>AT3G58120</t>
  </si>
  <si>
    <t>AT3G58130</t>
  </si>
  <si>
    <t>AT3G59100</t>
  </si>
  <si>
    <t>AT3G59310</t>
  </si>
  <si>
    <t>AT3G59390</t>
  </si>
  <si>
    <t>AT3G59400</t>
  </si>
  <si>
    <t>AT3G60360</t>
  </si>
  <si>
    <t>AT3G61110</t>
  </si>
  <si>
    <t>AT3G61710</t>
  </si>
  <si>
    <t>AT3G62020</t>
  </si>
  <si>
    <t>AT3G62040</t>
  </si>
  <si>
    <t>AT3G62140</t>
  </si>
  <si>
    <t>AT3G62690</t>
  </si>
  <si>
    <t>AT3G62970</t>
  </si>
  <si>
    <t>AT3G63450</t>
  </si>
  <si>
    <t>AT4G01840</t>
  </si>
  <si>
    <t>AT4G02075</t>
  </si>
  <si>
    <t>AT4G02715</t>
  </si>
  <si>
    <t>AT4G03260</t>
  </si>
  <si>
    <t>AT4G04040</t>
  </si>
  <si>
    <t>AT4G05070</t>
  </si>
  <si>
    <t>AT4G05180</t>
  </si>
  <si>
    <t>AT4G10050</t>
  </si>
  <si>
    <t>AT4G10100</t>
  </si>
  <si>
    <t>AT4G10925</t>
  </si>
  <si>
    <t>AT4G11160</t>
  </si>
  <si>
    <t>AT4G11280</t>
  </si>
  <si>
    <t>AT4G11790</t>
  </si>
  <si>
    <t>AT4G12780</t>
  </si>
  <si>
    <t>AT4G13200</t>
  </si>
  <si>
    <t>AT4G13540</t>
  </si>
  <si>
    <t>AT4G13670</t>
  </si>
  <si>
    <t>AT4G14230</t>
  </si>
  <si>
    <t>AT4G14320</t>
  </si>
  <si>
    <t>AT4G15940</t>
  </si>
  <si>
    <t>AT4G16330</t>
  </si>
  <si>
    <t>AT4G16400</t>
  </si>
  <si>
    <t>AT4G16670</t>
  </si>
  <si>
    <t>AT4G17030</t>
  </si>
  <si>
    <t>AT4G17310</t>
  </si>
  <si>
    <t>AT4G18020</t>
  </si>
  <si>
    <t>AT4G19003</t>
  </si>
  <si>
    <t>AT4G19350</t>
  </si>
  <si>
    <t>AT4G19610</t>
  </si>
  <si>
    <t>AT4G20410</t>
  </si>
  <si>
    <t>AT4G20480</t>
  </si>
  <si>
    <t>AT4G22920</t>
  </si>
  <si>
    <t>AT4G24740</t>
  </si>
  <si>
    <t>AT4G24805</t>
  </si>
  <si>
    <t>AT4G25080</t>
  </si>
  <si>
    <t>AT4G25170</t>
  </si>
  <si>
    <t>AT4G25620</t>
  </si>
  <si>
    <t>AT4G25690</t>
  </si>
  <si>
    <t>AT4G25720</t>
  </si>
  <si>
    <t>AT4G25870</t>
  </si>
  <si>
    <t>AT4G26120</t>
  </si>
  <si>
    <t>AT4G26470</t>
  </si>
  <si>
    <t>AT4G26740</t>
  </si>
  <si>
    <t>AT4G27020</t>
  </si>
  <si>
    <t>AT4G27170</t>
  </si>
  <si>
    <t>AT4G27380</t>
  </si>
  <si>
    <t>AT4G27910</t>
  </si>
  <si>
    <t>AT4G28025</t>
  </si>
  <si>
    <t>AT4G28710</t>
  </si>
  <si>
    <t>AT4G28910</t>
  </si>
  <si>
    <t>AT4G29890</t>
  </si>
  <si>
    <t>AT4G30220</t>
  </si>
  <si>
    <t>AT4G30710</t>
  </si>
  <si>
    <t>AT4G30820</t>
  </si>
  <si>
    <t>AT4G30900</t>
  </si>
  <si>
    <t>AT4G31310</t>
  </si>
  <si>
    <t>AT4G31570</t>
  </si>
  <si>
    <t>AT4G31790</t>
  </si>
  <si>
    <t>AT4G32560</t>
  </si>
  <si>
    <t>AT4G32915</t>
  </si>
  <si>
    <t>AT4G33000</t>
  </si>
  <si>
    <t>AT4G33030</t>
  </si>
  <si>
    <t>AT4G33180</t>
  </si>
  <si>
    <t>AT4G33950</t>
  </si>
  <si>
    <t>AT4G34180</t>
  </si>
  <si>
    <t>AT4G34600</t>
  </si>
  <si>
    <t>AT4G34730</t>
  </si>
  <si>
    <t>AT4G34881</t>
  </si>
  <si>
    <t>AT4G34960</t>
  </si>
  <si>
    <t>AT4G35750</t>
  </si>
  <si>
    <t>AT4G35783</t>
  </si>
  <si>
    <t>AT4G35890</t>
  </si>
  <si>
    <t>AT4G36180</t>
  </si>
  <si>
    <t>AT4G36870</t>
  </si>
  <si>
    <t>AT4G36900</t>
  </si>
  <si>
    <t>AT4G37040</t>
  </si>
  <si>
    <t>AT4G37220</t>
  </si>
  <si>
    <t>AT4G38100</t>
  </si>
  <si>
    <t>AT4G38340</t>
  </si>
  <si>
    <t>AT4G38495</t>
  </si>
  <si>
    <t>AT4G38520</t>
  </si>
  <si>
    <t>AT4G39140</t>
  </si>
  <si>
    <t>AT5G01390</t>
  </si>
  <si>
    <t>AT5G01720</t>
  </si>
  <si>
    <t>AT5G01970</t>
  </si>
  <si>
    <t>AT5G02120</t>
  </si>
  <si>
    <t>AT5G02750</t>
  </si>
  <si>
    <t>AT5G03320</t>
  </si>
  <si>
    <t>AT5G03460</t>
  </si>
  <si>
    <t>AT5G03660</t>
  </si>
  <si>
    <t>AT5G03905</t>
  </si>
  <si>
    <t>AT5G04080</t>
  </si>
  <si>
    <t>AT5G04310</t>
  </si>
  <si>
    <t>AT5G04590</t>
  </si>
  <si>
    <t>AT5G04600</t>
  </si>
  <si>
    <t>AT5G04810</t>
  </si>
  <si>
    <t>AT5G04850</t>
  </si>
  <si>
    <t>AT5G05140</t>
  </si>
  <si>
    <t>AT5G05570</t>
  </si>
  <si>
    <t>AT5G05990</t>
  </si>
  <si>
    <t>AT5G06060</t>
  </si>
  <si>
    <t>AT5G06120</t>
  </si>
  <si>
    <t>AT5G06130</t>
  </si>
  <si>
    <t>AT5G06230</t>
  </si>
  <si>
    <t>AT5G06390</t>
  </si>
  <si>
    <t>AT5G08430</t>
  </si>
  <si>
    <t>AT5G08450</t>
  </si>
  <si>
    <t>AT5G09410</t>
  </si>
  <si>
    <t>AT5G10030</t>
  </si>
  <si>
    <t>AT5G10550</t>
  </si>
  <si>
    <t>AT5G11350</t>
  </si>
  <si>
    <t>AT5G11500</t>
  </si>
  <si>
    <t>AT5G11910</t>
  </si>
  <si>
    <t>AT5G12280</t>
  </si>
  <si>
    <t>AT5G12360</t>
  </si>
  <si>
    <t>AT5G12410</t>
  </si>
  <si>
    <t>AT5G12430</t>
  </si>
  <si>
    <t>AT5G12980</t>
  </si>
  <si>
    <t>AT5G13020</t>
  </si>
  <si>
    <t>AT5G13470</t>
  </si>
  <si>
    <t>AT5G13660</t>
  </si>
  <si>
    <t>AT5G13750</t>
  </si>
  <si>
    <t>AT5G14210</t>
  </si>
  <si>
    <t>AT5G14270</t>
  </si>
  <si>
    <t>AT5G14410</t>
  </si>
  <si>
    <t>AT5G14680</t>
  </si>
  <si>
    <t>AT5G14710</t>
  </si>
  <si>
    <t>AT5G15760</t>
  </si>
  <si>
    <t>AT5G16160</t>
  </si>
  <si>
    <t>AT5G16450</t>
  </si>
  <si>
    <t>AT5G16480</t>
  </si>
  <si>
    <t>AT5G16590</t>
  </si>
  <si>
    <t>AT5G16630</t>
  </si>
  <si>
    <t>AT5G16780</t>
  </si>
  <si>
    <t>AT5G17000</t>
  </si>
  <si>
    <t>AT5G17280</t>
  </si>
  <si>
    <t>AT5G17710</t>
  </si>
  <si>
    <t>AT5G17910</t>
  </si>
  <si>
    <t>AT5G18280</t>
  </si>
  <si>
    <t>AT5G18610</t>
  </si>
  <si>
    <t>AT5G19190</t>
  </si>
  <si>
    <t>AT5G20360</t>
  </si>
  <si>
    <t>AT5G21160</t>
  </si>
  <si>
    <t>AT5G22000</t>
  </si>
  <si>
    <t>AT5G22010</t>
  </si>
  <si>
    <t>AT5G22110</t>
  </si>
  <si>
    <t>AT5G23550</t>
  </si>
  <si>
    <t>AT5G23575</t>
  </si>
  <si>
    <t>AT5G24320</t>
  </si>
  <si>
    <t>AT5G24352</t>
  </si>
  <si>
    <t>AT5G25220</t>
  </si>
  <si>
    <t>AT5G25260</t>
  </si>
  <si>
    <t>AT5G25570</t>
  </si>
  <si>
    <t>AT5G26000</t>
  </si>
  <si>
    <t>AT5G26830</t>
  </si>
  <si>
    <t>AT5G27395</t>
  </si>
  <si>
    <t>AT5G28442</t>
  </si>
  <si>
    <t>AT5G30495</t>
  </si>
  <si>
    <t>AT5G35180</t>
  </si>
  <si>
    <t>AT5G35210</t>
  </si>
  <si>
    <t>AT5G35370</t>
  </si>
  <si>
    <t>AT5G37360</t>
  </si>
  <si>
    <t>AT5G38420</t>
  </si>
  <si>
    <t>AT5G38530</t>
  </si>
  <si>
    <t>AT5G38560</t>
  </si>
  <si>
    <t>AT5G38850</t>
  </si>
  <si>
    <t>AT5G38895</t>
  </si>
  <si>
    <t>AT5G40570</t>
  </si>
  <si>
    <t>AT5G41110</t>
  </si>
  <si>
    <t>AT5G41210</t>
  </si>
  <si>
    <t>AT5G41370</t>
  </si>
  <si>
    <t>AT5G42655</t>
  </si>
  <si>
    <t>AT5G42750</t>
  </si>
  <si>
    <t>AT5G42930</t>
  </si>
  <si>
    <t>AT5G43100</t>
  </si>
  <si>
    <t>AT5G43310</t>
  </si>
  <si>
    <t>AT5G43770</t>
  </si>
  <si>
    <t>AT5G43930</t>
  </si>
  <si>
    <t>AT5G44250</t>
  </si>
  <si>
    <t>AT5G44660</t>
  </si>
  <si>
    <t>AT5G44785</t>
  </si>
  <si>
    <t>AT5G46430</t>
  </si>
  <si>
    <t>AT5G47830</t>
  </si>
  <si>
    <t>AT5G48020</t>
  </si>
  <si>
    <t>AT5G48630</t>
  </si>
  <si>
    <t>AT5G48790</t>
  </si>
  <si>
    <t>AT5G49970</t>
  </si>
  <si>
    <t>AT5G50310</t>
  </si>
  <si>
    <t>AT5G51040</t>
  </si>
  <si>
    <t>AT5G51840</t>
  </si>
  <si>
    <t>AT5G52190</t>
  </si>
  <si>
    <t>AT5G52440</t>
  </si>
  <si>
    <t>AT5G52510</t>
  </si>
  <si>
    <t>AT5G52820</t>
  </si>
  <si>
    <t>AT5G52880</t>
  </si>
  <si>
    <t>AT5G53160</t>
  </si>
  <si>
    <t>AT5G53580</t>
  </si>
  <si>
    <t>AT5G54300</t>
  </si>
  <si>
    <t>AT5G54390</t>
  </si>
  <si>
    <t>AT5G54800</t>
  </si>
  <si>
    <t>AT5G54810</t>
  </si>
  <si>
    <t>AT5G55040</t>
  </si>
  <si>
    <t>AT5G55070</t>
  </si>
  <si>
    <t>AT5G55300</t>
  </si>
  <si>
    <t>AT5G55790</t>
  </si>
  <si>
    <t>AT5G56600</t>
  </si>
  <si>
    <t>AT5G56950</t>
  </si>
  <si>
    <t>AT5G57040</t>
  </si>
  <si>
    <t>AT5G57330</t>
  </si>
  <si>
    <t>AT5G57980</t>
  </si>
  <si>
    <t>AT5G58200</t>
  </si>
  <si>
    <t>AT5G58500</t>
  </si>
  <si>
    <t>AT5G59160</t>
  </si>
  <si>
    <t>AT5G59770</t>
  </si>
  <si>
    <t>AT5G60680</t>
  </si>
  <si>
    <t>AT5G61020</t>
  </si>
  <si>
    <t>AT5G61150</t>
  </si>
  <si>
    <t>AT5G61240</t>
  </si>
  <si>
    <t>AT5G62020</t>
  </si>
  <si>
    <t>AT5G62720</t>
  </si>
  <si>
    <t>AT5G62900</t>
  </si>
  <si>
    <t>AT5G63135</t>
  </si>
  <si>
    <t>AT5G63220</t>
  </si>
  <si>
    <t>AT5G63370</t>
  </si>
  <si>
    <t>AT5G63610</t>
  </si>
  <si>
    <t>AT5G63820</t>
  </si>
  <si>
    <t>AT5G64450</t>
  </si>
  <si>
    <t>AT5G64610</t>
  </si>
  <si>
    <t>AT5G64940</t>
  </si>
  <si>
    <t>AT5G65060</t>
  </si>
  <si>
    <t>AT5G65207</t>
  </si>
  <si>
    <t>AT5G65300</t>
  </si>
  <si>
    <t>AT5G65780</t>
  </si>
  <si>
    <t>AT5G65810</t>
  </si>
  <si>
    <t>AT5G65830</t>
  </si>
  <si>
    <t>AT5G65930</t>
  </si>
  <si>
    <t>AT5G66180</t>
  </si>
  <si>
    <t>AT5G67030</t>
  </si>
  <si>
    <t>AT5G67110</t>
  </si>
  <si>
    <t>AT5G67340</t>
  </si>
  <si>
    <t>AT5G67470</t>
  </si>
  <si>
    <t>AT5G67600</t>
  </si>
  <si>
    <t>The photoresponsive changes of translation state of the 602 genes shown in figure 2e</t>
  </si>
  <si>
    <t>FIO1-SAAG-GST</t>
  </si>
  <si>
    <t>FIO1-N333-GST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</si>
  <si>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GGACU by FIO1(1 μM), FIO1</t>
    </r>
    <r>
      <rPr>
        <vertAlign val="superscript"/>
        <sz val="12"/>
        <color rgb="FF000000"/>
        <rFont val="Arial"/>
        <family val="2"/>
      </rPr>
      <t xml:space="preserve">SAAG </t>
    </r>
    <r>
      <rPr>
        <sz val="12"/>
        <color rgb="FF000000"/>
        <rFont val="Arial"/>
        <family val="2"/>
      </rPr>
      <t>(1 μM), and FIO1</t>
    </r>
    <r>
      <rPr>
        <vertAlign val="superscript"/>
        <sz val="12"/>
        <color rgb="FF000000"/>
        <rFont val="Arial"/>
        <family val="2"/>
      </rPr>
      <t>MTD</t>
    </r>
    <r>
      <rPr>
        <sz val="12"/>
        <color rgb="FF000000"/>
        <rFont val="Arial"/>
        <family val="2"/>
      </rPr>
      <t xml:space="preserve"> (1 μM). </t>
    </r>
  </si>
  <si>
    <r>
      <t>LC-MS/MS analysis of the relative level of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in total adenosine (m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 xml:space="preserve">A/A) in RNA purified from the </t>
    </r>
    <r>
      <rPr>
        <i/>
        <sz val="12"/>
        <color rgb="FF000000"/>
        <rFont val="Arial"/>
        <family val="2"/>
      </rPr>
      <t>in vitro</t>
    </r>
    <r>
      <rPr>
        <sz val="12"/>
        <color rgb="FF000000"/>
        <rFont val="Arial"/>
        <family val="2"/>
      </rPr>
      <t xml:space="preserve">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 xml:space="preserve">A methylation assay. </t>
    </r>
  </si>
  <si>
    <t>FIO1-SAAG-GST+SAM_GGACU</t>
  </si>
  <si>
    <t>FIO1-GST+GGACU</t>
  </si>
  <si>
    <t>FIO1-GST+AAACU</t>
  </si>
  <si>
    <t>FIO1-GST+UAACU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</si>
  <si>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installation on GGACU, GGGCU, and GCCAGA by FIO1(1 μM).</t>
    </r>
  </si>
  <si>
    <t>FIO1-GST+GCCAGA</t>
  </si>
  <si>
    <t>FIO1+GCCAGA</t>
  </si>
  <si>
    <t>FIO1+GGACU</t>
  </si>
  <si>
    <t>FIO1+GGGCU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</si>
  <si>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GGACU by FIO1(1 μM) with or without CRY2</t>
    </r>
    <r>
      <rPr>
        <vertAlign val="superscript"/>
        <sz val="12"/>
        <color rgb="FF000000"/>
        <rFont val="Arial"/>
        <family val="2"/>
      </rPr>
      <t xml:space="preserve">PHR </t>
    </r>
    <r>
      <rPr>
        <sz val="12"/>
        <color rgb="FF000000"/>
        <rFont val="Arial"/>
        <family val="2"/>
      </rPr>
      <t>(2 μM) or 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 xml:space="preserve"> (2 μM). </t>
    </r>
  </si>
  <si>
    <t>FIO1-GST+CRY2-N489-GST</t>
  </si>
  <si>
    <t>FIO1-GST+CRY2-C490-GST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</si>
  <si>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GGACU by FIO1(1 μM) with or without CRY2</t>
    </r>
    <r>
      <rPr>
        <vertAlign val="superscript"/>
        <sz val="12"/>
        <color rgb="FF000000"/>
        <rFont val="Arial"/>
        <family val="2"/>
      </rPr>
      <t xml:space="preserve">CCE </t>
    </r>
    <r>
      <rPr>
        <sz val="12"/>
        <color rgb="FF000000"/>
        <rFont val="Arial"/>
        <family val="2"/>
      </rPr>
      <t>(2 μM) or CRY2</t>
    </r>
    <r>
      <rPr>
        <vertAlign val="superscript"/>
        <sz val="12"/>
        <color rgb="FF000000"/>
        <rFont val="Arial"/>
        <family val="2"/>
      </rPr>
      <t>CCE-P532L</t>
    </r>
    <r>
      <rPr>
        <sz val="12"/>
        <color rgb="FF000000"/>
        <rFont val="Arial"/>
        <family val="2"/>
      </rPr>
      <t xml:space="preserve"> (2 μM). </t>
    </r>
  </si>
  <si>
    <t>FIO1-GST+CRY2-CP532L-GST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</si>
  <si>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 xml:space="preserve">A modification of GGACU by FIO1(1 μM) with or without various versions of SPA1 proteins (2 μM). </t>
    </r>
  </si>
  <si>
    <t>FIO1-GST+SPA1-N688</t>
  </si>
  <si>
    <t>FIO1-GST+SPA1-WD</t>
  </si>
  <si>
    <t>FIO1-GST+SPA1-C847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</si>
  <si>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AAACU by FIO1(1 μM),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>(2 μM), FIO1(1 μM)+SPA1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>(2 μM), FIO1(1 μM)+CRY2</t>
    </r>
    <r>
      <rPr>
        <vertAlign val="superscript"/>
        <sz val="12"/>
        <color rgb="FF000000"/>
        <rFont val="Arial"/>
        <family val="2"/>
      </rPr>
      <t>CCE-P532L</t>
    </r>
    <r>
      <rPr>
        <sz val="12"/>
        <color rgb="FF000000"/>
        <rFont val="Arial"/>
        <family val="2"/>
      </rPr>
      <t xml:space="preserve"> (2 μM),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>(2 μM)+SPA1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>(2 μM),  and FIO1(1 μM)+CRY2</t>
    </r>
    <r>
      <rPr>
        <vertAlign val="superscript"/>
        <sz val="12"/>
        <color rgb="FF000000"/>
        <rFont val="Arial"/>
        <family val="2"/>
      </rPr>
      <t>CCE-P532L</t>
    </r>
    <r>
      <rPr>
        <sz val="12"/>
        <color rgb="FF000000"/>
        <rFont val="Arial"/>
        <family val="2"/>
      </rPr>
      <t>(2 μM) 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>(2 μM).</t>
    </r>
  </si>
  <si>
    <t>FIO1</t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</si>
  <si>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UAACU by FIO1(1 μM),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>(2 μM), FIO1(1 μM)+SPA1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>(2 μM), FIO1(1 μM)+CRY2</t>
    </r>
    <r>
      <rPr>
        <vertAlign val="superscript"/>
        <sz val="12"/>
        <color rgb="FF000000"/>
        <rFont val="Arial"/>
        <family val="2"/>
      </rPr>
      <t>CCEP-532L</t>
    </r>
    <r>
      <rPr>
        <sz val="12"/>
        <color rgb="FF000000"/>
        <rFont val="Arial"/>
        <family val="2"/>
      </rPr>
      <t xml:space="preserve"> (2 μM),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>(2 μM)+SPA1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>(2 μM),  and FIO1(1 μM)+CRY2</t>
    </r>
    <r>
      <rPr>
        <vertAlign val="superscript"/>
        <sz val="12"/>
        <color rgb="FF000000"/>
        <rFont val="Arial"/>
        <family val="2"/>
      </rPr>
      <t>CCE-P532L</t>
    </r>
    <r>
      <rPr>
        <sz val="12"/>
        <color rgb="FF000000"/>
        <rFont val="Arial"/>
        <family val="2"/>
      </rPr>
      <t>(2 μM)+SPA1</t>
    </r>
    <r>
      <rPr>
        <vertAlign val="superscript"/>
        <sz val="12"/>
        <color rgb="FF000000"/>
        <rFont val="Arial"/>
        <family val="2"/>
      </rPr>
      <t>WD</t>
    </r>
    <r>
      <rPr>
        <sz val="12"/>
        <color rgb="FF000000"/>
        <rFont val="Arial"/>
        <family val="2"/>
      </rPr>
      <t xml:space="preserve">(2 μM). </t>
    </r>
  </si>
  <si>
    <r>
      <t xml:space="preserve">Total chlorophyll contents of 6-day-old WT and </t>
    </r>
    <r>
      <rPr>
        <i/>
        <sz val="12"/>
        <color rgb="FF000000"/>
        <rFont val="Arial"/>
        <family val="2"/>
      </rPr>
      <t>spa</t>
    </r>
    <r>
      <rPr>
        <sz val="12"/>
        <color rgb="FF000000"/>
        <rFont val="Arial"/>
        <family val="2"/>
      </rPr>
      <t xml:space="preserve"> triple mutants grown under blue light (25 μmol m</t>
    </r>
    <r>
      <rPr>
        <vertAlign val="superscript"/>
        <sz val="12"/>
        <color rgb="FF000000"/>
        <rFont val="Arial"/>
        <family val="2"/>
      </rPr>
      <t>−2</t>
    </r>
    <r>
      <rPr>
        <sz val="12"/>
        <color rgb="FF000000"/>
        <rFont val="Arial"/>
        <family val="2"/>
      </rPr>
      <t xml:space="preserve"> s</t>
    </r>
    <r>
      <rPr>
        <vertAlign val="superscript"/>
        <sz val="12"/>
        <color rgb="FF000000"/>
        <rFont val="Arial"/>
        <family val="2"/>
      </rPr>
      <t>−1</t>
    </r>
    <r>
      <rPr>
        <sz val="12"/>
        <color rgb="FF000000"/>
        <rFont val="Arial"/>
        <family val="2"/>
      </rPr>
      <t xml:space="preserve">).  </t>
    </r>
  </si>
  <si>
    <r>
      <t>LC-MS/MS analysis of the relative level of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in total adenosine (m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A/A) in mRNA purified from WT and different mutants grown in blue light (25 μmol m</t>
    </r>
    <r>
      <rPr>
        <vertAlign val="superscript"/>
        <sz val="12"/>
        <color rgb="FF000000"/>
        <rFont val="Arial"/>
        <family val="2"/>
      </rPr>
      <t>−2</t>
    </r>
    <r>
      <rPr>
        <sz val="12"/>
        <color rgb="FF000000"/>
        <rFont val="Arial"/>
        <family val="2"/>
      </rPr>
      <t xml:space="preserve"> s</t>
    </r>
    <r>
      <rPr>
        <vertAlign val="superscript"/>
        <sz val="12"/>
        <color rgb="FF000000"/>
        <rFont val="Arial"/>
        <family val="2"/>
      </rPr>
      <t>−1</t>
    </r>
    <r>
      <rPr>
        <sz val="12"/>
        <color rgb="FF000000"/>
        <rFont val="Arial"/>
        <family val="2"/>
      </rPr>
      <t xml:space="preserve">) for 6 days. </t>
    </r>
  </si>
  <si>
    <t>Total chlorophyll contents (mg/g FW) in differernt genotypes under LD conditions</t>
    <phoneticPr fontId="1" type="noConversion"/>
  </si>
  <si>
    <t>pFIO1::FIO1-FGFP/fio1-1 #16</t>
  </si>
  <si>
    <t>pFIO1::FIO1-FGFP/fio1-2 #30</t>
  </si>
  <si>
    <t>mta</t>
    <phoneticPr fontId="1" type="noConversion"/>
  </si>
  <si>
    <t>pMTA::MTA-FGFP/mta #37</t>
    <phoneticPr fontId="1" type="noConversion"/>
  </si>
  <si>
    <t>pMTA::MTA-FGFP/mta #48</t>
    <phoneticPr fontId="1" type="noConversion"/>
  </si>
  <si>
    <t>Promoter</t>
  </si>
  <si>
    <t>5'UTR</t>
  </si>
  <si>
    <t>3'UTR</t>
  </si>
  <si>
    <t>Exon</t>
  </si>
  <si>
    <t>Intron</t>
  </si>
  <si>
    <t>Others</t>
  </si>
  <si>
    <r>
      <t>The enrichment of the m</t>
    </r>
    <r>
      <rPr>
        <vertAlign val="superscript"/>
        <sz val="12"/>
        <color theme="1"/>
        <rFont val="Arial"/>
        <family val="2"/>
      </rPr>
      <t>6</t>
    </r>
    <r>
      <rPr>
        <sz val="12"/>
        <color theme="1"/>
        <rFont val="Arial"/>
        <family val="2"/>
      </rPr>
      <t>A peaks at different positions across the mRNA transcript.</t>
    </r>
    <r>
      <rPr>
        <sz val="12"/>
        <color theme="1"/>
        <rFont val="Calibri"/>
        <family val="2"/>
        <scheme val="minor"/>
      </rPr>
      <t xml:space="preserve"> </t>
    </r>
  </si>
  <si>
    <r>
      <t>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modification of U6 snRNA (</t>
    </r>
    <r>
      <rPr>
        <b/>
        <sz val="12"/>
        <color rgb="FF000000"/>
        <rFont val="Arial"/>
        <family val="2"/>
      </rPr>
      <t>b</t>
    </r>
    <r>
      <rPr>
        <sz val="12"/>
        <color rgb="FF000000"/>
        <rFont val="Arial"/>
        <family val="2"/>
      </rPr>
      <t>) and GGACU RNA (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)  by FIO1(1 μM), METTL16 (1 μM), and GST (1 μM). </t>
    </r>
  </si>
  <si>
    <t>METTL16</t>
  </si>
  <si>
    <t>GST</t>
  </si>
  <si>
    <t>GGACU</t>
  </si>
  <si>
    <t>U6</t>
  </si>
  <si>
    <r>
      <t>Characterization of enzymatic activities of FIO1 (1 μM) or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 xml:space="preserve"> (2 μM) for installing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in GGACU (2 μM) under various conditions, including different DTT concentrations (</t>
    </r>
    <r>
      <rPr>
        <b/>
        <sz val="12"/>
        <color rgb="FF000000"/>
        <rFont val="Arial"/>
        <family val="2"/>
      </rPr>
      <t>e</t>
    </r>
    <r>
      <rPr>
        <sz val="12"/>
        <color rgb="FF000000"/>
        <rFont val="Arial"/>
        <family val="2"/>
      </rPr>
      <t>), different NaCl concentrations (</t>
    </r>
    <r>
      <rPr>
        <b/>
        <sz val="12"/>
        <color rgb="FF000000"/>
        <rFont val="Arial"/>
        <family val="2"/>
      </rPr>
      <t>f</t>
    </r>
    <r>
      <rPr>
        <sz val="12"/>
        <color rgb="FF000000"/>
        <rFont val="Arial"/>
        <family val="2"/>
      </rPr>
      <t>) and different temperatures (</t>
    </r>
    <r>
      <rPr>
        <b/>
        <sz val="12"/>
        <color rgb="FF000000"/>
        <rFont val="Arial"/>
        <family val="2"/>
      </rPr>
      <t>g</t>
    </r>
    <r>
      <rPr>
        <sz val="12"/>
        <color rgb="FF000000"/>
        <rFont val="Arial"/>
        <family val="2"/>
      </rPr>
      <t xml:space="preserve">). </t>
    </r>
  </si>
  <si>
    <t>Temperatures</t>
  </si>
  <si>
    <t>NaCl concentrations</t>
  </si>
  <si>
    <t xml:space="preserve"> DTT concentrations</t>
  </si>
  <si>
    <r>
      <t>. Antibody-based ELISA assays showing the steady-state kinetics of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>A installation in GGACU by FIO1(1 μM), and FIO1(1 μM)+CRY2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 xml:space="preserve"> (2 μM). </t>
    </r>
  </si>
  <si>
    <t>FIO1+C490</t>
  </si>
  <si>
    <r>
      <t>The dosage-dependent influences of CRY2</t>
    </r>
    <r>
      <rPr>
        <vertAlign val="superscript"/>
        <sz val="12"/>
        <color rgb="FF000000"/>
        <rFont val="Arial"/>
        <family val="2"/>
      </rPr>
      <t>PHR</t>
    </r>
    <r>
      <rPr>
        <sz val="12"/>
        <color rgb="FF000000"/>
        <rFont val="Arial"/>
        <family val="2"/>
      </rPr>
      <t xml:space="preserve"> and CRY2</t>
    </r>
    <r>
      <rPr>
        <vertAlign val="superscript"/>
        <sz val="12"/>
        <color rgb="FF000000"/>
        <rFont val="Arial"/>
        <family val="2"/>
      </rPr>
      <t>CCE</t>
    </r>
    <r>
      <rPr>
        <sz val="12"/>
        <color rgb="FF000000"/>
        <rFont val="Arial"/>
        <family val="2"/>
      </rPr>
      <t xml:space="preserve"> on the enzymatic activities of FIO1(1 μM) for installing m</t>
    </r>
    <r>
      <rPr>
        <vertAlign val="superscript"/>
        <sz val="12"/>
        <color rgb="FF000000"/>
        <rFont val="Arial"/>
        <family val="2"/>
      </rPr>
      <t>6</t>
    </r>
    <r>
      <rPr>
        <sz val="12"/>
        <color rgb="FF000000"/>
        <rFont val="Arial"/>
        <family val="2"/>
      </rPr>
      <t xml:space="preserve">A in GGACU RNA. </t>
    </r>
  </si>
  <si>
    <r>
      <t xml:space="preserve">Results of Ribo-tag IP-qPCR assays showing the translation states of WT and </t>
    </r>
    <r>
      <rPr>
        <i/>
        <sz val="12"/>
        <rFont val="Arial"/>
        <family val="2"/>
      </rPr>
      <t>spa123</t>
    </r>
    <r>
      <rPr>
        <sz val="12"/>
        <rFont val="Arial"/>
        <family val="2"/>
      </rPr>
      <t xml:space="preserve"> mutant.</t>
    </r>
  </si>
  <si>
    <t>Increased Km/Kcat</t>
  </si>
  <si>
    <t>Effects of the CRY2 and SPA1 protein fragments on the Increased Km/Kcat of FIO1</t>
  </si>
  <si>
    <t>Pvalue</t>
  </si>
  <si>
    <t>Two-tailed Student’s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</si>
</sst>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3"/>
      <charset val="134"/>
      <scheme val="minor"/>
    </font>
    <font>
      <b/>
      <sz val="12"/>
      <name val="Calibri"/>
      <scheme val="minor"/>
    </font>
    <font>
      <sz val="12"/>
      <color theme="1"/>
      <name val="Calibri"/>
      <scheme val="minor"/>
    </font>
    <font>
      <b/>
      <i/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scheme val="minor"/>
    </font>
    <font>
      <b/>
      <i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sz val="12"/>
      <color rgb="FF000000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0"/>
      <name val="Arial"/>
      <family val="2"/>
    </font>
    <font>
      <vertAlign val="superscript"/>
      <sz val="12"/>
      <color rgb="FF000000"/>
      <name val="Arial"/>
      <family val="2"/>
    </font>
    <font>
      <vertAlign val="superscript"/>
      <sz val="10"/>
      <name val="Arial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color rgb="FF000000"/>
      <name val="Arial"/>
      <family val="2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17" fillId="0" borderId="0" xfId="0" applyFont="1"/>
    <xf numFmtId="0" fontId="13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0" fillId="5" borderId="0" xfId="0" applyFill="1"/>
    <xf numFmtId="0" fontId="23" fillId="5" borderId="0" xfId="0" applyFont="1" applyFill="1"/>
    <xf numFmtId="0" fontId="25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7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9771-6207-49E1-A8D3-4C174181BCF0}">
  <dimension ref="A1:B121"/>
  <sheetViews>
    <sheetView topLeftCell="A7" workbookViewId="0">
      <selection activeCell="C5" sqref="C5:C16"/>
    </sheetView>
  </sheetViews>
  <sheetFormatPr defaultColWidth="8.6640625" defaultRowHeight="14.4"/>
  <cols>
    <col min="1" max="1" width="23.109375" style="2" customWidth="1"/>
    <col min="2" max="2" width="32.88671875" style="2" customWidth="1"/>
    <col min="3" max="16384" width="8.6640625" style="2"/>
  </cols>
  <sheetData>
    <row r="1" spans="1:2">
      <c r="A1" s="8" t="s">
        <v>8</v>
      </c>
      <c r="B1" s="8" t="s">
        <v>7</v>
      </c>
    </row>
    <row r="2" spans="1:2">
      <c r="A2" s="32" t="s">
        <v>9</v>
      </c>
      <c r="B2" s="9">
        <v>1.0567722165474975E-3</v>
      </c>
    </row>
    <row r="3" spans="1:2">
      <c r="A3" s="32"/>
      <c r="B3" s="9">
        <v>1.7491114701130856E-3</v>
      </c>
    </row>
    <row r="4" spans="1:2">
      <c r="A4" s="32"/>
      <c r="B4" s="9">
        <v>1.1423145400593472E-3</v>
      </c>
    </row>
    <row r="5" spans="1:2">
      <c r="A5" s="32" t="s">
        <v>10</v>
      </c>
      <c r="B5" s="9">
        <v>1.1334933333333333E-3</v>
      </c>
    </row>
    <row r="6" spans="1:2">
      <c r="A6" s="32"/>
      <c r="B6" s="9">
        <v>9.3984374999999992E-4</v>
      </c>
    </row>
    <row r="7" spans="1:2">
      <c r="A7" s="32"/>
      <c r="B7" s="9">
        <v>7.6554545454545452E-4</v>
      </c>
    </row>
    <row r="8" spans="1:2">
      <c r="A8" s="32" t="s">
        <v>11</v>
      </c>
      <c r="B8" s="9">
        <v>5.4424128180961351E-4</v>
      </c>
    </row>
    <row r="9" spans="1:2">
      <c r="A9" s="32"/>
      <c r="B9" s="9">
        <v>4.3074168797953966E-4</v>
      </c>
    </row>
    <row r="10" spans="1:2">
      <c r="A10" s="32"/>
      <c r="B10" s="9">
        <v>6.7990884229717397E-4</v>
      </c>
    </row>
    <row r="11" spans="1:2">
      <c r="A11" s="32" t="s">
        <v>12</v>
      </c>
      <c r="B11" s="9">
        <v>2.3821782178217815E-4</v>
      </c>
    </row>
    <row r="12" spans="1:2">
      <c r="A12" s="32"/>
      <c r="B12" s="9">
        <v>2.3015452538631349E-4</v>
      </c>
    </row>
    <row r="13" spans="1:2">
      <c r="A13" s="32"/>
      <c r="B13" s="9">
        <v>2.1955893536121666E-4</v>
      </c>
    </row>
    <row r="14" spans="1:2">
      <c r="A14" s="32" t="s">
        <v>13</v>
      </c>
      <c r="B14" s="9">
        <v>9.4476439790575908E-4</v>
      </c>
    </row>
    <row r="15" spans="1:2">
      <c r="A15" s="32"/>
      <c r="B15" s="9">
        <v>8.8076785714285731E-4</v>
      </c>
    </row>
    <row r="16" spans="1:2">
      <c r="A16" s="32"/>
      <c r="B16" s="9">
        <v>1.221796875E-3</v>
      </c>
    </row>
    <row r="17" spans="1:2">
      <c r="A17" s="31" t="s">
        <v>14</v>
      </c>
      <c r="B17" s="7">
        <v>0.32886656036446471</v>
      </c>
    </row>
    <row r="18" spans="1:2">
      <c r="A18" s="31"/>
      <c r="B18" s="7">
        <v>0.26011278391959802</v>
      </c>
    </row>
    <row r="19" spans="1:2">
      <c r="A19" s="31"/>
      <c r="B19" s="7">
        <v>0.26777489067894134</v>
      </c>
    </row>
    <row r="20" spans="1:2">
      <c r="A20" s="31" t="s">
        <v>15</v>
      </c>
      <c r="B20" s="7">
        <v>0.17375342894393742</v>
      </c>
    </row>
    <row r="21" spans="1:2">
      <c r="A21" s="31"/>
      <c r="B21" s="7">
        <v>0.17096674321503133</v>
      </c>
    </row>
    <row r="22" spans="1:2">
      <c r="A22" s="31"/>
      <c r="B22" s="7">
        <v>0.16876218305084745</v>
      </c>
    </row>
    <row r="23" spans="1:2">
      <c r="A23" s="31" t="s">
        <v>16</v>
      </c>
      <c r="B23" s="7">
        <v>0.18121254727474972</v>
      </c>
    </row>
    <row r="24" spans="1:2">
      <c r="A24" s="31"/>
      <c r="B24" s="7">
        <v>0.18593842726081258</v>
      </c>
    </row>
    <row r="25" spans="1:2">
      <c r="A25" s="31"/>
      <c r="B25" s="7">
        <v>0.19587119999999997</v>
      </c>
    </row>
    <row r="26" spans="1:2">
      <c r="A26" s="31" t="s">
        <v>17</v>
      </c>
      <c r="B26" s="7">
        <v>0.22031006589785831</v>
      </c>
    </row>
    <row r="27" spans="1:2">
      <c r="A27" s="31"/>
      <c r="B27" s="7">
        <v>0.21353407659574469</v>
      </c>
    </row>
    <row r="28" spans="1:2">
      <c r="A28" s="31"/>
      <c r="B28" s="7">
        <v>0.21655260461144316</v>
      </c>
    </row>
    <row r="29" spans="1:2">
      <c r="A29" s="31" t="s">
        <v>18</v>
      </c>
      <c r="B29" s="7">
        <v>0.21081855758880513</v>
      </c>
    </row>
    <row r="30" spans="1:2">
      <c r="A30" s="31"/>
      <c r="B30" s="7">
        <v>0.20425129170230963</v>
      </c>
    </row>
    <row r="31" spans="1:2">
      <c r="A31" s="31"/>
      <c r="B31" s="7">
        <v>0.21270960232783706</v>
      </c>
    </row>
    <row r="32" spans="1:2">
      <c r="A32" s="32" t="s">
        <v>19</v>
      </c>
      <c r="B32" s="9">
        <v>0.58875437407952869</v>
      </c>
    </row>
    <row r="33" spans="1:2">
      <c r="A33" s="32"/>
      <c r="B33" s="9">
        <v>0.55725631361760664</v>
      </c>
    </row>
    <row r="34" spans="1:2">
      <c r="A34" s="32"/>
      <c r="B34" s="9">
        <v>0.5065477192982456</v>
      </c>
    </row>
    <row r="35" spans="1:2">
      <c r="A35" s="32" t="s">
        <v>20</v>
      </c>
      <c r="B35" s="9">
        <v>0.3878125511302476</v>
      </c>
    </row>
    <row r="36" spans="1:2">
      <c r="A36" s="32"/>
      <c r="B36" s="9">
        <v>0.35056942574257421</v>
      </c>
    </row>
    <row r="37" spans="1:2">
      <c r="A37" s="32"/>
      <c r="B37" s="9">
        <v>0.33964151447661473</v>
      </c>
    </row>
    <row r="38" spans="1:2">
      <c r="A38" s="32" t="s">
        <v>21</v>
      </c>
      <c r="B38" s="9">
        <v>0.46115897389738975</v>
      </c>
    </row>
    <row r="39" spans="1:2">
      <c r="A39" s="32"/>
      <c r="B39" s="9">
        <v>0.4400573642030276</v>
      </c>
    </row>
    <row r="40" spans="1:2">
      <c r="A40" s="32"/>
      <c r="B40" s="9">
        <v>0.43393255069370334</v>
      </c>
    </row>
    <row r="41" spans="1:2">
      <c r="A41" s="32" t="s">
        <v>22</v>
      </c>
      <c r="B41" s="9">
        <v>0.27679279850746269</v>
      </c>
    </row>
    <row r="42" spans="1:2">
      <c r="A42" s="32"/>
      <c r="B42" s="9">
        <v>0.31473400722021655</v>
      </c>
    </row>
    <row r="43" spans="1:2">
      <c r="A43" s="32"/>
      <c r="B43" s="9">
        <v>0.30736420333839143</v>
      </c>
    </row>
    <row r="44" spans="1:2">
      <c r="A44" s="32" t="s">
        <v>23</v>
      </c>
      <c r="B44" s="9">
        <v>0.30334982391102872</v>
      </c>
    </row>
    <row r="45" spans="1:2">
      <c r="A45" s="32"/>
      <c r="B45" s="9">
        <v>0.28368196491228065</v>
      </c>
    </row>
    <row r="46" spans="1:2">
      <c r="A46" s="32"/>
      <c r="B46" s="9">
        <v>0.27717908713692946</v>
      </c>
    </row>
    <row r="47" spans="1:2">
      <c r="A47" s="31" t="s">
        <v>24</v>
      </c>
      <c r="B47" s="7">
        <v>0.57992256169212697</v>
      </c>
    </row>
    <row r="48" spans="1:2">
      <c r="A48" s="31"/>
      <c r="B48" s="7">
        <v>0.60969559512652283</v>
      </c>
    </row>
    <row r="49" spans="1:2">
      <c r="A49" s="31"/>
      <c r="B49" s="7">
        <v>0.54898107042253519</v>
      </c>
    </row>
    <row r="50" spans="1:2">
      <c r="A50" s="31" t="s">
        <v>25</v>
      </c>
      <c r="B50" s="7">
        <v>0.38985614871306007</v>
      </c>
    </row>
    <row r="51" spans="1:2">
      <c r="A51" s="31"/>
      <c r="B51" s="7">
        <v>0.3985012553495007</v>
      </c>
    </row>
    <row r="52" spans="1:2">
      <c r="A52" s="31"/>
      <c r="B52" s="7">
        <v>0.39471179569034326</v>
      </c>
    </row>
    <row r="53" spans="1:2">
      <c r="A53" s="31" t="s">
        <v>26</v>
      </c>
      <c r="B53" s="7">
        <v>0.53705803814713893</v>
      </c>
    </row>
    <row r="54" spans="1:2">
      <c r="A54" s="31"/>
      <c r="B54" s="7">
        <v>0.49488514106583076</v>
      </c>
    </row>
    <row r="55" spans="1:2">
      <c r="A55" s="31"/>
      <c r="B55" s="7">
        <v>0.48549697416974169</v>
      </c>
    </row>
    <row r="56" spans="1:2">
      <c r="A56" s="31" t="s">
        <v>27</v>
      </c>
      <c r="B56" s="7">
        <v>0.31722346303501947</v>
      </c>
    </row>
    <row r="57" spans="1:2">
      <c r="A57" s="31"/>
      <c r="B57" s="7">
        <v>0.34299001855287564</v>
      </c>
    </row>
    <row r="58" spans="1:2">
      <c r="A58" s="31"/>
      <c r="B58" s="7">
        <v>0.28292790209790208</v>
      </c>
    </row>
    <row r="59" spans="1:2">
      <c r="A59" s="31" t="s">
        <v>28</v>
      </c>
      <c r="B59" s="7">
        <v>0.30888859893048126</v>
      </c>
    </row>
    <row r="60" spans="1:2">
      <c r="A60" s="31"/>
      <c r="B60" s="7">
        <v>0.29592757785467122</v>
      </c>
    </row>
    <row r="61" spans="1:2">
      <c r="A61" s="31"/>
      <c r="B61" s="7">
        <v>0.32108149498632632</v>
      </c>
    </row>
    <row r="62" spans="1:2">
      <c r="A62" s="32" t="s">
        <v>29</v>
      </c>
      <c r="B62" s="9">
        <v>0.62653370892018789</v>
      </c>
    </row>
    <row r="63" spans="1:2">
      <c r="A63" s="32"/>
      <c r="B63" s="9">
        <v>0.65405720973782766</v>
      </c>
    </row>
    <row r="64" spans="1:2">
      <c r="A64" s="32"/>
      <c r="B64" s="9">
        <v>0.62726032382420971</v>
      </c>
    </row>
    <row r="65" spans="1:2">
      <c r="A65" s="32" t="s">
        <v>30</v>
      </c>
      <c r="B65" s="9">
        <v>0.43540411326378531</v>
      </c>
    </row>
    <row r="66" spans="1:2">
      <c r="A66" s="32"/>
      <c r="B66" s="9">
        <v>0.44637251282051277</v>
      </c>
    </row>
    <row r="67" spans="1:2">
      <c r="A67" s="32"/>
      <c r="B67" s="9">
        <v>0.39912394088669956</v>
      </c>
    </row>
    <row r="68" spans="1:2">
      <c r="A68" s="32" t="s">
        <v>31</v>
      </c>
      <c r="B68" s="9">
        <v>0.48835419448476058</v>
      </c>
    </row>
    <row r="69" spans="1:2">
      <c r="A69" s="32"/>
      <c r="B69" s="9">
        <v>0.51674244604316555</v>
      </c>
    </row>
    <row r="70" spans="1:2">
      <c r="A70" s="32"/>
      <c r="B70" s="9">
        <v>0.56624968707482992</v>
      </c>
    </row>
    <row r="71" spans="1:2">
      <c r="A71" s="32" t="s">
        <v>32</v>
      </c>
      <c r="B71" s="9">
        <v>0.33053395459976104</v>
      </c>
    </row>
    <row r="72" spans="1:2">
      <c r="A72" s="32"/>
      <c r="B72" s="9">
        <v>0.32133791006966428</v>
      </c>
    </row>
    <row r="73" spans="1:2">
      <c r="A73" s="32"/>
      <c r="B73" s="9">
        <v>0.29099383552176922</v>
      </c>
    </row>
    <row r="74" spans="1:2">
      <c r="A74" s="32" t="s">
        <v>33</v>
      </c>
      <c r="B74" s="9">
        <v>0.33080025744167335</v>
      </c>
    </row>
    <row r="75" spans="1:2">
      <c r="A75" s="32"/>
      <c r="B75" s="9">
        <v>0.34545998678122936</v>
      </c>
    </row>
    <row r="76" spans="1:2">
      <c r="A76" s="32"/>
      <c r="B76" s="9">
        <v>0.31153032061068708</v>
      </c>
    </row>
    <row r="77" spans="1:2">
      <c r="A77" s="31" t="s">
        <v>34</v>
      </c>
      <c r="B77" s="7">
        <v>0.67962181139122324</v>
      </c>
    </row>
    <row r="78" spans="1:2">
      <c r="A78" s="31"/>
      <c r="B78" s="7">
        <v>0.6427746248294679</v>
      </c>
    </row>
    <row r="79" spans="1:2">
      <c r="A79" s="31"/>
      <c r="B79" s="7">
        <v>0.62430614942528739</v>
      </c>
    </row>
    <row r="80" spans="1:2">
      <c r="A80" s="31" t="s">
        <v>35</v>
      </c>
      <c r="B80" s="7">
        <v>0.39099960057061345</v>
      </c>
    </row>
    <row r="81" spans="1:2">
      <c r="A81" s="31"/>
      <c r="B81" s="7">
        <v>0.42334760638297864</v>
      </c>
    </row>
    <row r="82" spans="1:2">
      <c r="A82" s="31"/>
      <c r="B82" s="7">
        <v>0.43971128751210059</v>
      </c>
    </row>
    <row r="83" spans="1:2">
      <c r="A83" s="31" t="s">
        <v>36</v>
      </c>
      <c r="B83" s="7">
        <v>0.58518678445229688</v>
      </c>
    </row>
    <row r="84" spans="1:2">
      <c r="A84" s="31"/>
      <c r="B84" s="7">
        <v>0.53455852719665276</v>
      </c>
    </row>
    <row r="85" spans="1:2">
      <c r="A85" s="31"/>
      <c r="B85" s="7">
        <v>0.55329322368421052</v>
      </c>
    </row>
    <row r="86" spans="1:2">
      <c r="A86" s="31" t="s">
        <v>37</v>
      </c>
      <c r="B86" s="7">
        <v>0.3425818181818181</v>
      </c>
    </row>
    <row r="87" spans="1:2">
      <c r="A87" s="31"/>
      <c r="B87" s="7">
        <v>0.3562891435613062</v>
      </c>
    </row>
    <row r="88" spans="1:2">
      <c r="A88" s="31"/>
      <c r="B88" s="7">
        <v>0.29807054313099041</v>
      </c>
    </row>
    <row r="89" spans="1:2">
      <c r="A89" s="31" t="s">
        <v>38</v>
      </c>
      <c r="B89" s="7">
        <v>0.29753948453608248</v>
      </c>
    </row>
    <row r="90" spans="1:2">
      <c r="A90" s="31"/>
      <c r="B90" s="7">
        <v>0.29947978666666669</v>
      </c>
    </row>
    <row r="91" spans="1:2">
      <c r="A91" s="31"/>
      <c r="B91" s="7">
        <v>0.34768215272727271</v>
      </c>
    </row>
    <row r="92" spans="1:2">
      <c r="A92" s="32" t="s">
        <v>39</v>
      </c>
      <c r="B92" s="9">
        <v>0.66988890510948895</v>
      </c>
    </row>
    <row r="93" spans="1:2">
      <c r="A93" s="32"/>
      <c r="B93" s="9">
        <v>0.70518961764705879</v>
      </c>
    </row>
    <row r="94" spans="1:2">
      <c r="A94" s="32"/>
      <c r="B94" s="9">
        <v>0.7238741673436232</v>
      </c>
    </row>
    <row r="95" spans="1:2">
      <c r="A95" s="32" t="s">
        <v>40</v>
      </c>
      <c r="B95" s="9">
        <v>0.44724145653876263</v>
      </c>
    </row>
    <row r="96" spans="1:2">
      <c r="A96" s="32"/>
      <c r="B96" s="9">
        <v>0.45527065404475042</v>
      </c>
    </row>
    <row r="97" spans="1:2">
      <c r="A97" s="32"/>
      <c r="B97" s="9">
        <v>0.47325218181818179</v>
      </c>
    </row>
    <row r="98" spans="1:2">
      <c r="A98" s="32" t="s">
        <v>41</v>
      </c>
      <c r="B98" s="9">
        <v>0.56501226686883999</v>
      </c>
    </row>
    <row r="99" spans="1:2">
      <c r="A99" s="32"/>
      <c r="B99" s="9">
        <v>0.57520554826616677</v>
      </c>
    </row>
    <row r="100" spans="1:2">
      <c r="A100" s="32"/>
      <c r="B100" s="9">
        <v>0.52649543758966999</v>
      </c>
    </row>
    <row r="101" spans="1:2">
      <c r="A101" s="32" t="s">
        <v>42</v>
      </c>
      <c r="B101" s="9">
        <v>0.34761646569646565</v>
      </c>
    </row>
    <row r="102" spans="1:2">
      <c r="A102" s="32"/>
      <c r="B102" s="9">
        <v>0.35328582677165349</v>
      </c>
    </row>
    <row r="103" spans="1:2">
      <c r="A103" s="32"/>
      <c r="B103" s="9">
        <v>0.39226670886075948</v>
      </c>
    </row>
    <row r="104" spans="1:2">
      <c r="A104" s="32" t="s">
        <v>43</v>
      </c>
      <c r="B104" s="9">
        <v>0.37135838630806844</v>
      </c>
    </row>
    <row r="105" spans="1:2">
      <c r="A105" s="32"/>
      <c r="B105" s="9">
        <v>0.3165612235649547</v>
      </c>
    </row>
    <row r="106" spans="1:2">
      <c r="A106" s="32"/>
      <c r="B106" s="9">
        <v>0.36712766714082501</v>
      </c>
    </row>
    <row r="107" spans="1:2">
      <c r="A107" s="31" t="s">
        <v>44</v>
      </c>
      <c r="B107" s="7">
        <v>0.68875216080401991</v>
      </c>
    </row>
    <row r="108" spans="1:2">
      <c r="A108" s="31"/>
      <c r="B108" s="7">
        <v>0.72866648401826484</v>
      </c>
    </row>
    <row r="109" spans="1:2">
      <c r="A109" s="31"/>
      <c r="B109" s="7">
        <v>0.75545567332754116</v>
      </c>
    </row>
    <row r="110" spans="1:2">
      <c r="A110" s="31" t="s">
        <v>45</v>
      </c>
      <c r="B110" s="7">
        <v>0.47877340720221606</v>
      </c>
    </row>
    <row r="111" spans="1:2">
      <c r="A111" s="31"/>
      <c r="B111" s="7">
        <v>0.45006116459627332</v>
      </c>
    </row>
    <row r="112" spans="1:2">
      <c r="A112" s="31"/>
      <c r="B112" s="7">
        <v>0.45229595375722548</v>
      </c>
    </row>
    <row r="113" spans="1:2">
      <c r="A113" s="31" t="s">
        <v>46</v>
      </c>
      <c r="B113" s="7">
        <v>0.49842321428571412</v>
      </c>
    </row>
    <row r="114" spans="1:2">
      <c r="A114" s="31"/>
      <c r="B114" s="7">
        <v>0.55393757396449705</v>
      </c>
    </row>
    <row r="115" spans="1:2">
      <c r="A115" s="31"/>
      <c r="B115" s="7">
        <v>0.55548383371824495</v>
      </c>
    </row>
    <row r="116" spans="1:2">
      <c r="A116" s="31" t="s">
        <v>47</v>
      </c>
      <c r="B116" s="7">
        <v>0.43273509303928326</v>
      </c>
    </row>
    <row r="117" spans="1:2">
      <c r="A117" s="31"/>
      <c r="B117" s="7">
        <v>0.36243422356495458</v>
      </c>
    </row>
    <row r="118" spans="1:2">
      <c r="A118" s="31"/>
      <c r="B118" s="7">
        <v>0.39705691642651297</v>
      </c>
    </row>
    <row r="119" spans="1:2">
      <c r="A119" s="31" t="s">
        <v>48</v>
      </c>
      <c r="B119" s="7">
        <v>0.35644163636363635</v>
      </c>
    </row>
    <row r="120" spans="1:2">
      <c r="A120" s="31"/>
      <c r="B120" s="7">
        <v>0.31182464373464375</v>
      </c>
    </row>
    <row r="121" spans="1:2">
      <c r="A121" s="31"/>
      <c r="B121" s="7">
        <v>0.32609031908488856</v>
      </c>
    </row>
  </sheetData>
  <mergeCells count="40">
    <mergeCell ref="A17:A19"/>
    <mergeCell ref="A2:A4"/>
    <mergeCell ref="A5:A7"/>
    <mergeCell ref="A8:A10"/>
    <mergeCell ref="A11:A13"/>
    <mergeCell ref="A14:A16"/>
    <mergeCell ref="A53:A55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89:A91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110:A112"/>
    <mergeCell ref="A113:A115"/>
    <mergeCell ref="A116:A118"/>
    <mergeCell ref="A119:A121"/>
    <mergeCell ref="A92:A94"/>
    <mergeCell ref="A95:A97"/>
    <mergeCell ref="A98:A100"/>
    <mergeCell ref="A101:A103"/>
    <mergeCell ref="A104:A106"/>
    <mergeCell ref="A107:A10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workbookViewId="0">
      <selection activeCell="G1" sqref="G1:Z1048576"/>
    </sheetView>
  </sheetViews>
  <sheetFormatPr defaultColWidth="8.6640625" defaultRowHeight="14.4"/>
  <cols>
    <col min="1" max="1" width="11.88671875" style="2" customWidth="1"/>
    <col min="2" max="2" width="12.21875" style="2" customWidth="1"/>
    <col min="3" max="3" width="11.44140625" style="2" customWidth="1"/>
    <col min="4" max="4" width="11.88671875" style="2" customWidth="1"/>
    <col min="5" max="5" width="14.21875" style="2" customWidth="1"/>
    <col min="6" max="16384" width="8.6640625" style="2"/>
  </cols>
  <sheetData>
    <row r="1" spans="1:5" s="4" customFormat="1" ht="15.6">
      <c r="A1" s="3" t="s">
        <v>5</v>
      </c>
    </row>
    <row r="2" spans="1:5">
      <c r="A2" s="6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>
      <c r="A3" s="1">
        <v>1.6657004</v>
      </c>
      <c r="B3" s="1">
        <v>0.980206833</v>
      </c>
      <c r="C3" s="1">
        <v>0.81831584599999996</v>
      </c>
      <c r="D3" s="1">
        <v>1.2405744000000001</v>
      </c>
      <c r="E3" s="1">
        <v>1.2741928330000001</v>
      </c>
    </row>
    <row r="4" spans="1:5">
      <c r="A4" s="1">
        <v>2.457662</v>
      </c>
      <c r="B4" s="1">
        <v>1.1296615999999999</v>
      </c>
      <c r="C4" s="1">
        <v>1.364039231</v>
      </c>
      <c r="D4" s="1">
        <v>1.3763798460000001</v>
      </c>
      <c r="E4" s="1">
        <v>1.043216833</v>
      </c>
    </row>
    <row r="5" spans="1:5">
      <c r="A5" s="1">
        <v>1.8436925</v>
      </c>
      <c r="B5" s="1">
        <v>1.0547142860000001</v>
      </c>
      <c r="C5" s="1">
        <v>1.3029531999999999</v>
      </c>
      <c r="D5" s="1">
        <v>1.1482895710000001</v>
      </c>
      <c r="E5" s="1">
        <v>0.97604100000000005</v>
      </c>
    </row>
    <row r="6" spans="1:5">
      <c r="A6" s="1">
        <v>1.8836698460000001</v>
      </c>
      <c r="B6" s="1">
        <v>1.204059067</v>
      </c>
      <c r="C6" s="1">
        <v>1.181283667</v>
      </c>
      <c r="D6" s="1">
        <v>1.362015</v>
      </c>
      <c r="E6" s="1">
        <v>1.1211082859999999</v>
      </c>
    </row>
    <row r="7" spans="1:5">
      <c r="A7" s="1">
        <v>1.754961167</v>
      </c>
      <c r="B7" s="1">
        <v>1.0993675000000001</v>
      </c>
      <c r="C7" s="1">
        <v>0.97050487500000004</v>
      </c>
      <c r="D7" s="1">
        <v>1.3891830000000001</v>
      </c>
      <c r="E7" s="1">
        <v>1.1051613330000001</v>
      </c>
    </row>
    <row r="8" spans="1:5">
      <c r="A8" s="1">
        <v>1.8676566670000001</v>
      </c>
      <c r="B8" s="1">
        <v>1.1144407140000001</v>
      </c>
      <c r="C8" s="1">
        <v>1.145751857</v>
      </c>
      <c r="D8" s="1">
        <v>1.4487994550000001</v>
      </c>
      <c r="E8" s="1">
        <v>1.2263984999999999</v>
      </c>
    </row>
    <row r="9" spans="1:5">
      <c r="A9" s="1">
        <v>1.7419475</v>
      </c>
      <c r="B9" s="1">
        <v>1.0430036920000001</v>
      </c>
      <c r="C9" s="1">
        <v>1.2206140000000001</v>
      </c>
      <c r="D9" s="1">
        <v>1.2518326150000001</v>
      </c>
      <c r="E9" s="1">
        <v>1.152322769</v>
      </c>
    </row>
    <row r="10" spans="1:5">
      <c r="A10" s="1">
        <v>1.6944174999999999</v>
      </c>
      <c r="B10" s="1">
        <v>1.1489207690000001</v>
      </c>
      <c r="C10" s="1">
        <v>1.2522324</v>
      </c>
      <c r="D10" s="1">
        <v>1.283567385</v>
      </c>
      <c r="E10" s="1">
        <v>1.0824414550000001</v>
      </c>
    </row>
    <row r="11" spans="1:5">
      <c r="A11" s="1">
        <v>2.053560182</v>
      </c>
      <c r="B11" s="1">
        <v>1.1082485</v>
      </c>
      <c r="C11" s="1">
        <v>1.2352057999999999</v>
      </c>
      <c r="D11" s="1">
        <v>1.3346100000000001</v>
      </c>
      <c r="E11" s="1">
        <v>1.0515105</v>
      </c>
    </row>
    <row r="12" spans="1:5">
      <c r="A12" s="1">
        <v>1.5816275</v>
      </c>
      <c r="B12" s="1">
        <v>1.035371571</v>
      </c>
      <c r="C12" s="1">
        <v>1.165751167</v>
      </c>
      <c r="D12" s="1">
        <v>1.303602833</v>
      </c>
      <c r="E12" s="1">
        <v>1.0916459999999999</v>
      </c>
    </row>
    <row r="13" spans="1:5">
      <c r="A13" s="1">
        <v>1.77127905</v>
      </c>
      <c r="B13" s="1"/>
      <c r="C13" s="1"/>
      <c r="D13" s="1"/>
      <c r="E13" s="1"/>
    </row>
    <row r="14" spans="1:5">
      <c r="A14" s="1">
        <v>2.2225661300000001</v>
      </c>
      <c r="B14" s="1"/>
      <c r="C14" s="1"/>
      <c r="D14" s="1"/>
      <c r="E14" s="1"/>
    </row>
    <row r="15" spans="1:5">
      <c r="A15" s="1">
        <v>2.3431595999999999</v>
      </c>
      <c r="B15" s="1"/>
      <c r="C15" s="1"/>
      <c r="D15" s="1"/>
      <c r="E15" s="1"/>
    </row>
    <row r="16" spans="1:5">
      <c r="A16" s="1">
        <v>2.1841833500000001</v>
      </c>
      <c r="B16" s="1"/>
      <c r="C16" s="1"/>
      <c r="D16" s="1"/>
      <c r="E16" s="1"/>
    </row>
    <row r="17" spans="1:5">
      <c r="A17" s="1">
        <v>1.81182953</v>
      </c>
      <c r="B17" s="1"/>
      <c r="C17" s="1"/>
      <c r="D17" s="1"/>
      <c r="E17" s="1"/>
    </row>
    <row r="18" spans="1:5">
      <c r="A18" s="1">
        <v>1.67940176</v>
      </c>
      <c r="B18" s="1"/>
      <c r="C18" s="1"/>
      <c r="D18" s="1"/>
      <c r="E18" s="1"/>
    </row>
    <row r="19" spans="1:5">
      <c r="A19" s="1">
        <v>1.4415010399999999</v>
      </c>
      <c r="B19" s="1"/>
      <c r="C19" s="1"/>
      <c r="D19" s="1"/>
      <c r="E19" s="1"/>
    </row>
    <row r="20" spans="1:5">
      <c r="A20" s="1">
        <v>1.9380987300000001</v>
      </c>
      <c r="B20" s="1"/>
      <c r="C20" s="1"/>
      <c r="D20" s="1"/>
      <c r="E20" s="1"/>
    </row>
    <row r="21" spans="1:5">
      <c r="A21" s="1">
        <v>1.4162517299999999</v>
      </c>
      <c r="B21" s="1"/>
      <c r="C21" s="1"/>
      <c r="D21" s="1"/>
      <c r="E21" s="1"/>
    </row>
    <row r="22" spans="1:5">
      <c r="A22" s="1">
        <v>1.6216216299999999</v>
      </c>
      <c r="B22" s="1"/>
      <c r="C22" s="1"/>
      <c r="D22" s="1"/>
      <c r="E22" s="1"/>
    </row>
    <row r="24" spans="1:5" s="4" customFormat="1" ht="15.6">
      <c r="A24" s="3" t="s">
        <v>6</v>
      </c>
    </row>
    <row r="25" spans="1:5">
      <c r="A25" s="6" t="s">
        <v>0</v>
      </c>
      <c r="B25" s="5" t="s">
        <v>1</v>
      </c>
      <c r="C25" s="5" t="s">
        <v>2</v>
      </c>
      <c r="D25" s="5" t="s">
        <v>3</v>
      </c>
      <c r="E25" s="5" t="s">
        <v>4</v>
      </c>
    </row>
    <row r="26" spans="1:5">
      <c r="A26" s="1">
        <v>1.13150814</v>
      </c>
      <c r="B26" s="1">
        <v>0.64820091999999996</v>
      </c>
      <c r="C26" s="1">
        <v>0.88472063999999995</v>
      </c>
      <c r="D26" s="1">
        <v>0.79888532999999995</v>
      </c>
      <c r="E26" s="1">
        <v>0.63873780000000002</v>
      </c>
    </row>
    <row r="27" spans="1:5">
      <c r="A27" s="1">
        <v>0.90705237999999999</v>
      </c>
      <c r="B27" s="1">
        <v>0.61996320000000005</v>
      </c>
      <c r="C27" s="1">
        <v>0.73564242999999996</v>
      </c>
      <c r="D27" s="1">
        <v>0.92721076999999996</v>
      </c>
      <c r="E27" s="1">
        <v>0.55200340999999997</v>
      </c>
    </row>
    <row r="28" spans="1:5">
      <c r="A28" s="1">
        <v>1.15752236</v>
      </c>
      <c r="B28" s="1">
        <v>0.66316264000000003</v>
      </c>
      <c r="C28" s="1">
        <v>0.72736014999999998</v>
      </c>
      <c r="D28" s="1">
        <v>0.85415649999999999</v>
      </c>
      <c r="E28" s="1">
        <v>0.70082730999999998</v>
      </c>
    </row>
    <row r="29" spans="1:5">
      <c r="A29" s="1">
        <v>1.2678668500000001</v>
      </c>
      <c r="B29" s="1">
        <v>0.78136638000000003</v>
      </c>
      <c r="C29" s="1">
        <v>0.97995325</v>
      </c>
      <c r="D29" s="1">
        <v>0.94617393000000005</v>
      </c>
      <c r="E29" s="1">
        <v>0.64233819000000003</v>
      </c>
    </row>
    <row r="30" spans="1:5">
      <c r="A30" s="1">
        <v>1.0241722</v>
      </c>
      <c r="B30" s="1">
        <v>0.85156184999999995</v>
      </c>
      <c r="C30" s="1">
        <v>0.72686969000000001</v>
      </c>
      <c r="D30" s="1">
        <v>1.09731136</v>
      </c>
      <c r="E30" s="1">
        <v>0.64814192000000004</v>
      </c>
    </row>
    <row r="31" spans="1:5">
      <c r="A31" s="1">
        <v>1.2555689999999999</v>
      </c>
      <c r="B31" s="1">
        <v>0.69761958000000002</v>
      </c>
      <c r="C31" s="1">
        <v>0.76561846</v>
      </c>
      <c r="D31" s="1">
        <v>0.85324900000000004</v>
      </c>
      <c r="E31" s="1">
        <v>0.67214532999999999</v>
      </c>
    </row>
    <row r="32" spans="1:5">
      <c r="A32" s="1">
        <v>1.0885220799999999</v>
      </c>
      <c r="B32" s="1">
        <v>0.62841221000000003</v>
      </c>
      <c r="C32" s="1">
        <v>0.77413538000000004</v>
      </c>
      <c r="D32" s="1">
        <v>0.92804112999999999</v>
      </c>
      <c r="E32" s="1">
        <v>0.74447808000000004</v>
      </c>
    </row>
    <row r="33" spans="1:5">
      <c r="A33" s="1">
        <v>1.0383875300000001</v>
      </c>
      <c r="B33" s="1">
        <v>0.67160706999999997</v>
      </c>
      <c r="C33" s="1">
        <v>0.84345612999999997</v>
      </c>
      <c r="D33" s="1">
        <v>0.87884859999999998</v>
      </c>
      <c r="E33" s="1">
        <v>0.69458799999999998</v>
      </c>
    </row>
    <row r="34" spans="1:5">
      <c r="A34" s="1">
        <v>1.1328328599999999</v>
      </c>
      <c r="B34" s="1">
        <v>0.70085235999999995</v>
      </c>
      <c r="C34" s="1">
        <v>0.93637128999999997</v>
      </c>
      <c r="D34" s="1">
        <v>0.99578666999999998</v>
      </c>
      <c r="E34" s="1">
        <v>0.70778814999999995</v>
      </c>
    </row>
    <row r="35" spans="1:5">
      <c r="A35" s="1">
        <v>1.1056191500000001</v>
      </c>
      <c r="B35" s="1">
        <v>0.74517515000000001</v>
      </c>
      <c r="C35" s="1">
        <v>0.78209613</v>
      </c>
      <c r="D35" s="1">
        <v>0.84859099999999998</v>
      </c>
      <c r="E35" s="1">
        <v>0.79975419999999997</v>
      </c>
    </row>
    <row r="36" spans="1:5">
      <c r="A36" s="1">
        <v>1.0317171199999999</v>
      </c>
      <c r="B36" s="1"/>
      <c r="C36" s="1"/>
      <c r="D36" s="1"/>
      <c r="E36" s="1"/>
    </row>
    <row r="37" spans="1:5">
      <c r="A37" s="1">
        <v>1.3827194</v>
      </c>
      <c r="B37" s="1"/>
      <c r="C37" s="1"/>
      <c r="D37" s="1"/>
      <c r="E37" s="1"/>
    </row>
    <row r="38" spans="1:5">
      <c r="A38" s="1">
        <v>1.09508436</v>
      </c>
      <c r="B38" s="1"/>
      <c r="C38" s="1"/>
      <c r="D38" s="1"/>
      <c r="E38" s="1"/>
    </row>
    <row r="39" spans="1:5">
      <c r="A39" s="1">
        <v>0.81375622000000003</v>
      </c>
      <c r="B39" s="1"/>
      <c r="C39" s="1"/>
      <c r="D39" s="1"/>
      <c r="E39" s="1"/>
    </row>
    <row r="40" spans="1:5">
      <c r="A40" s="1">
        <v>0.80188758999999998</v>
      </c>
      <c r="B40" s="1"/>
      <c r="C40" s="1"/>
      <c r="D40" s="1"/>
      <c r="E40" s="1"/>
    </row>
    <row r="41" spans="1:5">
      <c r="A41" s="1">
        <v>1.1081542600000001</v>
      </c>
      <c r="B41" s="1"/>
      <c r="C41" s="1"/>
      <c r="D41" s="1"/>
      <c r="E41" s="1"/>
    </row>
    <row r="42" spans="1:5">
      <c r="A42" s="1">
        <v>1.1255307800000001</v>
      </c>
      <c r="B42" s="1"/>
      <c r="C42" s="1"/>
      <c r="D42" s="1"/>
      <c r="E42" s="1"/>
    </row>
    <row r="43" spans="1:5">
      <c r="A43" s="1">
        <v>1.2715710899999999</v>
      </c>
      <c r="B43" s="1"/>
      <c r="C43" s="1"/>
      <c r="D43" s="1"/>
      <c r="E43" s="1"/>
    </row>
    <row r="44" spans="1:5">
      <c r="A44" s="1">
        <v>0.94359159999999997</v>
      </c>
      <c r="B44" s="1"/>
      <c r="C44" s="1"/>
      <c r="D44" s="1"/>
      <c r="E44" s="1"/>
    </row>
    <row r="45" spans="1:5">
      <c r="A45" s="1">
        <v>1.3560142399999999</v>
      </c>
      <c r="B45" s="1"/>
      <c r="C45" s="1"/>
      <c r="D45" s="1"/>
      <c r="E45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72D0-25A3-4741-A22F-448D81C0F681}">
  <dimension ref="A1:Z8"/>
  <sheetViews>
    <sheetView workbookViewId="0">
      <selection activeCell="V4" sqref="V4:Z8"/>
    </sheetView>
  </sheetViews>
  <sheetFormatPr defaultRowHeight="14.4"/>
  <sheetData>
    <row r="1" spans="1:26" ht="15.6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6">
      <c r="B2" s="34" t="s">
        <v>57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>
      <c r="A3" s="15" t="s">
        <v>59</v>
      </c>
      <c r="B3" s="35" t="s">
        <v>49</v>
      </c>
      <c r="C3" s="35"/>
      <c r="D3" s="35"/>
      <c r="E3" s="35"/>
      <c r="F3" s="35"/>
      <c r="G3" s="35" t="s">
        <v>50</v>
      </c>
      <c r="H3" s="35"/>
      <c r="I3" s="35"/>
      <c r="J3" s="35"/>
      <c r="K3" s="35"/>
      <c r="L3" s="35" t="s">
        <v>51</v>
      </c>
      <c r="M3" s="35"/>
      <c r="N3" s="35"/>
      <c r="O3" s="35"/>
      <c r="P3" s="35"/>
      <c r="Q3" s="35" t="s">
        <v>52</v>
      </c>
      <c r="R3" s="35"/>
      <c r="S3" s="35"/>
      <c r="T3" s="35"/>
      <c r="U3" s="35"/>
      <c r="V3" s="35" t="s">
        <v>53</v>
      </c>
      <c r="W3" s="35"/>
      <c r="X3" s="35"/>
      <c r="Y3" s="35"/>
      <c r="Z3" s="35"/>
    </row>
    <row r="4" spans="1:26">
      <c r="A4" s="12" t="s">
        <v>0</v>
      </c>
      <c r="B4" s="10">
        <v>-1.3097083000000001E-2</v>
      </c>
      <c r="C4" s="10">
        <v>2.0123099999999998E-3</v>
      </c>
      <c r="D4" s="10">
        <v>-5.5199999999999997E-4</v>
      </c>
      <c r="E4" s="10">
        <v>-1.7864999999999999E-2</v>
      </c>
      <c r="F4" s="10">
        <v>1.9315000000000001E-3</v>
      </c>
      <c r="G4" s="10">
        <v>0.26736577</v>
      </c>
      <c r="H4" s="10">
        <v>0.27615813</v>
      </c>
      <c r="I4" s="10">
        <v>0.28229700000000002</v>
      </c>
      <c r="J4" s="10">
        <v>0.24625</v>
      </c>
      <c r="K4" s="10">
        <v>0.30056458000000003</v>
      </c>
      <c r="L4" s="10">
        <v>0.37350722200000003</v>
      </c>
      <c r="M4" s="10">
        <v>0.33857578999999999</v>
      </c>
      <c r="N4" s="10">
        <v>0.40492423</v>
      </c>
      <c r="O4" s="10">
        <v>0.37496400000000002</v>
      </c>
      <c r="P4" s="10">
        <v>0.43942625000000002</v>
      </c>
      <c r="Q4" s="10">
        <v>0.386225714</v>
      </c>
      <c r="R4" s="10">
        <v>0.41455214000000001</v>
      </c>
      <c r="S4" s="10">
        <v>0.49831444000000003</v>
      </c>
      <c r="T4" s="10">
        <v>0.47977750000000002</v>
      </c>
      <c r="U4" s="10">
        <v>0.47877937999999998</v>
      </c>
      <c r="V4" s="10">
        <v>0.57485375000000005</v>
      </c>
      <c r="W4" s="10">
        <v>0.46115499999999998</v>
      </c>
      <c r="X4" s="10">
        <v>0.55703773000000001</v>
      </c>
      <c r="Y4" s="10">
        <v>0.63936999999999999</v>
      </c>
      <c r="Z4" s="10">
        <v>0.51588226999999998</v>
      </c>
    </row>
    <row r="5" spans="1:26">
      <c r="A5" s="13" t="s">
        <v>54</v>
      </c>
      <c r="B5" s="10">
        <v>4.4706249999999998E-3</v>
      </c>
      <c r="C5" s="10">
        <v>3.3603800000000001E-3</v>
      </c>
      <c r="D5" s="10">
        <v>-7.6936000000000001E-3</v>
      </c>
      <c r="E5" s="10">
        <v>-1.1903E-3</v>
      </c>
      <c r="F5" s="10">
        <v>1.6912079999999999E-2</v>
      </c>
      <c r="G5" s="10">
        <v>0.27888428999999998</v>
      </c>
      <c r="H5" s="10">
        <v>0.26471899999999998</v>
      </c>
      <c r="I5" s="10">
        <v>0.21607750000000001</v>
      </c>
      <c r="J5" s="10">
        <v>0.27609313000000002</v>
      </c>
      <c r="K5" s="10">
        <v>0.3529815</v>
      </c>
      <c r="L5" s="10">
        <v>0.4000225</v>
      </c>
      <c r="M5" s="10">
        <v>0.33606385</v>
      </c>
      <c r="N5" s="10">
        <v>0.35258050000000002</v>
      </c>
      <c r="O5" s="10">
        <v>0.35505722000000001</v>
      </c>
      <c r="P5" s="10">
        <v>0.36642599999999997</v>
      </c>
      <c r="Q5" s="10">
        <v>0.41814681799999998</v>
      </c>
      <c r="R5" s="10">
        <v>0.44095044999999999</v>
      </c>
      <c r="S5" s="10">
        <v>0.48288272999999998</v>
      </c>
      <c r="T5" s="10">
        <v>0.46087437999999997</v>
      </c>
      <c r="U5" s="10">
        <v>0.52919583000000003</v>
      </c>
      <c r="V5" s="10">
        <v>0.45996150000000002</v>
      </c>
      <c r="W5" s="10">
        <v>0.48504550000000002</v>
      </c>
      <c r="X5" s="10">
        <v>0.44264249999999999</v>
      </c>
      <c r="Y5" s="10">
        <v>0.52671356999999996</v>
      </c>
      <c r="Z5" s="10">
        <v>0.57730455000000003</v>
      </c>
    </row>
    <row r="6" spans="1:26">
      <c r="A6" s="13" t="s">
        <v>1</v>
      </c>
      <c r="B6" s="10">
        <v>1.7224545000000001E-2</v>
      </c>
      <c r="C6" s="10">
        <v>-2.5406000000000001E-3</v>
      </c>
      <c r="D6" s="10">
        <v>1.032654E-2</v>
      </c>
      <c r="E6" s="10">
        <v>-2.5653999999999998E-3</v>
      </c>
      <c r="F6" s="10">
        <v>-2.3633E-3</v>
      </c>
      <c r="G6" s="10">
        <v>0.19957975</v>
      </c>
      <c r="H6" s="10">
        <v>0.23349624999999999</v>
      </c>
      <c r="I6" s="10">
        <v>0.21329833000000001</v>
      </c>
      <c r="J6" s="10">
        <v>0.20407666999999999</v>
      </c>
      <c r="K6" s="10">
        <v>0.14925707999999999</v>
      </c>
      <c r="L6" s="10">
        <v>0.27316833299999999</v>
      </c>
      <c r="M6" s="10">
        <v>0.32465250000000001</v>
      </c>
      <c r="N6" s="10">
        <v>0.31556273000000001</v>
      </c>
      <c r="O6" s="10">
        <v>0.32252318000000002</v>
      </c>
      <c r="P6" s="10">
        <v>0.29709864000000002</v>
      </c>
      <c r="Q6" s="10">
        <v>0.1968625</v>
      </c>
      <c r="R6" s="10">
        <v>0.26780999999999999</v>
      </c>
      <c r="S6" s="10">
        <v>0.33928286000000002</v>
      </c>
      <c r="T6" s="10">
        <v>0.36030374999999998</v>
      </c>
      <c r="U6" s="10">
        <v>0.22991824</v>
      </c>
      <c r="V6" s="10">
        <v>0.33752111099999998</v>
      </c>
      <c r="W6" s="10">
        <v>0.3820635</v>
      </c>
      <c r="X6" s="10">
        <v>0.38974722000000001</v>
      </c>
      <c r="Y6" s="10">
        <v>0.43360399999999999</v>
      </c>
      <c r="Z6" s="10">
        <v>0.36222036000000002</v>
      </c>
    </row>
    <row r="7" spans="1:26">
      <c r="A7" s="13" t="s">
        <v>55</v>
      </c>
      <c r="B7" s="10">
        <v>8.8821400000000002E-4</v>
      </c>
      <c r="C7" s="10">
        <v>7.6E-3</v>
      </c>
      <c r="D7" s="10">
        <v>6.7042000000000002E-4</v>
      </c>
      <c r="E7" s="10">
        <v>-2.2100000000000002E-3</v>
      </c>
      <c r="F7" s="10">
        <v>2.1134090000000001E-2</v>
      </c>
      <c r="G7" s="10">
        <v>9.7590670000000004E-2</v>
      </c>
      <c r="H7" s="10">
        <v>8.6971000000000007E-2</v>
      </c>
      <c r="I7" s="10">
        <v>0.11466417</v>
      </c>
      <c r="J7" s="10">
        <v>8.8272500000000004E-2</v>
      </c>
      <c r="K7" s="10">
        <v>0.10005917</v>
      </c>
      <c r="L7" s="10">
        <v>0.18083944399999999</v>
      </c>
      <c r="M7" s="10">
        <v>0.16488422999999999</v>
      </c>
      <c r="N7" s="10">
        <v>0.16040863999999999</v>
      </c>
      <c r="O7" s="10">
        <v>0.17968999999999999</v>
      </c>
      <c r="P7" s="10">
        <v>0.14413833000000001</v>
      </c>
      <c r="Q7" s="10">
        <v>0.215795556</v>
      </c>
      <c r="R7" s="10">
        <v>0.14305469000000001</v>
      </c>
      <c r="S7" s="10">
        <v>0.20875194</v>
      </c>
      <c r="T7" s="10">
        <v>0.11697167</v>
      </c>
      <c r="U7" s="10">
        <v>0.11492471</v>
      </c>
      <c r="V7" s="10">
        <v>0.25691142900000002</v>
      </c>
      <c r="W7" s="10">
        <v>0.21116571000000001</v>
      </c>
      <c r="X7" s="10">
        <v>0.17250035999999999</v>
      </c>
      <c r="Y7" s="10">
        <v>0.249725</v>
      </c>
      <c r="Z7" s="10">
        <v>0.24077578999999999</v>
      </c>
    </row>
    <row r="8" spans="1:26">
      <c r="A8" s="13" t="s">
        <v>56</v>
      </c>
      <c r="B8" s="10">
        <v>9.7409099999999995E-4</v>
      </c>
      <c r="C8" s="10">
        <v>7.92E-3</v>
      </c>
      <c r="D8" s="10">
        <v>4.8819E-4</v>
      </c>
      <c r="E8" s="10">
        <v>3.0745000000000002E-4</v>
      </c>
      <c r="F8" s="10">
        <v>7.4212499999999999E-3</v>
      </c>
      <c r="G8" s="10">
        <v>0.10134414999999999</v>
      </c>
      <c r="H8" s="10">
        <v>9.031604E-2</v>
      </c>
      <c r="I8" s="10">
        <v>0.1238373</v>
      </c>
      <c r="J8" s="10">
        <v>0.10592699999999999</v>
      </c>
      <c r="K8" s="10">
        <v>0.1080639</v>
      </c>
      <c r="L8" s="10">
        <v>0.18399410499999999</v>
      </c>
      <c r="M8" s="10">
        <v>0.20599875000000001</v>
      </c>
      <c r="N8" s="10">
        <v>0.17798849999999999</v>
      </c>
      <c r="O8" s="10">
        <v>0.17545749999999999</v>
      </c>
      <c r="P8" s="10">
        <v>0.13525754000000001</v>
      </c>
      <c r="Q8" s="10">
        <v>0.17988765800000001</v>
      </c>
      <c r="R8" s="10">
        <v>0.16076213</v>
      </c>
      <c r="S8" s="10">
        <v>0.15439331000000001</v>
      </c>
      <c r="T8" s="10">
        <v>0.16771067000000001</v>
      </c>
      <c r="U8" s="10">
        <v>0.12972449999999999</v>
      </c>
      <c r="V8" s="10">
        <v>0.219802</v>
      </c>
      <c r="W8" s="10">
        <v>0.20324700000000001</v>
      </c>
      <c r="X8" s="10">
        <v>0.16603159000000001</v>
      </c>
      <c r="Y8" s="10">
        <v>0.24853583000000001</v>
      </c>
      <c r="Z8" s="10">
        <v>0.28178838</v>
      </c>
    </row>
  </sheetData>
  <mergeCells count="7">
    <mergeCell ref="A1:M1"/>
    <mergeCell ref="B2:Z2"/>
    <mergeCell ref="B3:F3"/>
    <mergeCell ref="G3:K3"/>
    <mergeCell ref="L3:P3"/>
    <mergeCell ref="Q3:U3"/>
    <mergeCell ref="V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BEE4-8927-4B84-9062-71FA35973964}">
  <dimension ref="A1:AC6"/>
  <sheetViews>
    <sheetView workbookViewId="0">
      <selection sqref="A1:H6"/>
    </sheetView>
  </sheetViews>
  <sheetFormatPr defaultRowHeight="14.4"/>
  <sheetData>
    <row r="1" spans="1:29" ht="15.6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9">
      <c r="B2" s="36" t="s">
        <v>61</v>
      </c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t="s">
        <v>0</v>
      </c>
      <c r="B3" s="16">
        <v>2.1424799999999999</v>
      </c>
      <c r="C3" s="16">
        <v>1.6708339999999999</v>
      </c>
      <c r="D3" s="16">
        <v>1.9471210000000001</v>
      </c>
      <c r="E3" s="16">
        <v>2.3289939999999998</v>
      </c>
      <c r="F3" s="16">
        <v>2.1489509999999998</v>
      </c>
      <c r="G3" s="16">
        <v>1.848082</v>
      </c>
      <c r="H3" s="16">
        <v>2.1740360000000001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>
      <c r="A4" s="17" t="s">
        <v>55</v>
      </c>
      <c r="B4" s="16">
        <v>0.89653499999999997</v>
      </c>
      <c r="C4" s="16">
        <v>0.79702600000000001</v>
      </c>
      <c r="D4" s="16">
        <v>0.92657</v>
      </c>
      <c r="E4" s="16">
        <v>1.081623</v>
      </c>
      <c r="F4" s="16">
        <v>0.628162</v>
      </c>
      <c r="G4" s="16">
        <v>0.80393999999999999</v>
      </c>
      <c r="H4" s="16">
        <v>0.506324</v>
      </c>
    </row>
    <row r="5" spans="1:29">
      <c r="A5" s="17" t="s">
        <v>60</v>
      </c>
      <c r="B5" s="16">
        <v>1.449756</v>
      </c>
      <c r="C5" s="16">
        <v>0.96116000000000001</v>
      </c>
      <c r="D5" s="16">
        <v>1.4633989999999999</v>
      </c>
      <c r="E5" s="16">
        <v>1.49281</v>
      </c>
      <c r="F5" s="16">
        <v>1.07894</v>
      </c>
      <c r="G5" s="16">
        <v>1.3352440000000001</v>
      </c>
      <c r="H5" s="16">
        <v>0.75899300000000003</v>
      </c>
      <c r="I5" s="16"/>
    </row>
    <row r="6" spans="1:29">
      <c r="A6" s="17" t="s">
        <v>54</v>
      </c>
      <c r="B6" s="16">
        <v>2.7276220000000002</v>
      </c>
      <c r="C6" s="16">
        <v>2.1525500000000002</v>
      </c>
      <c r="D6" s="16">
        <v>1.5736399999999999</v>
      </c>
      <c r="E6" s="16">
        <v>1.910479</v>
      </c>
      <c r="F6" s="16">
        <v>1.7409969999999999</v>
      </c>
      <c r="G6" s="16">
        <v>1.6033109999999999</v>
      </c>
      <c r="H6" s="16">
        <v>1.807159</v>
      </c>
    </row>
  </sheetData>
  <mergeCells count="4">
    <mergeCell ref="B2:H2"/>
    <mergeCell ref="I2:O2"/>
    <mergeCell ref="P2:V2"/>
    <mergeCell ref="W2:A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B1BF-2D0F-4195-B49A-26F37AEEEF77}">
  <dimension ref="A1:H6"/>
  <sheetViews>
    <sheetView workbookViewId="0">
      <selection activeCell="L7" sqref="L7"/>
    </sheetView>
  </sheetViews>
  <sheetFormatPr defaultRowHeight="14.4"/>
  <sheetData>
    <row r="1" spans="1:8" ht="15.6">
      <c r="A1" s="14" t="s">
        <v>62</v>
      </c>
      <c r="B1" s="14"/>
      <c r="C1" s="14"/>
      <c r="D1" s="14"/>
      <c r="E1" s="14"/>
      <c r="F1" s="14"/>
      <c r="G1" s="14"/>
      <c r="H1" s="14"/>
    </row>
    <row r="2" spans="1:8">
      <c r="B2" s="36" t="s">
        <v>61</v>
      </c>
      <c r="C2" s="36"/>
      <c r="D2" s="36"/>
      <c r="E2" s="36"/>
      <c r="F2" s="36"/>
      <c r="G2" s="36"/>
      <c r="H2" s="36"/>
    </row>
    <row r="3" spans="1:8">
      <c r="A3" t="s">
        <v>0</v>
      </c>
      <c r="B3" s="16">
        <v>1.5740479999999999</v>
      </c>
      <c r="C3" s="16">
        <v>4.2507260000000002</v>
      </c>
      <c r="D3" s="16">
        <v>1.537839</v>
      </c>
      <c r="E3" s="16">
        <v>8.5296769999999995</v>
      </c>
      <c r="F3" s="16">
        <v>2.0343629999999999</v>
      </c>
      <c r="G3" s="16">
        <v>1.328233</v>
      </c>
      <c r="H3" s="16">
        <v>12.56133</v>
      </c>
    </row>
    <row r="4" spans="1:8">
      <c r="A4" s="17" t="s">
        <v>55</v>
      </c>
      <c r="B4" s="16">
        <v>0.77324899999999996</v>
      </c>
      <c r="C4" s="16">
        <v>3.3148919999999999</v>
      </c>
      <c r="D4" s="16">
        <v>1.504629</v>
      </c>
      <c r="E4" s="16">
        <v>2.6125600000000002</v>
      </c>
      <c r="F4" s="16">
        <v>1.54348</v>
      </c>
      <c r="G4" s="16">
        <v>1.1459630000000001</v>
      </c>
      <c r="H4" s="16">
        <v>2.3177430000000001</v>
      </c>
    </row>
    <row r="5" spans="1:8">
      <c r="A5" s="17" t="s">
        <v>60</v>
      </c>
      <c r="B5" s="16">
        <v>1.314408</v>
      </c>
      <c r="C5" s="16">
        <v>3.0894919999999999</v>
      </c>
      <c r="D5" s="16">
        <v>1.417446</v>
      </c>
      <c r="E5" s="16">
        <v>4.1595050000000002</v>
      </c>
      <c r="F5" s="16">
        <v>1.4611259999999999</v>
      </c>
      <c r="G5" s="16">
        <v>1.206321</v>
      </c>
      <c r="H5" s="16">
        <v>9.5877330000000001</v>
      </c>
    </row>
    <row r="6" spans="1:8">
      <c r="A6" s="17" t="s">
        <v>54</v>
      </c>
      <c r="B6" s="16">
        <v>1.718809</v>
      </c>
      <c r="C6" s="16">
        <v>4.03613</v>
      </c>
      <c r="D6" s="16">
        <v>1.4992540000000001</v>
      </c>
      <c r="E6" s="16">
        <v>6.5173490000000003</v>
      </c>
      <c r="F6" s="16">
        <v>2.7396579999999999</v>
      </c>
      <c r="G6" s="16">
        <v>1.248759</v>
      </c>
      <c r="H6" s="16">
        <v>16.62677</v>
      </c>
    </row>
  </sheetData>
  <mergeCells count="1">
    <mergeCell ref="B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2C67-47B5-44F7-B0E6-8A4BAF8BE8BB}">
  <dimension ref="A1:I63"/>
  <sheetViews>
    <sheetView topLeftCell="A3" workbookViewId="0">
      <selection activeCell="L9" sqref="L9"/>
    </sheetView>
  </sheetViews>
  <sheetFormatPr defaultRowHeight="14.4"/>
  <sheetData>
    <row r="1" spans="1:9" ht="15.6">
      <c r="A1" s="14" t="s">
        <v>70</v>
      </c>
    </row>
    <row r="2" spans="1:9" ht="15.6">
      <c r="A2" s="14"/>
      <c r="B2" s="34" t="s">
        <v>71</v>
      </c>
      <c r="C2" s="34"/>
      <c r="D2" s="34"/>
      <c r="E2" s="34"/>
      <c r="F2" s="34"/>
      <c r="G2" s="34"/>
    </row>
    <row r="3" spans="1:9">
      <c r="A3" s="15" t="s">
        <v>63</v>
      </c>
      <c r="B3" s="16" t="s">
        <v>64</v>
      </c>
      <c r="C3" s="16" t="s">
        <v>65</v>
      </c>
      <c r="D3" s="16" t="s">
        <v>66</v>
      </c>
      <c r="E3" s="16" t="s">
        <v>67</v>
      </c>
      <c r="F3" s="16" t="s">
        <v>68</v>
      </c>
      <c r="G3" s="16" t="s">
        <v>69</v>
      </c>
      <c r="H3" s="16"/>
      <c r="I3" s="16"/>
    </row>
    <row r="4" spans="1:9">
      <c r="A4" s="16">
        <v>0</v>
      </c>
      <c r="B4" s="16">
        <v>0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/>
      <c r="I4" s="16"/>
    </row>
    <row r="5" spans="1:9">
      <c r="A5" s="16">
        <v>1</v>
      </c>
      <c r="B5" s="16">
        <v>0.22647500000000001</v>
      </c>
      <c r="C5" s="16">
        <v>0.34042800000000001</v>
      </c>
      <c r="D5" s="16">
        <v>0.100798</v>
      </c>
      <c r="E5" s="16">
        <v>0.12307999999999999</v>
      </c>
      <c r="F5" s="16">
        <v>0.64215</v>
      </c>
      <c r="G5" s="16">
        <v>0.256913</v>
      </c>
      <c r="H5" s="16"/>
      <c r="I5" s="16"/>
    </row>
    <row r="6" spans="1:9">
      <c r="A6" s="16">
        <v>2</v>
      </c>
      <c r="B6" s="16">
        <v>0.25443300000000002</v>
      </c>
      <c r="C6" s="16">
        <v>0.44527299999999997</v>
      </c>
      <c r="D6" s="16">
        <v>0.20815600000000001</v>
      </c>
      <c r="E6" s="16">
        <v>0.131518</v>
      </c>
      <c r="F6" s="16">
        <v>0.112039</v>
      </c>
      <c r="G6" s="16">
        <v>0.18246999999999999</v>
      </c>
      <c r="H6" s="16"/>
      <c r="I6" s="16"/>
    </row>
    <row r="7" spans="1:9">
      <c r="A7" s="16">
        <v>3</v>
      </c>
      <c r="B7" s="16">
        <v>0.36554999999999999</v>
      </c>
      <c r="C7" s="16">
        <v>0.56226699999999996</v>
      </c>
      <c r="D7" s="16">
        <v>0.30220900000000001</v>
      </c>
      <c r="E7" s="16">
        <v>0.217473</v>
      </c>
      <c r="F7" s="16">
        <v>0.166903</v>
      </c>
      <c r="G7" s="16">
        <v>0.33815499999999998</v>
      </c>
      <c r="H7" s="16"/>
      <c r="I7" s="16"/>
    </row>
    <row r="8" spans="1:9">
      <c r="A8" s="16">
        <v>4</v>
      </c>
      <c r="B8" s="16">
        <v>0.395978</v>
      </c>
      <c r="C8" s="16">
        <v>0.52574399999999999</v>
      </c>
      <c r="D8" s="16">
        <v>0.24972</v>
      </c>
      <c r="E8" s="16">
        <v>0.32014199999999998</v>
      </c>
      <c r="F8" s="16">
        <v>0.222826</v>
      </c>
      <c r="G8" s="16">
        <v>0.48193799999999998</v>
      </c>
      <c r="H8" s="16"/>
      <c r="I8" s="16"/>
    </row>
    <row r="9" spans="1:9">
      <c r="A9" s="16">
        <v>5</v>
      </c>
      <c r="B9" s="16">
        <v>0.33113599999999999</v>
      </c>
      <c r="C9" s="16">
        <v>0.55352400000000002</v>
      </c>
      <c r="D9" s="16">
        <v>0.32271899999999998</v>
      </c>
      <c r="E9" s="16">
        <v>0.40438299999999999</v>
      </c>
      <c r="F9" s="16">
        <v>0.34510000000000002</v>
      </c>
      <c r="G9" s="16">
        <v>0.60338999999999998</v>
      </c>
      <c r="H9" s="16"/>
      <c r="I9" s="16"/>
    </row>
    <row r="10" spans="1:9">
      <c r="A10" s="16">
        <v>6</v>
      </c>
      <c r="B10" s="16">
        <v>0.355792</v>
      </c>
      <c r="C10" s="16">
        <v>0.545373</v>
      </c>
      <c r="D10" s="16">
        <v>0.362209</v>
      </c>
      <c r="E10" s="16">
        <v>0.39704400000000001</v>
      </c>
      <c r="F10" s="16">
        <v>0.39084400000000002</v>
      </c>
      <c r="G10" s="16">
        <v>0.77642</v>
      </c>
      <c r="H10" s="16"/>
      <c r="I10" s="16"/>
    </row>
    <row r="11" spans="1:9">
      <c r="A11" s="16">
        <v>7</v>
      </c>
      <c r="B11" s="16">
        <v>0.41841800000000001</v>
      </c>
      <c r="C11" s="16">
        <v>0.62664299999999995</v>
      </c>
      <c r="D11" s="16">
        <v>0.38171300000000002</v>
      </c>
      <c r="E11" s="16">
        <v>0.50448800000000005</v>
      </c>
      <c r="F11" s="16">
        <v>0.48096699999999998</v>
      </c>
      <c r="G11" s="16">
        <v>0.75747200000000003</v>
      </c>
      <c r="H11" s="16"/>
      <c r="I11" s="16"/>
    </row>
    <row r="12" spans="1:9">
      <c r="A12" s="16">
        <v>8</v>
      </c>
      <c r="B12" s="16">
        <v>0.51971100000000003</v>
      </c>
      <c r="C12" s="16">
        <v>0.59647300000000003</v>
      </c>
      <c r="D12" s="16">
        <v>0.44774700000000001</v>
      </c>
      <c r="E12" s="16">
        <v>0.55807700000000005</v>
      </c>
      <c r="F12" s="16">
        <v>0.44206299999999998</v>
      </c>
      <c r="G12" s="16">
        <v>0.81482500000000002</v>
      </c>
      <c r="H12" s="16"/>
      <c r="I12" s="16"/>
    </row>
    <row r="13" spans="1:9">
      <c r="A13" s="16">
        <v>9</v>
      </c>
      <c r="B13" s="16">
        <v>0.52951099999999995</v>
      </c>
      <c r="C13" s="16">
        <v>0.61368199999999995</v>
      </c>
      <c r="D13" s="16">
        <v>0.53734599999999999</v>
      </c>
      <c r="E13" s="16">
        <v>0.55188099999999995</v>
      </c>
      <c r="F13" s="16">
        <v>0.48774299999999998</v>
      </c>
      <c r="G13" s="16">
        <v>0.89030799999999999</v>
      </c>
      <c r="H13" s="16"/>
      <c r="I13" s="16"/>
    </row>
    <row r="14" spans="1:9">
      <c r="A14" s="16">
        <v>10</v>
      </c>
      <c r="B14" s="16">
        <v>0.57523000000000002</v>
      </c>
      <c r="C14" s="16">
        <v>0.65912599999999999</v>
      </c>
      <c r="D14" s="16">
        <v>0.52099799999999996</v>
      </c>
      <c r="E14" s="16">
        <v>0.58651699999999996</v>
      </c>
      <c r="F14" s="16">
        <v>0.52466999999999997</v>
      </c>
      <c r="G14" s="16">
        <v>0.97518300000000002</v>
      </c>
      <c r="H14" s="16"/>
      <c r="I14" s="16"/>
    </row>
    <row r="15" spans="1:9">
      <c r="A15" s="16">
        <v>11</v>
      </c>
      <c r="B15" s="16">
        <v>0.70562499999999995</v>
      </c>
      <c r="C15" s="16">
        <v>0.68113299999999999</v>
      </c>
      <c r="D15" s="16">
        <v>0.56950800000000001</v>
      </c>
      <c r="E15" s="16">
        <v>0.67397700000000005</v>
      </c>
      <c r="F15" s="16">
        <v>0.49812899999999999</v>
      </c>
      <c r="G15" s="16">
        <v>0.95521599999999995</v>
      </c>
      <c r="H15" s="16"/>
      <c r="I15" s="16"/>
    </row>
    <row r="16" spans="1:9">
      <c r="A16" s="16">
        <v>12</v>
      </c>
      <c r="B16" s="16">
        <v>0.856904</v>
      </c>
      <c r="C16" s="16">
        <v>0.731379</v>
      </c>
      <c r="D16" s="16">
        <v>0.55109900000000001</v>
      </c>
      <c r="E16" s="16">
        <v>0.706237</v>
      </c>
      <c r="F16" s="16">
        <v>0.61694899999999997</v>
      </c>
      <c r="G16" s="16">
        <v>1.0797699999999999</v>
      </c>
      <c r="H16" s="16"/>
      <c r="I16" s="16"/>
    </row>
    <row r="17" spans="1:9">
      <c r="A17" s="16">
        <v>13</v>
      </c>
      <c r="B17" s="16">
        <v>0.87562600000000002</v>
      </c>
      <c r="C17" s="16">
        <v>0.72160000000000002</v>
      </c>
      <c r="D17" s="16">
        <v>0.570689</v>
      </c>
      <c r="E17" s="16">
        <v>0.70205300000000004</v>
      </c>
      <c r="F17" s="16">
        <v>0.52493400000000001</v>
      </c>
      <c r="G17" s="16">
        <v>1.100319</v>
      </c>
      <c r="H17" s="16"/>
      <c r="I17" s="16"/>
    </row>
    <row r="18" spans="1:9">
      <c r="A18" s="16">
        <v>14</v>
      </c>
      <c r="B18" s="16">
        <v>0.99565400000000004</v>
      </c>
      <c r="C18" s="16">
        <v>0.72950499999999996</v>
      </c>
      <c r="D18" s="16">
        <v>0.57952400000000004</v>
      </c>
      <c r="E18" s="16">
        <v>0.644783</v>
      </c>
      <c r="F18" s="16">
        <v>0.51669900000000002</v>
      </c>
      <c r="G18" s="16">
        <v>1.0315799999999999</v>
      </c>
      <c r="H18" s="16"/>
      <c r="I18" s="16"/>
    </row>
    <row r="19" spans="1:9">
      <c r="A19" s="16">
        <v>15</v>
      </c>
      <c r="B19" s="16">
        <v>0.98497900000000005</v>
      </c>
      <c r="C19" s="16">
        <v>0.761374</v>
      </c>
      <c r="D19" s="16">
        <v>0.62961699999999998</v>
      </c>
      <c r="E19" s="16">
        <v>0.64437500000000003</v>
      </c>
      <c r="F19" s="16">
        <v>0.68786400000000003</v>
      </c>
      <c r="G19" s="16">
        <v>1.0395970000000001</v>
      </c>
      <c r="H19" s="16"/>
      <c r="I19" s="16"/>
    </row>
    <row r="20" spans="1:9">
      <c r="A20" s="16">
        <v>16</v>
      </c>
      <c r="B20" s="16">
        <v>0.95394100000000004</v>
      </c>
      <c r="C20" s="16">
        <v>0.78146700000000002</v>
      </c>
      <c r="D20" s="16">
        <v>0.62087899999999996</v>
      </c>
      <c r="E20" s="16">
        <v>0.73518499999999998</v>
      </c>
      <c r="F20" s="16">
        <v>0.616788</v>
      </c>
      <c r="G20" s="16">
        <v>1.1094299999999999</v>
      </c>
      <c r="H20" s="16"/>
      <c r="I20" s="16"/>
    </row>
    <row r="21" spans="1:9">
      <c r="A21" s="16">
        <v>17</v>
      </c>
      <c r="B21" s="16">
        <v>0.97148100000000004</v>
      </c>
      <c r="C21" s="16">
        <v>0.74873400000000001</v>
      </c>
      <c r="D21" s="16">
        <v>0.65161999999999998</v>
      </c>
      <c r="E21" s="16">
        <v>0.77551899999999996</v>
      </c>
      <c r="F21" s="16">
        <v>0.70791300000000001</v>
      </c>
      <c r="G21" s="16">
        <v>1.107915</v>
      </c>
      <c r="H21" s="16"/>
      <c r="I21" s="16"/>
    </row>
    <row r="22" spans="1:9">
      <c r="A22" s="16">
        <v>18</v>
      </c>
      <c r="B22" s="16">
        <v>0.98125399999999996</v>
      </c>
      <c r="C22" s="16">
        <v>0.76264100000000001</v>
      </c>
      <c r="D22" s="16">
        <v>0.64985300000000001</v>
      </c>
      <c r="E22" s="16">
        <v>0.72098200000000001</v>
      </c>
      <c r="F22" s="16">
        <v>0.73967000000000005</v>
      </c>
      <c r="G22" s="16">
        <v>1.0828070000000001</v>
      </c>
      <c r="H22" s="16"/>
      <c r="I22" s="16"/>
    </row>
    <row r="23" spans="1:9">
      <c r="A23" s="16">
        <v>19</v>
      </c>
      <c r="B23" s="16">
        <v>0.96481799999999995</v>
      </c>
      <c r="C23" s="16">
        <v>0.84491099999999997</v>
      </c>
      <c r="D23" s="16">
        <v>0.70194599999999996</v>
      </c>
      <c r="E23" s="16">
        <v>0.70992599999999995</v>
      </c>
      <c r="F23" s="16">
        <v>0.72834900000000002</v>
      </c>
      <c r="G23" s="16">
        <v>0.98414599999999997</v>
      </c>
      <c r="H23" s="16"/>
      <c r="I23" s="16"/>
    </row>
    <row r="24" spans="1:9">
      <c r="A24" s="16">
        <v>20</v>
      </c>
      <c r="B24" s="16">
        <v>0.97763999999999995</v>
      </c>
      <c r="C24" s="16">
        <v>0.83138900000000004</v>
      </c>
      <c r="D24" s="16">
        <v>0.70679599999999998</v>
      </c>
      <c r="E24" s="16">
        <v>0.71392100000000003</v>
      </c>
      <c r="F24" s="16">
        <v>0.72235300000000002</v>
      </c>
      <c r="G24" s="16">
        <v>0.97958800000000001</v>
      </c>
      <c r="H24" s="16"/>
      <c r="I24" s="16"/>
    </row>
    <row r="25" spans="1:9">
      <c r="A25" s="16">
        <v>21</v>
      </c>
      <c r="B25" s="16">
        <v>1.002737</v>
      </c>
      <c r="C25" s="16">
        <v>0.830708</v>
      </c>
      <c r="D25" s="16">
        <v>0.75971200000000005</v>
      </c>
      <c r="E25" s="16">
        <v>0.71423499999999995</v>
      </c>
      <c r="F25" s="16">
        <v>0.82149700000000003</v>
      </c>
      <c r="G25" s="16">
        <v>1.0974349999999999</v>
      </c>
      <c r="H25" s="16"/>
      <c r="I25" s="16"/>
    </row>
    <row r="26" spans="1:9">
      <c r="A26" s="16">
        <v>22</v>
      </c>
      <c r="B26" s="16">
        <v>0.99513600000000002</v>
      </c>
      <c r="C26" s="16">
        <v>0.82874999999999999</v>
      </c>
      <c r="D26" s="16">
        <v>0.75091200000000002</v>
      </c>
      <c r="E26" s="16">
        <v>0.74702999999999997</v>
      </c>
      <c r="F26" s="16">
        <v>0.817967</v>
      </c>
      <c r="G26" s="16">
        <v>1.011361</v>
      </c>
      <c r="H26" s="16"/>
      <c r="I26" s="16"/>
    </row>
    <row r="27" spans="1:9">
      <c r="A27" s="16">
        <v>23</v>
      </c>
      <c r="B27" s="16">
        <v>1.034796</v>
      </c>
      <c r="C27" s="16">
        <v>0.86185500000000004</v>
      </c>
      <c r="D27" s="16">
        <v>0.775841</v>
      </c>
      <c r="E27" s="16">
        <v>0.74637500000000001</v>
      </c>
      <c r="F27" s="16">
        <v>0.74479799999999996</v>
      </c>
      <c r="G27" s="16">
        <v>0.98840499999999998</v>
      </c>
      <c r="H27" s="16"/>
      <c r="I27" s="16"/>
    </row>
    <row r="28" spans="1:9">
      <c r="A28" s="16">
        <v>24</v>
      </c>
      <c r="B28" s="16">
        <v>1.018386</v>
      </c>
      <c r="C28" s="16">
        <v>0.83535000000000004</v>
      </c>
      <c r="D28" s="16">
        <v>0.83065800000000001</v>
      </c>
      <c r="E28" s="16">
        <v>0.751745</v>
      </c>
      <c r="F28" s="16">
        <v>0.68679699999999999</v>
      </c>
      <c r="G28" s="16">
        <v>0.94437300000000002</v>
      </c>
      <c r="H28" s="16"/>
      <c r="I28" s="16"/>
    </row>
    <row r="29" spans="1:9">
      <c r="A29" s="16">
        <v>25</v>
      </c>
      <c r="B29" s="16">
        <v>1.0071730000000001</v>
      </c>
      <c r="C29" s="16">
        <v>0.87167499999999998</v>
      </c>
      <c r="D29" s="16">
        <v>0.81236200000000003</v>
      </c>
      <c r="E29" s="16">
        <v>0.74417299999999997</v>
      </c>
      <c r="F29" s="16">
        <v>0.69308400000000003</v>
      </c>
      <c r="G29" s="16">
        <v>0.94002200000000002</v>
      </c>
      <c r="H29" s="16"/>
      <c r="I29" s="16"/>
    </row>
    <row r="30" spans="1:9">
      <c r="A30" s="16">
        <v>26</v>
      </c>
      <c r="B30" s="16">
        <v>1.00495</v>
      </c>
      <c r="C30" s="16">
        <v>0.88302599999999998</v>
      </c>
      <c r="D30" s="16">
        <v>0.85353599999999996</v>
      </c>
      <c r="E30" s="16">
        <v>0.74011400000000005</v>
      </c>
      <c r="F30" s="16">
        <v>0.81363700000000005</v>
      </c>
      <c r="G30" s="16">
        <v>0.884907</v>
      </c>
      <c r="H30" s="16"/>
      <c r="I30" s="16"/>
    </row>
    <row r="31" spans="1:9">
      <c r="A31" s="16">
        <v>27</v>
      </c>
      <c r="B31" s="16">
        <v>1.0178769999999999</v>
      </c>
      <c r="C31" s="16">
        <v>0.92546300000000004</v>
      </c>
      <c r="D31" s="16">
        <v>0.797929</v>
      </c>
      <c r="E31" s="16">
        <v>0.76994099999999999</v>
      </c>
      <c r="F31" s="16">
        <v>0.82557800000000003</v>
      </c>
      <c r="G31" s="16">
        <v>0.87381900000000001</v>
      </c>
      <c r="H31" s="16"/>
      <c r="I31" s="16"/>
    </row>
    <row r="32" spans="1:9">
      <c r="A32" s="16">
        <v>28</v>
      </c>
      <c r="B32" s="16">
        <v>1.023671</v>
      </c>
      <c r="C32" s="16">
        <v>0.89905000000000002</v>
      </c>
      <c r="D32" s="16">
        <v>0.84304699999999999</v>
      </c>
      <c r="E32" s="16">
        <v>0.75361</v>
      </c>
      <c r="F32" s="16">
        <v>0.760046</v>
      </c>
      <c r="G32" s="16">
        <v>0.91083999999999998</v>
      </c>
      <c r="H32" s="16"/>
      <c r="I32" s="16"/>
    </row>
    <row r="33" spans="1:9">
      <c r="A33" s="16">
        <v>29</v>
      </c>
      <c r="B33" s="16">
        <v>1.077504</v>
      </c>
      <c r="C33" s="16">
        <v>0.93009900000000001</v>
      </c>
      <c r="D33" s="16">
        <v>0.87786600000000004</v>
      </c>
      <c r="E33" s="16">
        <v>0.75345600000000001</v>
      </c>
      <c r="F33" s="16">
        <v>0.72237300000000004</v>
      </c>
      <c r="G33" s="16">
        <v>0.986147</v>
      </c>
      <c r="H33" s="16"/>
      <c r="I33" s="16"/>
    </row>
    <row r="34" spans="1:9">
      <c r="A34" s="16">
        <v>30</v>
      </c>
      <c r="B34" s="16">
        <v>1.056236</v>
      </c>
      <c r="C34" s="16">
        <v>0.94198800000000005</v>
      </c>
      <c r="D34" s="16">
        <v>0.89806399999999997</v>
      </c>
      <c r="E34" s="16">
        <v>0.79063099999999997</v>
      </c>
      <c r="F34" s="16">
        <v>0.73107699999999998</v>
      </c>
      <c r="G34" s="16">
        <v>0.94573600000000002</v>
      </c>
      <c r="H34" s="16"/>
      <c r="I34" s="16"/>
    </row>
    <row r="35" spans="1:9">
      <c r="A35" s="16">
        <v>31</v>
      </c>
      <c r="B35" s="16">
        <v>1.027428</v>
      </c>
      <c r="C35" s="16">
        <v>0.95608499999999996</v>
      </c>
      <c r="D35" s="16">
        <v>0.87452300000000005</v>
      </c>
      <c r="E35" s="16">
        <v>0.79264699999999999</v>
      </c>
      <c r="F35" s="16">
        <v>0.80986899999999995</v>
      </c>
      <c r="G35" s="16">
        <v>0.99860599999999999</v>
      </c>
      <c r="H35" s="16"/>
      <c r="I35" s="16"/>
    </row>
    <row r="36" spans="1:9">
      <c r="A36" s="16">
        <v>32</v>
      </c>
      <c r="B36" s="16">
        <v>1.010108</v>
      </c>
      <c r="C36" s="16">
        <v>0.95436799999999999</v>
      </c>
      <c r="D36" s="16">
        <v>0.89278800000000003</v>
      </c>
      <c r="E36" s="16">
        <v>0.81768600000000002</v>
      </c>
      <c r="F36" s="16">
        <v>0.908721</v>
      </c>
      <c r="G36" s="16">
        <v>0.98470599999999997</v>
      </c>
      <c r="H36" s="16"/>
      <c r="I36" s="16"/>
    </row>
    <row r="37" spans="1:9">
      <c r="A37" s="16">
        <v>33</v>
      </c>
      <c r="B37" s="16">
        <v>1.046611</v>
      </c>
      <c r="C37" s="16">
        <v>0.93779900000000005</v>
      </c>
      <c r="D37" s="16">
        <v>0.88265700000000002</v>
      </c>
      <c r="E37" s="16">
        <v>0.78882699999999994</v>
      </c>
      <c r="F37" s="16">
        <v>0.99207299999999998</v>
      </c>
      <c r="G37" s="16">
        <v>0.98084899999999997</v>
      </c>
      <c r="H37" s="16"/>
      <c r="I37" s="16"/>
    </row>
    <row r="38" spans="1:9">
      <c r="A38" s="16">
        <v>34</v>
      </c>
      <c r="B38" s="16">
        <v>1.0354289999999999</v>
      </c>
      <c r="C38" s="16">
        <v>0.97250300000000001</v>
      </c>
      <c r="D38" s="16">
        <v>0.89931700000000003</v>
      </c>
      <c r="E38" s="16">
        <v>0.82647099999999996</v>
      </c>
      <c r="F38" s="16">
        <v>0.96869499999999997</v>
      </c>
      <c r="G38" s="16">
        <v>0.94343100000000002</v>
      </c>
      <c r="H38" s="16"/>
      <c r="I38" s="16"/>
    </row>
    <row r="39" spans="1:9">
      <c r="A39" s="16">
        <v>35</v>
      </c>
      <c r="B39" s="16">
        <v>1.0256810000000001</v>
      </c>
      <c r="C39" s="16">
        <v>0.98797999999999997</v>
      </c>
      <c r="D39" s="16">
        <v>0.89815900000000004</v>
      </c>
      <c r="E39" s="16">
        <v>0.858097</v>
      </c>
      <c r="F39" s="16">
        <v>0.99438300000000002</v>
      </c>
      <c r="G39" s="16">
        <v>0.99844900000000003</v>
      </c>
      <c r="H39" s="16"/>
      <c r="I39" s="16"/>
    </row>
    <row r="40" spans="1:9">
      <c r="A40" s="16">
        <v>36</v>
      </c>
      <c r="B40" s="16">
        <v>1.017808</v>
      </c>
      <c r="C40" s="16">
        <v>1.012858</v>
      </c>
      <c r="D40" s="16">
        <v>0.92608400000000002</v>
      </c>
      <c r="E40" s="16">
        <v>0.92730199999999996</v>
      </c>
      <c r="F40" s="16">
        <v>1.0631759999999999</v>
      </c>
      <c r="G40" s="16">
        <v>0.91108699999999998</v>
      </c>
      <c r="H40" s="16"/>
      <c r="I40" s="16"/>
    </row>
    <row r="41" spans="1:9">
      <c r="A41" s="16">
        <v>37</v>
      </c>
      <c r="B41" s="16">
        <v>1.047917</v>
      </c>
      <c r="C41" s="16">
        <v>1.1275599999999999</v>
      </c>
      <c r="D41" s="16">
        <v>0.96162499999999995</v>
      </c>
      <c r="E41" s="16">
        <v>0.96364899999999998</v>
      </c>
      <c r="F41" s="16">
        <v>0.982101</v>
      </c>
      <c r="G41" s="16">
        <v>0.921956</v>
      </c>
      <c r="H41" s="16"/>
      <c r="I41" s="16"/>
    </row>
    <row r="42" spans="1:9">
      <c r="A42" s="16">
        <v>38</v>
      </c>
      <c r="B42" s="16">
        <v>0.91001699999999996</v>
      </c>
      <c r="C42" s="16">
        <v>0.98855300000000002</v>
      </c>
      <c r="D42" s="16">
        <v>0.92049999999999998</v>
      </c>
      <c r="E42" s="16">
        <v>0.96034799999999998</v>
      </c>
      <c r="F42" s="16">
        <v>1.051685</v>
      </c>
      <c r="G42" s="16">
        <v>1.0712470000000001</v>
      </c>
      <c r="H42" s="16"/>
      <c r="I42" s="16"/>
    </row>
    <row r="43" spans="1:9">
      <c r="A43" s="16">
        <v>39</v>
      </c>
      <c r="B43" s="16">
        <v>1.1015649999999999</v>
      </c>
      <c r="C43" s="16">
        <v>1.0073650000000001</v>
      </c>
      <c r="D43" s="16">
        <v>0.92901900000000004</v>
      </c>
      <c r="E43" s="16">
        <v>0.99981699999999996</v>
      </c>
      <c r="F43" s="16">
        <v>0.99790900000000005</v>
      </c>
      <c r="G43" s="16">
        <v>0.98741000000000001</v>
      </c>
      <c r="H43" s="16"/>
      <c r="I43" s="16"/>
    </row>
    <row r="44" spans="1:9">
      <c r="A44" s="16">
        <v>40</v>
      </c>
      <c r="B44" s="16">
        <v>0.98430600000000001</v>
      </c>
      <c r="C44" s="16">
        <v>1.1378200000000001</v>
      </c>
      <c r="D44" s="16">
        <v>0.96721599999999996</v>
      </c>
      <c r="E44" s="16">
        <v>0.99922200000000005</v>
      </c>
      <c r="F44" s="16">
        <v>1.118409</v>
      </c>
      <c r="G44" s="16">
        <v>1.0311650000000001</v>
      </c>
      <c r="H44" s="16"/>
      <c r="I44" s="16"/>
    </row>
    <row r="45" spans="1:9">
      <c r="A45" s="16">
        <v>41</v>
      </c>
      <c r="B45" s="16">
        <v>0.93746600000000002</v>
      </c>
      <c r="C45" s="16">
        <v>1.045933</v>
      </c>
      <c r="D45" s="16">
        <v>0.96882199999999996</v>
      </c>
      <c r="E45" s="16">
        <v>1.050834</v>
      </c>
      <c r="F45" s="16">
        <v>1.123742</v>
      </c>
      <c r="G45" s="16">
        <v>1.1852419999999999</v>
      </c>
      <c r="H45" s="16"/>
      <c r="I45" s="16"/>
    </row>
    <row r="46" spans="1:9">
      <c r="A46" s="16">
        <v>42</v>
      </c>
      <c r="B46" s="16">
        <v>1.0432170000000001</v>
      </c>
      <c r="C46" s="16">
        <v>1.011952</v>
      </c>
      <c r="D46" s="16">
        <v>0.98362899999999998</v>
      </c>
      <c r="E46" s="16">
        <v>1.0346120000000001</v>
      </c>
      <c r="F46" s="16">
        <v>1.0247440000000001</v>
      </c>
      <c r="G46" s="16">
        <v>1.198742</v>
      </c>
      <c r="H46" s="16"/>
      <c r="I46" s="16"/>
    </row>
    <row r="47" spans="1:9">
      <c r="A47" s="16">
        <v>43</v>
      </c>
      <c r="B47" s="16">
        <v>0.98691300000000004</v>
      </c>
      <c r="C47" s="16">
        <v>1.093164</v>
      </c>
      <c r="D47" s="16">
        <v>0.99083100000000002</v>
      </c>
      <c r="E47" s="16">
        <v>1.0340210000000001</v>
      </c>
      <c r="F47" s="16">
        <v>1.029787</v>
      </c>
      <c r="G47" s="16">
        <v>1.014848</v>
      </c>
      <c r="H47" s="16"/>
      <c r="I47" s="16"/>
    </row>
    <row r="48" spans="1:9">
      <c r="A48" s="16">
        <v>44</v>
      </c>
      <c r="B48" s="16">
        <v>1.090022</v>
      </c>
      <c r="C48" s="16">
        <v>1.098285</v>
      </c>
      <c r="D48" s="16">
        <v>1.0398320000000001</v>
      </c>
      <c r="E48" s="16">
        <v>1.033452</v>
      </c>
      <c r="F48" s="16">
        <v>1.0669839999999999</v>
      </c>
      <c r="G48" s="16">
        <v>0.88754999999999995</v>
      </c>
      <c r="H48" s="16"/>
      <c r="I48" s="16"/>
    </row>
    <row r="49" spans="1:9">
      <c r="A49" s="16">
        <v>45</v>
      </c>
      <c r="B49" s="16">
        <v>0.99631400000000003</v>
      </c>
      <c r="C49" s="16">
        <v>1.0381180000000001</v>
      </c>
      <c r="D49" s="16">
        <v>1.003989</v>
      </c>
      <c r="E49" s="16">
        <v>0.98874200000000001</v>
      </c>
      <c r="F49" s="16">
        <v>1.164927</v>
      </c>
      <c r="G49" s="16">
        <v>0.91859400000000002</v>
      </c>
      <c r="H49" s="16"/>
      <c r="I49" s="16"/>
    </row>
    <row r="50" spans="1:9">
      <c r="A50" s="16">
        <v>46</v>
      </c>
      <c r="B50" s="16">
        <v>1.072805</v>
      </c>
      <c r="C50" s="16">
        <v>1.0921380000000001</v>
      </c>
      <c r="D50" s="16">
        <v>1.0681579999999999</v>
      </c>
      <c r="E50" s="16">
        <v>0.98886099999999999</v>
      </c>
      <c r="F50" s="16">
        <v>1.1412929999999999</v>
      </c>
      <c r="G50" s="16">
        <v>0.92111100000000001</v>
      </c>
      <c r="H50" s="16"/>
      <c r="I50" s="16"/>
    </row>
    <row r="51" spans="1:9">
      <c r="A51" s="16">
        <v>47</v>
      </c>
      <c r="B51" s="16">
        <v>1.0894790000000001</v>
      </c>
      <c r="C51" s="16">
        <v>1.1088020000000001</v>
      </c>
      <c r="D51" s="16">
        <v>1.037901</v>
      </c>
      <c r="E51" s="16">
        <v>0.97448599999999996</v>
      </c>
      <c r="F51" s="16">
        <v>1.150522</v>
      </c>
      <c r="G51" s="16">
        <v>0.95099699999999998</v>
      </c>
      <c r="H51" s="16"/>
      <c r="I51" s="16"/>
    </row>
    <row r="52" spans="1:9">
      <c r="A52" s="16">
        <v>48</v>
      </c>
      <c r="B52" s="16">
        <v>0.98041900000000004</v>
      </c>
      <c r="C52" s="16">
        <v>1.0957870000000001</v>
      </c>
      <c r="D52" s="16">
        <v>1.0270220000000001</v>
      </c>
      <c r="E52" s="16">
        <v>1.046359</v>
      </c>
      <c r="F52" s="16">
        <v>1.0970869999999999</v>
      </c>
      <c r="G52" s="16">
        <v>0.81837400000000005</v>
      </c>
      <c r="H52" s="16"/>
      <c r="I52" s="16"/>
    </row>
    <row r="53" spans="1:9">
      <c r="A53" s="16">
        <v>49</v>
      </c>
      <c r="B53" s="16">
        <v>1.0824530000000001</v>
      </c>
      <c r="C53" s="16">
        <v>1.1125849999999999</v>
      </c>
      <c r="D53" s="16">
        <v>1.0267980000000001</v>
      </c>
      <c r="E53" s="16">
        <v>1.0355700000000001</v>
      </c>
      <c r="F53" s="16">
        <v>1.003485</v>
      </c>
      <c r="G53" s="16">
        <v>0.75953499999999996</v>
      </c>
      <c r="H53" s="16"/>
      <c r="I53" s="16"/>
    </row>
    <row r="54" spans="1:9">
      <c r="A54" s="16">
        <v>50</v>
      </c>
      <c r="B54" s="16">
        <v>1.015863</v>
      </c>
      <c r="C54" s="16">
        <v>1.122587</v>
      </c>
      <c r="D54" s="16">
        <v>1.0480309999999999</v>
      </c>
      <c r="E54" s="16">
        <v>1.0594889999999999</v>
      </c>
      <c r="F54" s="16">
        <v>1.0123340000000001</v>
      </c>
      <c r="G54" s="16">
        <v>0.65360600000000002</v>
      </c>
      <c r="H54" s="16"/>
      <c r="I54" s="16"/>
    </row>
    <row r="55" spans="1:9">
      <c r="A55" s="16">
        <v>51</v>
      </c>
      <c r="B55" s="16">
        <v>1.1161270000000001</v>
      </c>
      <c r="C55" s="16">
        <v>1.0989660000000001</v>
      </c>
      <c r="D55" s="16">
        <v>1.057558</v>
      </c>
      <c r="E55" s="16">
        <v>1.1073500000000001</v>
      </c>
      <c r="F55" s="16">
        <v>1.0291250000000001</v>
      </c>
      <c r="G55" s="16">
        <v>0.76611399999999996</v>
      </c>
      <c r="H55" s="16"/>
      <c r="I55" s="16"/>
    </row>
    <row r="56" spans="1:9">
      <c r="A56" s="16">
        <v>52</v>
      </c>
      <c r="B56" s="16">
        <v>1.073974</v>
      </c>
      <c r="C56" s="16">
        <v>1.1556489999999999</v>
      </c>
      <c r="D56" s="16">
        <v>1.068487</v>
      </c>
      <c r="E56" s="16">
        <v>1.1240969999999999</v>
      </c>
      <c r="F56" s="16">
        <v>1.0322587999999999</v>
      </c>
      <c r="G56" s="16">
        <v>0.78240500000000002</v>
      </c>
      <c r="H56" s="16"/>
      <c r="I56" s="16"/>
    </row>
    <row r="57" spans="1:9">
      <c r="A57" s="16">
        <v>53</v>
      </c>
      <c r="B57" s="16">
        <v>1.077118</v>
      </c>
      <c r="C57" s="16">
        <v>1.153661</v>
      </c>
      <c r="D57" s="16">
        <v>1.123021</v>
      </c>
      <c r="E57" s="16">
        <v>1.118838</v>
      </c>
      <c r="F57" s="16">
        <v>1.0322521</v>
      </c>
      <c r="G57" s="16">
        <v>0.69598300000000002</v>
      </c>
      <c r="H57" s="16"/>
      <c r="I57" s="16"/>
    </row>
    <row r="58" spans="1:9">
      <c r="A58" s="16">
        <v>54</v>
      </c>
      <c r="B58" s="16">
        <v>1.121651</v>
      </c>
      <c r="C58" s="16">
        <v>1.1786129999999999</v>
      </c>
      <c r="D58" s="16">
        <v>1.1061019999999999</v>
      </c>
      <c r="E58" s="16">
        <v>1.114228</v>
      </c>
      <c r="F58" s="16">
        <v>1.024494</v>
      </c>
      <c r="G58" s="16">
        <v>0.85963100000000003</v>
      </c>
      <c r="H58" s="16"/>
      <c r="I58" s="16"/>
    </row>
    <row r="59" spans="1:9">
      <c r="A59" s="16">
        <v>55</v>
      </c>
      <c r="B59" s="16">
        <v>1.104301</v>
      </c>
      <c r="C59" s="16">
        <v>1.138997</v>
      </c>
      <c r="D59" s="16">
        <v>1.105216</v>
      </c>
      <c r="E59" s="16">
        <v>1.112662</v>
      </c>
      <c r="F59" s="16">
        <v>1.0519289999999999</v>
      </c>
      <c r="G59" s="16">
        <v>0.94702399999999998</v>
      </c>
      <c r="H59" s="16"/>
      <c r="I59" s="16"/>
    </row>
    <row r="60" spans="1:9">
      <c r="A60" s="16">
        <v>56</v>
      </c>
      <c r="B60" s="16">
        <v>1.1177379999999999</v>
      </c>
      <c r="C60" s="16">
        <v>1.197946</v>
      </c>
      <c r="D60" s="16">
        <v>1.06294</v>
      </c>
      <c r="E60" s="16">
        <v>1.134204</v>
      </c>
      <c r="F60" s="16">
        <v>1.0110680000000001</v>
      </c>
      <c r="G60" s="16">
        <v>0.92555600000000005</v>
      </c>
      <c r="H60" s="16"/>
      <c r="I60" s="16"/>
    </row>
    <row r="61" spans="1:9">
      <c r="A61" s="16">
        <v>57</v>
      </c>
      <c r="B61" s="16">
        <v>1.030243</v>
      </c>
      <c r="C61" s="16">
        <v>1.218108</v>
      </c>
      <c r="D61" s="16">
        <v>1.0952550000000001</v>
      </c>
      <c r="E61" s="16">
        <v>1.0921460000000001</v>
      </c>
      <c r="F61" s="16">
        <v>1.072238</v>
      </c>
      <c r="G61" s="16">
        <v>0.96187400000000001</v>
      </c>
      <c r="H61" s="16"/>
      <c r="I61" s="16"/>
    </row>
    <row r="62" spans="1:9">
      <c r="A62" s="16">
        <v>58</v>
      </c>
      <c r="B62" s="16">
        <v>1.013309</v>
      </c>
      <c r="C62" s="16">
        <v>1.2302550000000001</v>
      </c>
      <c r="D62" s="16">
        <v>1.120287</v>
      </c>
      <c r="E62" s="16">
        <v>1.100339</v>
      </c>
      <c r="F62" s="16">
        <v>1.091208</v>
      </c>
      <c r="G62" s="16">
        <v>0.96399100000000004</v>
      </c>
      <c r="H62" s="16"/>
      <c r="I62" s="16"/>
    </row>
    <row r="63" spans="1:9">
      <c r="A63" s="16">
        <v>59</v>
      </c>
      <c r="B63" s="16">
        <v>1.0027919999999999</v>
      </c>
      <c r="C63" s="16">
        <v>1.0319529999999999</v>
      </c>
      <c r="D63" s="16">
        <v>1.0268120000000001</v>
      </c>
      <c r="E63" s="16">
        <v>1.0286390000000001</v>
      </c>
      <c r="F63" s="16">
        <v>1.0287390000000001</v>
      </c>
      <c r="G63" s="16">
        <v>0.99527500000000002</v>
      </c>
      <c r="H63" s="16"/>
      <c r="I63" s="16"/>
    </row>
  </sheetData>
  <mergeCells count="1">
    <mergeCell ref="B2:G2"/>
  </mergeCells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BB27-77F6-4BD4-97B6-06CAEE6F2FBE}">
  <dimension ref="A1:S13"/>
  <sheetViews>
    <sheetView topLeftCell="A3" workbookViewId="0">
      <selection activeCell="B13" sqref="B13:E15"/>
    </sheetView>
  </sheetViews>
  <sheetFormatPr defaultRowHeight="14.4"/>
  <cols>
    <col min="2" max="2" width="12" bestFit="1" customWidth="1"/>
    <col min="5" max="5" width="12" bestFit="1" customWidth="1"/>
  </cols>
  <sheetData>
    <row r="1" spans="1:19" ht="18">
      <c r="A1" s="14" t="s">
        <v>722</v>
      </c>
    </row>
    <row r="2" spans="1:19">
      <c r="A2" s="15"/>
      <c r="B2" s="36" t="s">
        <v>76</v>
      </c>
      <c r="C2" s="36"/>
      <c r="D2" s="36"/>
      <c r="E2" s="36" t="s">
        <v>720</v>
      </c>
      <c r="F2" s="36"/>
      <c r="G2" s="36"/>
      <c r="H2" s="36" t="s">
        <v>721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  <c r="K3" s="15"/>
      <c r="L3" s="15"/>
      <c r="M3" s="15"/>
      <c r="N3" s="15"/>
      <c r="O3" s="15"/>
      <c r="P3" s="15"/>
      <c r="Q3" s="15"/>
      <c r="R3" s="15"/>
      <c r="S3" s="15"/>
    </row>
    <row r="4" spans="1:19">
      <c r="A4" s="16">
        <v>4</v>
      </c>
      <c r="B4" s="16">
        <v>232800</v>
      </c>
      <c r="C4" s="16">
        <v>242400</v>
      </c>
      <c r="D4" s="16">
        <v>228700</v>
      </c>
      <c r="E4" s="16">
        <v>4100</v>
      </c>
      <c r="F4" s="16">
        <v>5800</v>
      </c>
      <c r="G4" s="16">
        <v>-700</v>
      </c>
      <c r="H4" s="16">
        <v>65300</v>
      </c>
      <c r="I4" s="16">
        <v>58400</v>
      </c>
      <c r="J4" s="16">
        <v>60100</v>
      </c>
      <c r="K4" s="16"/>
      <c r="L4" s="16"/>
      <c r="M4" s="16"/>
      <c r="N4" s="16"/>
      <c r="O4" s="16"/>
      <c r="P4" s="16"/>
      <c r="Q4" s="16"/>
      <c r="R4" s="16"/>
      <c r="S4" s="16"/>
    </row>
    <row r="5" spans="1:19">
      <c r="A5" s="16">
        <v>2</v>
      </c>
      <c r="B5" s="16">
        <v>174000</v>
      </c>
      <c r="C5" s="16">
        <v>188500</v>
      </c>
      <c r="D5" s="16">
        <v>173500</v>
      </c>
      <c r="E5" s="16">
        <v>-2700</v>
      </c>
      <c r="F5" s="16">
        <v>100</v>
      </c>
      <c r="G5" s="16">
        <v>-3000</v>
      </c>
      <c r="H5" s="16">
        <v>49900</v>
      </c>
      <c r="I5" s="16">
        <v>51800</v>
      </c>
      <c r="J5" s="16">
        <v>51000</v>
      </c>
      <c r="K5" s="16"/>
      <c r="L5" s="16"/>
      <c r="M5" s="16"/>
      <c r="N5" s="16"/>
      <c r="O5" s="16"/>
      <c r="P5" s="16"/>
      <c r="Q5" s="16"/>
      <c r="R5" s="16"/>
      <c r="S5" s="16"/>
    </row>
    <row r="6" spans="1:19">
      <c r="A6" s="16">
        <v>1</v>
      </c>
      <c r="B6" s="16">
        <v>157500</v>
      </c>
      <c r="C6" s="16">
        <v>167800</v>
      </c>
      <c r="D6" s="16">
        <v>162000</v>
      </c>
      <c r="E6" s="16">
        <v>4100</v>
      </c>
      <c r="F6" s="16">
        <v>3200</v>
      </c>
      <c r="G6" s="16">
        <v>900</v>
      </c>
      <c r="H6" s="16">
        <v>20000</v>
      </c>
      <c r="I6" s="16">
        <v>22500</v>
      </c>
      <c r="J6" s="16">
        <v>8100</v>
      </c>
      <c r="K6" s="16"/>
      <c r="L6" s="16"/>
      <c r="M6" s="16"/>
      <c r="N6" s="16"/>
      <c r="O6" s="16"/>
      <c r="P6" s="16"/>
      <c r="Q6" s="16"/>
      <c r="R6" s="16"/>
      <c r="S6" s="16"/>
    </row>
    <row r="7" spans="1:19">
      <c r="A7" s="16">
        <v>0.5</v>
      </c>
      <c r="B7" s="16">
        <v>66100</v>
      </c>
      <c r="C7" s="16">
        <v>95400</v>
      </c>
      <c r="D7" s="16">
        <v>93000</v>
      </c>
      <c r="E7" s="16">
        <v>-4400</v>
      </c>
      <c r="F7" s="16">
        <v>-800</v>
      </c>
      <c r="G7" s="16">
        <v>-3600</v>
      </c>
      <c r="H7" s="16">
        <v>28000</v>
      </c>
      <c r="I7" s="16">
        <v>19400</v>
      </c>
      <c r="J7" s="16">
        <v>12100</v>
      </c>
      <c r="K7" s="16"/>
      <c r="L7" s="16"/>
      <c r="M7" s="16"/>
      <c r="N7" s="16"/>
      <c r="O7" s="16"/>
      <c r="P7" s="16"/>
      <c r="Q7" s="16"/>
      <c r="R7" s="16"/>
      <c r="S7" s="16"/>
    </row>
    <row r="8" spans="1:19">
      <c r="A8" s="16">
        <v>0.25</v>
      </c>
      <c r="B8" s="16">
        <v>68500</v>
      </c>
      <c r="C8" s="16">
        <v>62900</v>
      </c>
      <c r="D8" s="16">
        <v>53100</v>
      </c>
      <c r="E8" s="16">
        <v>-6500</v>
      </c>
      <c r="F8" s="16">
        <v>-1900</v>
      </c>
      <c r="G8" s="16">
        <v>2000</v>
      </c>
      <c r="H8" s="16">
        <v>7600</v>
      </c>
      <c r="I8" s="16">
        <v>2600</v>
      </c>
      <c r="J8" s="16">
        <v>5700</v>
      </c>
      <c r="K8" s="16"/>
      <c r="L8" s="16"/>
      <c r="M8" s="16"/>
      <c r="N8" s="16"/>
      <c r="O8" s="16"/>
      <c r="P8" s="16"/>
      <c r="Q8" s="16"/>
      <c r="R8" s="16"/>
      <c r="S8" s="16"/>
    </row>
    <row r="9" spans="1:19">
      <c r="A9" s="16">
        <v>0.125</v>
      </c>
      <c r="B9" s="16">
        <v>49700</v>
      </c>
      <c r="C9" s="16">
        <v>48300</v>
      </c>
      <c r="D9" s="16">
        <v>35600</v>
      </c>
      <c r="E9" s="16">
        <v>-800</v>
      </c>
      <c r="F9" s="16">
        <v>5500</v>
      </c>
      <c r="G9" s="16">
        <v>-1400</v>
      </c>
      <c r="H9" s="16">
        <v>6800</v>
      </c>
      <c r="I9" s="16">
        <v>4000</v>
      </c>
      <c r="J9" s="16">
        <v>11200</v>
      </c>
      <c r="K9" s="16"/>
      <c r="L9" s="16"/>
      <c r="M9" s="16"/>
      <c r="N9" s="16"/>
      <c r="O9" s="16"/>
      <c r="P9" s="16"/>
      <c r="Q9" s="16"/>
      <c r="R9" s="16"/>
      <c r="S9" s="16"/>
    </row>
    <row r="10" spans="1:19">
      <c r="A10" s="16">
        <v>6.25E-2</v>
      </c>
      <c r="B10" s="16">
        <v>8900</v>
      </c>
      <c r="C10" s="16">
        <v>26000</v>
      </c>
      <c r="D10" s="16">
        <v>13000</v>
      </c>
      <c r="E10" s="16">
        <v>-5100</v>
      </c>
      <c r="F10" s="16">
        <v>-1800</v>
      </c>
      <c r="G10" s="16">
        <v>1000</v>
      </c>
      <c r="H10" s="16">
        <v>-100</v>
      </c>
      <c r="I10" s="16">
        <v>-300</v>
      </c>
      <c r="J10" s="16">
        <v>4200</v>
      </c>
      <c r="K10" s="16"/>
      <c r="L10" s="16"/>
      <c r="M10" s="16"/>
      <c r="N10" s="16"/>
      <c r="O10" s="16"/>
      <c r="P10" s="16"/>
      <c r="Q10" s="16"/>
      <c r="R10" s="16"/>
      <c r="S10" s="16"/>
    </row>
    <row r="11" spans="1:19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/>
      <c r="L11" s="16"/>
      <c r="M11" s="16"/>
      <c r="N11" s="16"/>
      <c r="O11" s="16"/>
      <c r="P11" s="16"/>
      <c r="Q11" s="16"/>
      <c r="R11" s="16"/>
      <c r="S11" s="16"/>
    </row>
    <row r="13" spans="1:19" ht="15.6">
      <c r="B13" s="44"/>
      <c r="E13" s="44"/>
    </row>
  </sheetData>
  <mergeCells count="6">
    <mergeCell ref="Q2:S2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909F-D290-4EE6-8E48-AD8E1E7D3A35}">
  <dimension ref="A1:O3"/>
  <sheetViews>
    <sheetView workbookViewId="0">
      <selection activeCell="F5" sqref="F5"/>
    </sheetView>
  </sheetViews>
  <sheetFormatPr defaultRowHeight="14.4"/>
  <sheetData>
    <row r="1" spans="1:15" ht="18">
      <c r="A1" s="14" t="s">
        <v>723</v>
      </c>
    </row>
    <row r="2" spans="1:15">
      <c r="A2" s="36" t="s">
        <v>725</v>
      </c>
      <c r="B2" s="36"/>
      <c r="C2" s="36"/>
      <c r="D2" s="36" t="s">
        <v>724</v>
      </c>
      <c r="E2" s="36"/>
      <c r="F2" s="36"/>
      <c r="G2" s="36" t="s">
        <v>726</v>
      </c>
      <c r="H2" s="36"/>
      <c r="I2" s="36"/>
      <c r="J2" s="36" t="s">
        <v>727</v>
      </c>
      <c r="K2" s="36"/>
      <c r="L2" s="36"/>
      <c r="M2" s="36" t="s">
        <v>729</v>
      </c>
      <c r="N2" s="36"/>
      <c r="O2" s="36"/>
    </row>
    <row r="3" spans="1:15">
      <c r="A3" s="16">
        <v>1.8106000000000001E-2</v>
      </c>
      <c r="B3" s="16">
        <v>1.9345999999999999E-2</v>
      </c>
      <c r="C3" s="16">
        <v>2.0532999999999999E-2</v>
      </c>
      <c r="D3" s="16">
        <v>7.731E-3</v>
      </c>
      <c r="E3" s="16">
        <v>7.8510000000000003E-3</v>
      </c>
      <c r="F3" s="16">
        <v>7.6969999999999998E-3</v>
      </c>
      <c r="G3" s="16">
        <v>3.0504E-2</v>
      </c>
      <c r="H3" s="16">
        <v>3.2550999999999997E-2</v>
      </c>
      <c r="I3" s="16">
        <v>3.3072999999999998E-2</v>
      </c>
      <c r="J3" s="16">
        <v>5.8743999999999998E-2</v>
      </c>
      <c r="K3" s="16">
        <v>6.3862000000000002E-2</v>
      </c>
      <c r="L3" s="16">
        <v>6.2811000000000006E-2</v>
      </c>
      <c r="M3" s="16">
        <v>2.7975E-2</v>
      </c>
      <c r="N3" s="16">
        <v>2.8875999999999999E-2</v>
      </c>
      <c r="O3" s="16">
        <v>2.8330000000000001E-2</v>
      </c>
    </row>
  </sheetData>
  <mergeCells count="5">
    <mergeCell ref="M2:O2"/>
    <mergeCell ref="A2:C2"/>
    <mergeCell ref="D2:F2"/>
    <mergeCell ref="G2:I2"/>
    <mergeCell ref="J2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ED1F-F1D7-44C3-A02F-5DE6F0D4A047}">
  <dimension ref="A1:J12"/>
  <sheetViews>
    <sheetView workbookViewId="0">
      <selection activeCell="D12" sqref="D12:G14"/>
    </sheetView>
  </sheetViews>
  <sheetFormatPr defaultRowHeight="14.4"/>
  <cols>
    <col min="4" max="4" width="12" bestFit="1" customWidth="1"/>
  </cols>
  <sheetData>
    <row r="1" spans="1:10" ht="18">
      <c r="A1" s="14" t="s">
        <v>728</v>
      </c>
    </row>
    <row r="2" spans="1:10">
      <c r="A2" s="11"/>
      <c r="B2" s="35" t="s">
        <v>731</v>
      </c>
      <c r="C2" s="35"/>
      <c r="D2" s="35"/>
      <c r="E2" s="35" t="s">
        <v>730</v>
      </c>
      <c r="F2" s="35"/>
      <c r="G2" s="35"/>
      <c r="H2" s="35" t="s">
        <v>732</v>
      </c>
      <c r="I2" s="35"/>
      <c r="J2" s="35"/>
    </row>
    <row r="3" spans="1:10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</row>
    <row r="4" spans="1:10">
      <c r="A4" s="10">
        <v>4</v>
      </c>
      <c r="B4" s="10">
        <v>298000</v>
      </c>
      <c r="C4" s="10">
        <v>333600</v>
      </c>
      <c r="D4" s="10">
        <v>291000</v>
      </c>
      <c r="E4" s="10">
        <v>620700</v>
      </c>
      <c r="F4" s="10">
        <v>718400</v>
      </c>
      <c r="G4" s="10">
        <v>591200</v>
      </c>
      <c r="H4" s="10">
        <v>3800</v>
      </c>
      <c r="I4" s="10">
        <v>-12600</v>
      </c>
      <c r="J4" s="10">
        <v>-6900</v>
      </c>
    </row>
    <row r="5" spans="1:10">
      <c r="A5" s="10">
        <v>2</v>
      </c>
      <c r="B5" s="10">
        <v>316000</v>
      </c>
      <c r="C5" s="10">
        <v>244600</v>
      </c>
      <c r="D5" s="10">
        <v>222000</v>
      </c>
      <c r="E5" s="10">
        <v>609700</v>
      </c>
      <c r="F5" s="10">
        <v>579400</v>
      </c>
      <c r="G5" s="10">
        <v>595200</v>
      </c>
      <c r="H5" s="10">
        <v>-2900</v>
      </c>
      <c r="I5" s="10">
        <v>-15000</v>
      </c>
      <c r="J5" s="10">
        <v>-6900</v>
      </c>
    </row>
    <row r="6" spans="1:10">
      <c r="A6" s="10">
        <v>1</v>
      </c>
      <c r="B6" s="10">
        <v>182000</v>
      </c>
      <c r="C6" s="10">
        <v>170000</v>
      </c>
      <c r="D6" s="10">
        <v>177300</v>
      </c>
      <c r="E6" s="10">
        <v>470700</v>
      </c>
      <c r="F6" s="10">
        <v>469400</v>
      </c>
      <c r="G6" s="10">
        <v>473200</v>
      </c>
      <c r="H6" s="10">
        <v>3200</v>
      </c>
      <c r="I6" s="10">
        <v>-15600</v>
      </c>
      <c r="J6" s="10">
        <v>-5400</v>
      </c>
    </row>
    <row r="7" spans="1:10">
      <c r="A7" s="10">
        <v>0.5</v>
      </c>
      <c r="B7" s="10">
        <v>131500</v>
      </c>
      <c r="C7" s="10">
        <v>137600</v>
      </c>
      <c r="D7" s="10">
        <v>140500</v>
      </c>
      <c r="E7" s="10">
        <v>408700</v>
      </c>
      <c r="F7" s="10">
        <v>380400</v>
      </c>
      <c r="G7" s="10">
        <v>390200</v>
      </c>
      <c r="H7" s="10">
        <v>6200</v>
      </c>
      <c r="I7" s="10">
        <v>-16000</v>
      </c>
      <c r="J7" s="10">
        <v>-4200</v>
      </c>
    </row>
    <row r="8" spans="1:10">
      <c r="A8" s="10">
        <v>0.25</v>
      </c>
      <c r="B8" s="10">
        <v>66800</v>
      </c>
      <c r="C8" s="10">
        <v>86000</v>
      </c>
      <c r="D8" s="10">
        <v>79300</v>
      </c>
      <c r="E8" s="10">
        <v>270700</v>
      </c>
      <c r="F8" s="10">
        <v>265400</v>
      </c>
      <c r="G8" s="10">
        <v>291200</v>
      </c>
      <c r="H8" s="10">
        <v>2600</v>
      </c>
      <c r="I8" s="10">
        <v>-2200</v>
      </c>
      <c r="J8" s="10">
        <v>-7500</v>
      </c>
    </row>
    <row r="9" spans="1:10">
      <c r="A9" s="10">
        <v>0.125</v>
      </c>
      <c r="B9" s="10">
        <v>39300</v>
      </c>
      <c r="C9" s="10">
        <v>56900</v>
      </c>
      <c r="D9" s="10">
        <v>63300</v>
      </c>
      <c r="E9" s="10">
        <v>188700</v>
      </c>
      <c r="F9" s="10">
        <v>174400</v>
      </c>
      <c r="G9" s="10">
        <v>200200</v>
      </c>
      <c r="H9" s="10">
        <v>-1800</v>
      </c>
      <c r="I9" s="10">
        <v>-5200</v>
      </c>
      <c r="J9" s="10">
        <v>-4300</v>
      </c>
    </row>
    <row r="10" spans="1:10">
      <c r="A10" s="10">
        <v>6.25E-2</v>
      </c>
      <c r="B10" s="10">
        <v>12700</v>
      </c>
      <c r="C10" s="10">
        <v>10800</v>
      </c>
      <c r="D10" s="10">
        <v>12000</v>
      </c>
      <c r="E10" s="10">
        <v>65000</v>
      </c>
      <c r="F10" s="10">
        <v>54000</v>
      </c>
      <c r="G10" s="10">
        <v>57000</v>
      </c>
      <c r="H10" s="10">
        <v>600</v>
      </c>
      <c r="I10" s="10">
        <v>-1100</v>
      </c>
      <c r="J10" s="10">
        <v>2400</v>
      </c>
    </row>
    <row r="11" spans="1:10">
      <c r="A11" s="10">
        <v>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</row>
    <row r="12" spans="1:10" ht="15.6">
      <c r="A12" s="10"/>
      <c r="B12" s="10"/>
      <c r="C12" s="10"/>
      <c r="D12" s="44"/>
      <c r="E12" s="10"/>
      <c r="F12" s="10"/>
      <c r="G12" s="44"/>
      <c r="H12" s="10"/>
      <c r="I12" s="10"/>
      <c r="J12" s="10"/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589F-38A9-4857-9B93-84696D44E95F}">
  <dimension ref="A1:J12"/>
  <sheetViews>
    <sheetView workbookViewId="0">
      <selection activeCell="B12" sqref="B12:C13"/>
    </sheetView>
  </sheetViews>
  <sheetFormatPr defaultRowHeight="14.4"/>
  <sheetData>
    <row r="1" spans="1:10" ht="18">
      <c r="A1" s="14" t="s">
        <v>733</v>
      </c>
    </row>
    <row r="2" spans="1:10">
      <c r="A2" s="15"/>
      <c r="B2" s="36" t="s">
        <v>76</v>
      </c>
      <c r="C2" s="36"/>
      <c r="D2" s="36"/>
      <c r="E2" s="36" t="s">
        <v>734</v>
      </c>
      <c r="F2" s="36"/>
      <c r="G2" s="36"/>
      <c r="H2" s="36" t="s">
        <v>735</v>
      </c>
      <c r="I2" s="36"/>
      <c r="J2" s="36"/>
    </row>
    <row r="3" spans="1:10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</row>
    <row r="4" spans="1:10">
      <c r="A4" s="16">
        <v>4</v>
      </c>
      <c r="B4" s="16">
        <v>194900</v>
      </c>
      <c r="C4" s="16">
        <v>194600</v>
      </c>
      <c r="D4" s="16">
        <v>207500</v>
      </c>
      <c r="E4" s="16">
        <v>187800</v>
      </c>
      <c r="F4" s="16">
        <v>188400</v>
      </c>
      <c r="G4" s="16">
        <v>177500</v>
      </c>
      <c r="H4" s="16">
        <v>309300</v>
      </c>
      <c r="I4" s="16">
        <v>272900</v>
      </c>
      <c r="J4" s="16">
        <v>280000</v>
      </c>
    </row>
    <row r="5" spans="1:10">
      <c r="A5" s="16">
        <v>2</v>
      </c>
      <c r="B5" s="16">
        <v>182900</v>
      </c>
      <c r="C5" s="16">
        <v>161600</v>
      </c>
      <c r="D5" s="16">
        <v>173600</v>
      </c>
      <c r="E5" s="16">
        <v>139800</v>
      </c>
      <c r="F5" s="16">
        <v>150400</v>
      </c>
      <c r="G5" s="16">
        <v>152500</v>
      </c>
      <c r="H5" s="16">
        <v>243300</v>
      </c>
      <c r="I5" s="16">
        <v>257900</v>
      </c>
      <c r="J5" s="16">
        <v>246400</v>
      </c>
    </row>
    <row r="6" spans="1:10">
      <c r="A6" s="16">
        <v>1</v>
      </c>
      <c r="B6" s="16">
        <v>115200</v>
      </c>
      <c r="C6" s="16">
        <v>114200</v>
      </c>
      <c r="D6" s="16">
        <v>113400</v>
      </c>
      <c r="E6" s="16">
        <v>107800</v>
      </c>
      <c r="F6" s="16">
        <v>96400</v>
      </c>
      <c r="G6" s="16">
        <v>92400</v>
      </c>
      <c r="H6" s="16">
        <v>189300</v>
      </c>
      <c r="I6" s="16">
        <v>160300</v>
      </c>
      <c r="J6" s="16">
        <v>174400</v>
      </c>
    </row>
    <row r="7" spans="1:10">
      <c r="A7" s="16">
        <v>0.5</v>
      </c>
      <c r="B7" s="16">
        <v>69000</v>
      </c>
      <c r="C7" s="16">
        <v>55000</v>
      </c>
      <c r="D7" s="16">
        <v>78800</v>
      </c>
      <c r="E7" s="16">
        <v>78800</v>
      </c>
      <c r="F7" s="16">
        <v>79400</v>
      </c>
      <c r="G7" s="16">
        <v>81200</v>
      </c>
      <c r="H7" s="16">
        <v>142300</v>
      </c>
      <c r="I7" s="16">
        <v>133800</v>
      </c>
      <c r="J7" s="16">
        <v>144500</v>
      </c>
    </row>
    <row r="8" spans="1:10">
      <c r="A8" s="16">
        <v>0.25</v>
      </c>
      <c r="B8" s="16">
        <v>58300</v>
      </c>
      <c r="C8" s="16">
        <v>25600</v>
      </c>
      <c r="D8" s="16">
        <v>48800</v>
      </c>
      <c r="E8" s="16">
        <v>33400</v>
      </c>
      <c r="F8" s="16">
        <v>67800</v>
      </c>
      <c r="G8" s="16">
        <v>57200</v>
      </c>
      <c r="H8" s="16">
        <v>91500</v>
      </c>
      <c r="I8" s="16">
        <v>73300</v>
      </c>
      <c r="J8" s="16">
        <v>79700</v>
      </c>
    </row>
    <row r="9" spans="1:10">
      <c r="A9" s="16">
        <v>0.125</v>
      </c>
      <c r="B9" s="16">
        <v>53000</v>
      </c>
      <c r="C9" s="16">
        <v>42600</v>
      </c>
      <c r="D9" s="16">
        <v>25600</v>
      </c>
      <c r="E9" s="16">
        <v>18000</v>
      </c>
      <c r="F9" s="16">
        <v>9100</v>
      </c>
      <c r="G9" s="16">
        <v>19900</v>
      </c>
      <c r="H9" s="16">
        <v>57600</v>
      </c>
      <c r="I9" s="16">
        <v>55100</v>
      </c>
      <c r="J9" s="16">
        <v>74900</v>
      </c>
    </row>
    <row r="10" spans="1:10">
      <c r="A10" s="16">
        <v>6.25E-2</v>
      </c>
      <c r="B10" s="16">
        <v>39700</v>
      </c>
      <c r="C10" s="16">
        <v>2200</v>
      </c>
      <c r="D10" s="16">
        <v>7700</v>
      </c>
      <c r="E10" s="16">
        <v>32100</v>
      </c>
      <c r="F10" s="16">
        <v>9300</v>
      </c>
      <c r="G10" s="16">
        <v>26600</v>
      </c>
      <c r="H10" s="16">
        <v>46900</v>
      </c>
      <c r="I10" s="16">
        <v>33400</v>
      </c>
      <c r="J10" s="16">
        <v>33800</v>
      </c>
    </row>
    <row r="11" spans="1:10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</row>
    <row r="12" spans="1:10" ht="15.6">
      <c r="B12" s="44"/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010C-F73C-40FB-9D16-0A2A26E4A370}">
  <dimension ref="A1:J12"/>
  <sheetViews>
    <sheetView workbookViewId="0">
      <selection activeCell="E12" sqref="E12:F13"/>
    </sheetView>
  </sheetViews>
  <sheetFormatPr defaultRowHeight="14.4"/>
  <cols>
    <col min="5" max="5" width="11" bestFit="1" customWidth="1"/>
  </cols>
  <sheetData>
    <row r="1" spans="1:10" ht="18">
      <c r="A1" s="14" t="s">
        <v>736</v>
      </c>
    </row>
    <row r="2" spans="1:10">
      <c r="A2" s="15"/>
      <c r="B2" s="36" t="s">
        <v>76</v>
      </c>
      <c r="C2" s="36"/>
      <c r="D2" s="36"/>
      <c r="E2" s="36" t="s">
        <v>735</v>
      </c>
      <c r="F2" s="36"/>
      <c r="G2" s="36"/>
      <c r="H2" s="36" t="s">
        <v>737</v>
      </c>
      <c r="I2" s="36"/>
      <c r="J2" s="36"/>
    </row>
    <row r="3" spans="1:10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</row>
    <row r="4" spans="1:10">
      <c r="A4" s="16">
        <v>4</v>
      </c>
      <c r="B4" s="16">
        <v>240695</v>
      </c>
      <c r="C4" s="16">
        <v>233514</v>
      </c>
      <c r="D4" s="16">
        <v>249834</v>
      </c>
      <c r="E4" s="16">
        <v>339593</v>
      </c>
      <c r="F4" s="16">
        <v>342548</v>
      </c>
      <c r="G4" s="16">
        <v>347223</v>
      </c>
      <c r="H4" s="16">
        <v>269039</v>
      </c>
      <c r="I4" s="16">
        <v>256720</v>
      </c>
      <c r="J4" s="16">
        <v>247641</v>
      </c>
    </row>
    <row r="5" spans="1:10">
      <c r="A5" s="16">
        <v>2</v>
      </c>
      <c r="B5" s="16">
        <v>197897</v>
      </c>
      <c r="C5" s="16">
        <v>190192</v>
      </c>
      <c r="D5" s="16">
        <v>190087</v>
      </c>
      <c r="E5" s="16">
        <v>268614</v>
      </c>
      <c r="F5" s="16">
        <v>268161</v>
      </c>
      <c r="G5" s="16">
        <v>311558</v>
      </c>
      <c r="H5" s="16">
        <v>191544</v>
      </c>
      <c r="I5" s="16">
        <v>170043</v>
      </c>
      <c r="J5" s="16">
        <v>174116</v>
      </c>
    </row>
    <row r="6" spans="1:10">
      <c r="A6" s="16">
        <v>1</v>
      </c>
      <c r="B6" s="16">
        <v>157530</v>
      </c>
      <c r="C6" s="16">
        <v>142611</v>
      </c>
      <c r="D6" s="16">
        <v>143274</v>
      </c>
      <c r="E6" s="16">
        <v>218605</v>
      </c>
      <c r="F6" s="16">
        <v>219710</v>
      </c>
      <c r="G6" s="16">
        <v>226893</v>
      </c>
      <c r="H6" s="16">
        <v>153155</v>
      </c>
      <c r="I6" s="16">
        <v>148945</v>
      </c>
      <c r="J6" s="16">
        <v>149398</v>
      </c>
    </row>
    <row r="7" spans="1:10">
      <c r="A7" s="16">
        <v>0.5</v>
      </c>
      <c r="B7" s="16">
        <v>98955</v>
      </c>
      <c r="C7" s="16">
        <v>102901</v>
      </c>
      <c r="D7" s="16">
        <v>92935</v>
      </c>
      <c r="E7" s="16">
        <v>169680</v>
      </c>
      <c r="F7" s="16">
        <v>172273</v>
      </c>
      <c r="G7" s="16">
        <v>166818</v>
      </c>
      <c r="H7" s="16">
        <v>105287</v>
      </c>
      <c r="I7" s="16">
        <v>102893</v>
      </c>
      <c r="J7" s="16">
        <v>107052</v>
      </c>
    </row>
    <row r="8" spans="1:10">
      <c r="A8" s="16">
        <v>0.25</v>
      </c>
      <c r="B8" s="16">
        <v>54265</v>
      </c>
      <c r="C8" s="16">
        <v>58954</v>
      </c>
      <c r="D8" s="16">
        <v>33255</v>
      </c>
      <c r="E8" s="16">
        <v>143910</v>
      </c>
      <c r="F8" s="16">
        <v>111764</v>
      </c>
      <c r="G8" s="16">
        <v>116921</v>
      </c>
      <c r="H8" s="16">
        <v>59437</v>
      </c>
      <c r="I8" s="16">
        <v>54938</v>
      </c>
      <c r="J8" s="16">
        <v>55008</v>
      </c>
    </row>
    <row r="9" spans="1:10">
      <c r="A9" s="16">
        <v>0.125</v>
      </c>
      <c r="B9" s="16">
        <v>53038</v>
      </c>
      <c r="C9" s="16">
        <v>39197</v>
      </c>
      <c r="D9" s="16">
        <v>40204</v>
      </c>
      <c r="E9" s="16">
        <v>65686</v>
      </c>
      <c r="F9" s="16">
        <v>98285</v>
      </c>
      <c r="G9" s="16">
        <v>105558</v>
      </c>
      <c r="H9" s="16">
        <v>20700</v>
      </c>
      <c r="I9" s="16">
        <v>49815</v>
      </c>
      <c r="J9" s="16">
        <v>3283</v>
      </c>
    </row>
    <row r="10" spans="1:10">
      <c r="A10" s="16">
        <v>6.25E-2</v>
      </c>
      <c r="B10" s="16">
        <v>10684</v>
      </c>
      <c r="C10" s="16">
        <v>-1058</v>
      </c>
      <c r="D10" s="16">
        <v>1455</v>
      </c>
      <c r="E10" s="16">
        <v>55199</v>
      </c>
      <c r="F10" s="16">
        <v>55168</v>
      </c>
      <c r="G10" s="16">
        <v>56717</v>
      </c>
      <c r="H10" s="16">
        <v>13927</v>
      </c>
      <c r="I10" s="16">
        <v>7814</v>
      </c>
      <c r="J10" s="16">
        <v>12482</v>
      </c>
    </row>
    <row r="11" spans="1:10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</row>
    <row r="12" spans="1:10" ht="15.6">
      <c r="E12" s="44"/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64BF-08B8-4681-8D31-782F633A0419}">
  <dimension ref="A1:M12"/>
  <sheetViews>
    <sheetView workbookViewId="0">
      <selection activeCell="I15" sqref="G12:I15"/>
    </sheetView>
  </sheetViews>
  <sheetFormatPr defaultRowHeight="14.4"/>
  <cols>
    <col min="8" max="8" width="12" bestFit="1" customWidth="1"/>
  </cols>
  <sheetData>
    <row r="1" spans="1:13" ht="18">
      <c r="A1" s="14" t="s">
        <v>738</v>
      </c>
    </row>
    <row r="2" spans="1:13">
      <c r="A2" s="15"/>
      <c r="B2" s="36" t="s">
        <v>76</v>
      </c>
      <c r="C2" s="36"/>
      <c r="D2" s="36"/>
      <c r="E2" s="36" t="s">
        <v>739</v>
      </c>
      <c r="F2" s="36"/>
      <c r="G2" s="36"/>
      <c r="H2" s="36" t="s">
        <v>740</v>
      </c>
      <c r="I2" s="36"/>
      <c r="J2" s="36"/>
      <c r="K2" s="36" t="s">
        <v>741</v>
      </c>
      <c r="L2" s="36"/>
      <c r="M2" s="36"/>
    </row>
    <row r="3" spans="1:13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  <c r="K3" s="15" t="s">
        <v>64</v>
      </c>
      <c r="L3" s="15" t="s">
        <v>65</v>
      </c>
      <c r="M3" s="15" t="s">
        <v>66</v>
      </c>
    </row>
    <row r="4" spans="1:13">
      <c r="A4" s="16">
        <v>4</v>
      </c>
      <c r="B4" s="16">
        <v>226495</v>
      </c>
      <c r="C4" s="16">
        <v>233400</v>
      </c>
      <c r="D4" s="16">
        <v>230960</v>
      </c>
      <c r="E4" s="16">
        <v>243333</v>
      </c>
      <c r="F4" s="16">
        <v>251829</v>
      </c>
      <c r="G4" s="16">
        <v>246153</v>
      </c>
      <c r="H4" s="16">
        <v>344182</v>
      </c>
      <c r="I4" s="16">
        <v>342673</v>
      </c>
      <c r="J4" s="16">
        <v>338384</v>
      </c>
      <c r="K4" s="16">
        <v>232651</v>
      </c>
      <c r="L4" s="16">
        <v>244135</v>
      </c>
      <c r="M4" s="16">
        <v>219845</v>
      </c>
    </row>
    <row r="5" spans="1:13">
      <c r="A5" s="16">
        <v>2</v>
      </c>
      <c r="B5" s="16">
        <v>210726</v>
      </c>
      <c r="C5" s="16">
        <v>218554</v>
      </c>
      <c r="D5" s="16">
        <v>218321</v>
      </c>
      <c r="E5" s="16">
        <v>193607</v>
      </c>
      <c r="F5" s="16">
        <v>208927</v>
      </c>
      <c r="G5" s="16">
        <v>201951</v>
      </c>
      <c r="H5" s="16">
        <v>291250</v>
      </c>
      <c r="I5" s="16">
        <v>306011</v>
      </c>
      <c r="J5" s="16">
        <v>303877</v>
      </c>
      <c r="K5" s="16">
        <v>204141</v>
      </c>
      <c r="L5" s="16">
        <v>198713</v>
      </c>
      <c r="M5" s="16">
        <v>185000</v>
      </c>
    </row>
    <row r="6" spans="1:13">
      <c r="A6" s="16">
        <v>1</v>
      </c>
      <c r="B6" s="16">
        <v>157099</v>
      </c>
      <c r="C6" s="16">
        <v>124188</v>
      </c>
      <c r="D6" s="16">
        <v>128706</v>
      </c>
      <c r="E6" s="16">
        <v>133365</v>
      </c>
      <c r="F6" s="16">
        <v>142826</v>
      </c>
      <c r="G6" s="16">
        <v>140329</v>
      </c>
      <c r="H6" s="16">
        <v>261250</v>
      </c>
      <c r="I6" s="16">
        <v>246011</v>
      </c>
      <c r="J6" s="16">
        <v>243877</v>
      </c>
      <c r="K6" s="16">
        <v>135943</v>
      </c>
      <c r="L6" s="16">
        <v>141731</v>
      </c>
      <c r="M6" s="16">
        <v>156232</v>
      </c>
    </row>
    <row r="7" spans="1:13">
      <c r="A7" s="16">
        <v>0.5</v>
      </c>
      <c r="B7" s="16">
        <v>75541</v>
      </c>
      <c r="C7" s="16">
        <v>83716</v>
      </c>
      <c r="D7" s="16">
        <v>85317</v>
      </c>
      <c r="E7" s="16">
        <v>105513</v>
      </c>
      <c r="F7" s="16">
        <v>112820</v>
      </c>
      <c r="G7" s="16">
        <v>109900</v>
      </c>
      <c r="H7" s="16">
        <v>197682</v>
      </c>
      <c r="I7" s="16">
        <v>188930</v>
      </c>
      <c r="J7" s="16">
        <v>188779</v>
      </c>
      <c r="K7" s="16">
        <v>85731</v>
      </c>
      <c r="L7" s="16">
        <v>89141</v>
      </c>
      <c r="M7" s="16">
        <v>82634</v>
      </c>
    </row>
    <row r="8" spans="1:13">
      <c r="A8" s="16">
        <v>0.25</v>
      </c>
      <c r="B8" s="16">
        <v>52594</v>
      </c>
      <c r="C8" s="16">
        <v>47345</v>
      </c>
      <c r="D8" s="16">
        <v>50187</v>
      </c>
      <c r="E8" s="16">
        <v>62298</v>
      </c>
      <c r="F8" s="16">
        <v>93572</v>
      </c>
      <c r="G8" s="16">
        <v>68094</v>
      </c>
      <c r="H8" s="16">
        <v>112592</v>
      </c>
      <c r="I8" s="16">
        <v>128668</v>
      </c>
      <c r="J8" s="16">
        <v>113584</v>
      </c>
      <c r="K8" s="16">
        <v>53357</v>
      </c>
      <c r="L8" s="16">
        <v>51175</v>
      </c>
      <c r="M8" s="16">
        <v>65154</v>
      </c>
    </row>
    <row r="9" spans="1:13">
      <c r="A9" s="16">
        <v>0.125</v>
      </c>
      <c r="B9" s="16">
        <v>46014</v>
      </c>
      <c r="C9" s="16">
        <v>27180</v>
      </c>
      <c r="D9" s="16">
        <v>29928</v>
      </c>
      <c r="E9" s="16">
        <v>41865</v>
      </c>
      <c r="F9" s="16">
        <v>51289</v>
      </c>
      <c r="G9" s="16">
        <v>47228</v>
      </c>
      <c r="H9" s="16">
        <v>84230</v>
      </c>
      <c r="I9" s="16">
        <v>82005</v>
      </c>
      <c r="J9" s="16">
        <v>80145</v>
      </c>
      <c r="K9" s="16">
        <v>20138</v>
      </c>
      <c r="L9" s="16">
        <v>51676</v>
      </c>
      <c r="M9" s="16">
        <v>80986</v>
      </c>
    </row>
    <row r="10" spans="1:13">
      <c r="A10" s="16">
        <v>6.25E-2</v>
      </c>
      <c r="B10" s="16">
        <v>34904</v>
      </c>
      <c r="C10" s="16">
        <v>22615</v>
      </c>
      <c r="D10" s="16">
        <v>26227</v>
      </c>
      <c r="E10" s="16">
        <v>28690</v>
      </c>
      <c r="F10" s="16">
        <v>36883</v>
      </c>
      <c r="G10" s="16">
        <v>29738</v>
      </c>
      <c r="H10" s="16">
        <v>59894</v>
      </c>
      <c r="I10" s="16">
        <v>55363</v>
      </c>
      <c r="J10" s="16">
        <v>55460</v>
      </c>
      <c r="K10" s="16">
        <v>10138</v>
      </c>
      <c r="L10" s="16">
        <v>11676</v>
      </c>
      <c r="M10" s="16">
        <v>20986</v>
      </c>
    </row>
    <row r="11" spans="1:13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</row>
    <row r="12" spans="1:13" ht="15.6">
      <c r="H12" s="44"/>
    </row>
  </sheetData>
  <mergeCells count="4">
    <mergeCell ref="B2:D2"/>
    <mergeCell ref="E2:G2"/>
    <mergeCell ref="H2:J2"/>
    <mergeCell ref="K2:M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B201-67C5-4756-9DC6-D6CC8047FD18}">
  <dimension ref="A1:S12"/>
  <sheetViews>
    <sheetView topLeftCell="B1" zoomScale="85" zoomScaleNormal="85" workbookViewId="0">
      <selection activeCell="E12" sqref="E12:K14"/>
    </sheetView>
  </sheetViews>
  <sheetFormatPr defaultRowHeight="14.4"/>
  <cols>
    <col min="5" max="5" width="12.44140625" bestFit="1" customWidth="1"/>
    <col min="11" max="11" width="12.44140625" bestFit="1" customWidth="1"/>
  </cols>
  <sheetData>
    <row r="1" spans="1:19" ht="18">
      <c r="A1" s="14" t="s">
        <v>742</v>
      </c>
    </row>
    <row r="2" spans="1:19">
      <c r="A2" s="15"/>
      <c r="B2" s="36" t="s">
        <v>743</v>
      </c>
      <c r="C2" s="36"/>
      <c r="D2" s="36"/>
      <c r="E2" s="36" t="s">
        <v>90</v>
      </c>
      <c r="F2" s="36"/>
      <c r="G2" s="36"/>
      <c r="H2" s="36" t="s">
        <v>91</v>
      </c>
      <c r="I2" s="36"/>
      <c r="J2" s="36"/>
      <c r="K2" s="36" t="s">
        <v>92</v>
      </c>
      <c r="L2" s="36"/>
      <c r="M2" s="36"/>
      <c r="N2" s="36" t="s">
        <v>93</v>
      </c>
      <c r="O2" s="36"/>
      <c r="P2" s="36"/>
      <c r="Q2" s="36" t="s">
        <v>94</v>
      </c>
      <c r="R2" s="36"/>
      <c r="S2" s="36"/>
    </row>
    <row r="3" spans="1:19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  <c r="K3" s="15" t="s">
        <v>64</v>
      </c>
      <c r="L3" s="15" t="s">
        <v>65</v>
      </c>
      <c r="M3" s="15" t="s">
        <v>66</v>
      </c>
      <c r="N3" s="15" t="s">
        <v>64</v>
      </c>
      <c r="O3" s="15" t="s">
        <v>65</v>
      </c>
      <c r="P3" s="15" t="s">
        <v>66</v>
      </c>
      <c r="Q3" s="15" t="s">
        <v>64</v>
      </c>
      <c r="R3" s="15" t="s">
        <v>65</v>
      </c>
      <c r="S3" s="15" t="s">
        <v>66</v>
      </c>
    </row>
    <row r="4" spans="1:19">
      <c r="A4" s="16">
        <v>4</v>
      </c>
      <c r="B4" s="16">
        <v>67897</v>
      </c>
      <c r="C4" s="16">
        <v>77825</v>
      </c>
      <c r="D4" s="16">
        <v>70606</v>
      </c>
      <c r="E4" s="16">
        <v>112901</v>
      </c>
      <c r="F4" s="16">
        <v>118200</v>
      </c>
      <c r="G4" s="16">
        <v>123701</v>
      </c>
      <c r="H4" s="16">
        <v>90349</v>
      </c>
      <c r="I4" s="16">
        <v>85017</v>
      </c>
      <c r="J4" s="16">
        <v>80616</v>
      </c>
      <c r="K4" s="16">
        <v>121276</v>
      </c>
      <c r="L4" s="16">
        <v>126049</v>
      </c>
      <c r="M4" s="16">
        <v>121223</v>
      </c>
      <c r="N4" s="16">
        <v>303111</v>
      </c>
      <c r="O4" s="16">
        <v>313244</v>
      </c>
      <c r="P4" s="16">
        <v>312133</v>
      </c>
      <c r="Q4" s="16">
        <v>150487</v>
      </c>
      <c r="R4" s="16">
        <v>150077</v>
      </c>
      <c r="S4" s="16">
        <v>148701</v>
      </c>
    </row>
    <row r="5" spans="1:19">
      <c r="A5" s="16">
        <v>2</v>
      </c>
      <c r="B5" s="16">
        <v>41688</v>
      </c>
      <c r="C5" s="16">
        <v>43387</v>
      </c>
      <c r="D5" s="16">
        <v>39807</v>
      </c>
      <c r="E5" s="16">
        <v>118245</v>
      </c>
      <c r="F5" s="16">
        <v>103586</v>
      </c>
      <c r="G5" s="16">
        <v>106603</v>
      </c>
      <c r="H5" s="16">
        <v>56144</v>
      </c>
      <c r="I5" s="16">
        <v>60010</v>
      </c>
      <c r="J5" s="16">
        <v>50616</v>
      </c>
      <c r="K5" s="16">
        <v>119498</v>
      </c>
      <c r="L5" s="16">
        <v>123462</v>
      </c>
      <c r="M5" s="16">
        <v>117611</v>
      </c>
      <c r="N5" s="16">
        <v>288489</v>
      </c>
      <c r="O5" s="16">
        <v>290228</v>
      </c>
      <c r="P5" s="16">
        <v>305516</v>
      </c>
      <c r="Q5" s="16">
        <v>110590</v>
      </c>
      <c r="R5" s="16">
        <v>104060</v>
      </c>
      <c r="S5" s="16">
        <v>109565</v>
      </c>
    </row>
    <row r="6" spans="1:19">
      <c r="A6" s="16">
        <v>1</v>
      </c>
      <c r="B6" s="16">
        <v>30088</v>
      </c>
      <c r="C6" s="16">
        <v>37742</v>
      </c>
      <c r="D6" s="16">
        <v>34082</v>
      </c>
      <c r="E6" s="16">
        <v>83407</v>
      </c>
      <c r="F6" s="16">
        <v>88354</v>
      </c>
      <c r="G6" s="16">
        <v>96394</v>
      </c>
      <c r="H6" s="16">
        <v>44449</v>
      </c>
      <c r="I6" s="16">
        <v>38246</v>
      </c>
      <c r="J6" s="16">
        <v>40402</v>
      </c>
      <c r="K6" s="16">
        <v>71590</v>
      </c>
      <c r="L6" s="16">
        <v>72390</v>
      </c>
      <c r="M6" s="16">
        <v>85995</v>
      </c>
      <c r="N6" s="16">
        <v>198357</v>
      </c>
      <c r="O6" s="16">
        <v>212560</v>
      </c>
      <c r="P6" s="16">
        <v>199448</v>
      </c>
      <c r="Q6" s="16">
        <v>85191</v>
      </c>
      <c r="R6" s="16">
        <v>72627</v>
      </c>
      <c r="S6" s="16">
        <v>74834</v>
      </c>
    </row>
    <row r="7" spans="1:19">
      <c r="A7" s="16">
        <v>0.5</v>
      </c>
      <c r="B7" s="16">
        <v>16151</v>
      </c>
      <c r="C7" s="16">
        <v>27526</v>
      </c>
      <c r="D7" s="16">
        <v>24714</v>
      </c>
      <c r="E7" s="16">
        <v>60774</v>
      </c>
      <c r="F7" s="16">
        <v>59161</v>
      </c>
      <c r="G7" s="16">
        <v>64667</v>
      </c>
      <c r="H7" s="16">
        <v>23840</v>
      </c>
      <c r="I7" s="16">
        <v>26064</v>
      </c>
      <c r="J7" s="16">
        <v>23633</v>
      </c>
      <c r="K7" s="16">
        <v>48968</v>
      </c>
      <c r="L7" s="16">
        <v>52877</v>
      </c>
      <c r="M7" s="16">
        <v>48684</v>
      </c>
      <c r="N7" s="16">
        <v>151610</v>
      </c>
      <c r="O7" s="16">
        <v>137273</v>
      </c>
      <c r="P7" s="16">
        <v>131610</v>
      </c>
      <c r="Q7" s="16">
        <v>49842</v>
      </c>
      <c r="R7" s="16">
        <v>49307</v>
      </c>
      <c r="S7" s="16">
        <v>43816</v>
      </c>
    </row>
    <row r="8" spans="1:19">
      <c r="A8" s="16">
        <v>0.25</v>
      </c>
      <c r="B8" s="16">
        <v>14611</v>
      </c>
      <c r="C8" s="16">
        <v>20829</v>
      </c>
      <c r="D8" s="16">
        <v>20678</v>
      </c>
      <c r="E8" s="16">
        <v>18854</v>
      </c>
      <c r="F8" s="16">
        <v>24305</v>
      </c>
      <c r="G8" s="16">
        <v>30642</v>
      </c>
      <c r="H8" s="16">
        <v>19532</v>
      </c>
      <c r="I8" s="16">
        <v>21234</v>
      </c>
      <c r="J8" s="16">
        <v>19645</v>
      </c>
      <c r="K8" s="16">
        <v>18309</v>
      </c>
      <c r="L8" s="16">
        <v>19439</v>
      </c>
      <c r="M8" s="16">
        <v>14092</v>
      </c>
      <c r="N8" s="16">
        <v>88449</v>
      </c>
      <c r="O8" s="16">
        <v>90526</v>
      </c>
      <c r="P8" s="16">
        <v>94468</v>
      </c>
      <c r="Q8" s="16">
        <v>35138</v>
      </c>
      <c r="R8" s="16">
        <v>21916</v>
      </c>
      <c r="S8" s="16">
        <v>27819</v>
      </c>
    </row>
    <row r="9" spans="1:19">
      <c r="A9" s="16">
        <v>0.125</v>
      </c>
      <c r="B9" s="16">
        <v>6047</v>
      </c>
      <c r="C9" s="16">
        <v>12575</v>
      </c>
      <c r="D9" s="16">
        <v>8405</v>
      </c>
      <c r="E9" s="16">
        <v>14663</v>
      </c>
      <c r="F9" s="16">
        <v>25949</v>
      </c>
      <c r="G9" s="16">
        <v>21659</v>
      </c>
      <c r="H9" s="16">
        <v>10071</v>
      </c>
      <c r="I9" s="16">
        <v>14267</v>
      </c>
      <c r="J9" s="16">
        <v>11970</v>
      </c>
      <c r="K9" s="16">
        <v>8254</v>
      </c>
      <c r="L9" s="16">
        <v>7761</v>
      </c>
      <c r="M9" s="16">
        <v>5352</v>
      </c>
      <c r="N9" s="16">
        <v>45523</v>
      </c>
      <c r="O9" s="16">
        <v>48131</v>
      </c>
      <c r="P9" s="16">
        <v>29141</v>
      </c>
      <c r="Q9" s="16">
        <v>29842</v>
      </c>
      <c r="R9" s="16">
        <v>19307</v>
      </c>
      <c r="S9" s="16">
        <v>23816</v>
      </c>
    </row>
    <row r="10" spans="1:19">
      <c r="A10" s="16">
        <v>6.25E-2</v>
      </c>
      <c r="B10" s="16">
        <v>1963</v>
      </c>
      <c r="C10" s="16">
        <v>1095</v>
      </c>
      <c r="D10" s="16">
        <v>1683</v>
      </c>
      <c r="E10" s="16">
        <v>9326</v>
      </c>
      <c r="F10" s="16">
        <v>21528</v>
      </c>
      <c r="G10" s="16">
        <v>16448</v>
      </c>
      <c r="H10" s="16">
        <v>5071</v>
      </c>
      <c r="I10" s="16">
        <v>4267</v>
      </c>
      <c r="J10" s="16">
        <v>5859</v>
      </c>
      <c r="K10" s="16">
        <v>4548</v>
      </c>
      <c r="L10" s="16">
        <v>5735</v>
      </c>
      <c r="M10" s="16">
        <v>2054</v>
      </c>
      <c r="N10" s="16">
        <v>27885</v>
      </c>
      <c r="O10" s="16">
        <v>34976</v>
      </c>
      <c r="P10" s="16">
        <v>54795</v>
      </c>
      <c r="Q10" s="16">
        <v>15138</v>
      </c>
      <c r="R10" s="16">
        <v>11916</v>
      </c>
      <c r="S10" s="16">
        <v>17819</v>
      </c>
    </row>
    <row r="11" spans="1:19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</row>
    <row r="12" spans="1:19" ht="15.6">
      <c r="E12" s="44"/>
      <c r="K12" s="44"/>
    </row>
  </sheetData>
  <mergeCells count="6">
    <mergeCell ref="Q2:S2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6E4F-5279-4A96-AA4F-B84753BCC82A}">
  <dimension ref="A1:S12"/>
  <sheetViews>
    <sheetView topLeftCell="B1" workbookViewId="0">
      <selection activeCell="G12" sqref="G12:M15"/>
    </sheetView>
  </sheetViews>
  <sheetFormatPr defaultRowHeight="14.4"/>
  <cols>
    <col min="7" max="7" width="12" bestFit="1" customWidth="1"/>
    <col min="13" max="13" width="11" bestFit="1" customWidth="1"/>
  </cols>
  <sheetData>
    <row r="1" spans="1:19" ht="18">
      <c r="A1" s="14" t="s">
        <v>744</v>
      </c>
    </row>
    <row r="2" spans="1:19">
      <c r="A2" s="15"/>
      <c r="B2" s="36" t="s">
        <v>743</v>
      </c>
      <c r="C2" s="36"/>
      <c r="D2" s="36"/>
      <c r="E2" s="36" t="s">
        <v>90</v>
      </c>
      <c r="F2" s="36"/>
      <c r="G2" s="36"/>
      <c r="H2" s="36" t="s">
        <v>91</v>
      </c>
      <c r="I2" s="36"/>
      <c r="J2" s="36"/>
      <c r="K2" s="36" t="s">
        <v>92</v>
      </c>
      <c r="L2" s="36"/>
      <c r="M2" s="36"/>
      <c r="N2" s="36" t="s">
        <v>93</v>
      </c>
      <c r="O2" s="36"/>
      <c r="P2" s="36"/>
      <c r="Q2" s="36" t="s">
        <v>94</v>
      </c>
      <c r="R2" s="36"/>
      <c r="S2" s="36"/>
    </row>
    <row r="3" spans="1:19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 t="s">
        <v>64</v>
      </c>
      <c r="I3" s="15" t="s">
        <v>65</v>
      </c>
      <c r="J3" s="15" t="s">
        <v>66</v>
      </c>
      <c r="K3" s="15" t="s">
        <v>64</v>
      </c>
      <c r="L3" s="15" t="s">
        <v>65</v>
      </c>
      <c r="M3" s="15" t="s">
        <v>66</v>
      </c>
      <c r="N3" s="15" t="s">
        <v>64</v>
      </c>
      <c r="O3" s="15" t="s">
        <v>65</v>
      </c>
      <c r="P3" s="15" t="s">
        <v>66</v>
      </c>
      <c r="Q3" s="15" t="s">
        <v>64</v>
      </c>
      <c r="R3" s="15" t="s">
        <v>65</v>
      </c>
      <c r="S3" s="15" t="s">
        <v>66</v>
      </c>
    </row>
    <row r="4" spans="1:19">
      <c r="A4" s="16">
        <v>4</v>
      </c>
      <c r="B4" s="16">
        <v>34490</v>
      </c>
      <c r="C4" s="16">
        <v>34206</v>
      </c>
      <c r="D4" s="16">
        <v>36721</v>
      </c>
      <c r="E4" s="16">
        <v>59878</v>
      </c>
      <c r="F4" s="16">
        <v>61677</v>
      </c>
      <c r="G4" s="16">
        <v>69266</v>
      </c>
      <c r="H4" s="16">
        <v>35864</v>
      </c>
      <c r="I4" s="16">
        <v>36267</v>
      </c>
      <c r="J4" s="16">
        <v>36463</v>
      </c>
      <c r="K4" s="16">
        <v>105321</v>
      </c>
      <c r="L4" s="16">
        <v>106015</v>
      </c>
      <c r="M4" s="16">
        <v>99248</v>
      </c>
      <c r="N4" s="16">
        <v>176773</v>
      </c>
      <c r="O4" s="16">
        <v>179984</v>
      </c>
      <c r="P4" s="16">
        <v>175700</v>
      </c>
      <c r="Q4" s="16">
        <v>110913</v>
      </c>
      <c r="R4" s="16">
        <v>122825</v>
      </c>
      <c r="S4" s="16">
        <v>110201</v>
      </c>
    </row>
    <row r="5" spans="1:19">
      <c r="A5" s="16">
        <v>2</v>
      </c>
      <c r="B5" s="16">
        <v>24066</v>
      </c>
      <c r="C5" s="16">
        <v>21478</v>
      </c>
      <c r="D5" s="16">
        <v>22717</v>
      </c>
      <c r="E5" s="16">
        <v>43368</v>
      </c>
      <c r="F5" s="16">
        <v>42748</v>
      </c>
      <c r="G5" s="16">
        <v>54536</v>
      </c>
      <c r="H5" s="16">
        <v>24263</v>
      </c>
      <c r="I5" s="16">
        <v>24985</v>
      </c>
      <c r="J5" s="16">
        <v>22580</v>
      </c>
      <c r="K5" s="16">
        <v>79281</v>
      </c>
      <c r="L5" s="16">
        <v>87755</v>
      </c>
      <c r="M5" s="16">
        <v>87499</v>
      </c>
      <c r="N5" s="16">
        <v>126619</v>
      </c>
      <c r="O5" s="16">
        <v>123057</v>
      </c>
      <c r="P5" s="16">
        <v>117561</v>
      </c>
      <c r="Q5" s="16">
        <v>99249</v>
      </c>
      <c r="R5" s="16">
        <v>95033</v>
      </c>
      <c r="S5" s="16">
        <v>89912</v>
      </c>
    </row>
    <row r="6" spans="1:19">
      <c r="A6" s="16">
        <v>1</v>
      </c>
      <c r="B6" s="16">
        <v>19573</v>
      </c>
      <c r="C6" s="16">
        <v>17199</v>
      </c>
      <c r="D6" s="16">
        <v>20102</v>
      </c>
      <c r="E6" s="16">
        <v>39522</v>
      </c>
      <c r="F6" s="16">
        <v>31533</v>
      </c>
      <c r="G6" s="16">
        <v>42997</v>
      </c>
      <c r="H6" s="16">
        <v>19821</v>
      </c>
      <c r="I6" s="16">
        <v>17622</v>
      </c>
      <c r="J6" s="16">
        <v>18605</v>
      </c>
      <c r="K6" s="16">
        <v>60195</v>
      </c>
      <c r="L6" s="16">
        <v>65053</v>
      </c>
      <c r="M6" s="16">
        <v>67972</v>
      </c>
      <c r="N6" s="16">
        <v>107981</v>
      </c>
      <c r="O6" s="16">
        <v>94837</v>
      </c>
      <c r="P6" s="16">
        <v>96596</v>
      </c>
      <c r="Q6" s="16">
        <v>65822</v>
      </c>
      <c r="R6" s="16">
        <v>88080</v>
      </c>
      <c r="S6" s="16">
        <v>66622</v>
      </c>
    </row>
    <row r="7" spans="1:19">
      <c r="A7" s="16">
        <v>0.5</v>
      </c>
      <c r="B7" s="16">
        <v>16354</v>
      </c>
      <c r="C7" s="16">
        <v>15293</v>
      </c>
      <c r="D7" s="16">
        <v>17187</v>
      </c>
      <c r="E7" s="16">
        <v>30288</v>
      </c>
      <c r="F7" s="16">
        <v>23613</v>
      </c>
      <c r="G7" s="16">
        <v>26454</v>
      </c>
      <c r="H7" s="16">
        <v>13118</v>
      </c>
      <c r="I7" s="16">
        <v>12830</v>
      </c>
      <c r="J7" s="16">
        <v>13780</v>
      </c>
      <c r="K7" s="16">
        <v>36992</v>
      </c>
      <c r="L7" s="16">
        <v>39494</v>
      </c>
      <c r="M7" s="16">
        <v>40932</v>
      </c>
      <c r="N7" s="16">
        <v>66508</v>
      </c>
      <c r="O7" s="16">
        <v>69646</v>
      </c>
      <c r="P7" s="16">
        <v>74015</v>
      </c>
      <c r="Q7" s="16">
        <v>41294</v>
      </c>
      <c r="R7" s="16">
        <v>42315</v>
      </c>
      <c r="S7" s="16">
        <v>42603</v>
      </c>
    </row>
    <row r="8" spans="1:19">
      <c r="A8" s="16">
        <v>0.25</v>
      </c>
      <c r="B8" s="16">
        <v>6263</v>
      </c>
      <c r="C8" s="16">
        <v>6441</v>
      </c>
      <c r="D8" s="16">
        <v>9261</v>
      </c>
      <c r="E8" s="16">
        <v>14640</v>
      </c>
      <c r="F8" s="16">
        <v>13458</v>
      </c>
      <c r="G8" s="16">
        <v>14872</v>
      </c>
      <c r="H8" s="16">
        <v>7814</v>
      </c>
      <c r="I8" s="16">
        <v>7666</v>
      </c>
      <c r="J8" s="16">
        <v>7389</v>
      </c>
      <c r="K8" s="16">
        <v>26311</v>
      </c>
      <c r="L8" s="16">
        <v>27084</v>
      </c>
      <c r="M8" s="16">
        <v>31597</v>
      </c>
      <c r="N8" s="16">
        <v>42904</v>
      </c>
      <c r="O8" s="16">
        <v>34576</v>
      </c>
      <c r="P8" s="16">
        <v>39365</v>
      </c>
      <c r="Q8" s="16">
        <v>17760</v>
      </c>
      <c r="R8" s="16">
        <v>22416</v>
      </c>
      <c r="S8" s="16">
        <v>18701</v>
      </c>
    </row>
    <row r="9" spans="1:19">
      <c r="A9" s="16">
        <v>0.125</v>
      </c>
      <c r="B9" s="16">
        <v>1339</v>
      </c>
      <c r="C9" s="16">
        <v>4697</v>
      </c>
      <c r="D9" s="16">
        <v>4592</v>
      </c>
      <c r="E9" s="16">
        <v>4288</v>
      </c>
      <c r="F9" s="16">
        <v>4613</v>
      </c>
      <c r="G9" s="16">
        <v>6454</v>
      </c>
      <c r="H9" s="16">
        <v>4521</v>
      </c>
      <c r="I9" s="16">
        <v>4800</v>
      </c>
      <c r="J9" s="16">
        <v>4547</v>
      </c>
      <c r="K9" s="16">
        <v>7350</v>
      </c>
      <c r="L9" s="16">
        <v>13103</v>
      </c>
      <c r="M9" s="16">
        <v>8809</v>
      </c>
      <c r="N9" s="16">
        <v>20701</v>
      </c>
      <c r="O9" s="16">
        <v>21327</v>
      </c>
      <c r="P9" s="16">
        <v>22529</v>
      </c>
      <c r="Q9" s="16">
        <v>10318</v>
      </c>
      <c r="R9" s="16">
        <v>16630</v>
      </c>
      <c r="S9" s="16">
        <v>8025</v>
      </c>
    </row>
    <row r="10" spans="1:19">
      <c r="A10" s="16">
        <v>6.25E-2</v>
      </c>
      <c r="B10" s="16">
        <v>339</v>
      </c>
      <c r="C10" s="16">
        <v>1697</v>
      </c>
      <c r="D10" s="16">
        <v>592</v>
      </c>
      <c r="E10" s="16">
        <v>1640</v>
      </c>
      <c r="F10" s="16">
        <v>458</v>
      </c>
      <c r="G10" s="16">
        <v>1872</v>
      </c>
      <c r="H10" s="16">
        <v>4521</v>
      </c>
      <c r="I10" s="16">
        <v>4800</v>
      </c>
      <c r="J10" s="16">
        <v>4547</v>
      </c>
      <c r="K10" s="16">
        <v>2526</v>
      </c>
      <c r="L10" s="16">
        <v>1872</v>
      </c>
      <c r="M10" s="16">
        <v>3602</v>
      </c>
      <c r="N10" s="16">
        <v>13507</v>
      </c>
      <c r="O10" s="16">
        <v>12257</v>
      </c>
      <c r="P10" s="16">
        <v>11237</v>
      </c>
      <c r="Q10" s="16">
        <v>6395</v>
      </c>
      <c r="R10" s="16">
        <v>8788</v>
      </c>
      <c r="S10" s="16">
        <v>7574</v>
      </c>
    </row>
    <row r="11" spans="1:19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</row>
    <row r="12" spans="1:19" ht="15.6">
      <c r="G12" s="44"/>
      <c r="M12" s="44"/>
    </row>
  </sheetData>
  <mergeCells count="6">
    <mergeCell ref="Q2:S2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11B0-52FA-4E07-9565-EE08882CBE4C}">
  <dimension ref="A1:H8"/>
  <sheetViews>
    <sheetView workbookViewId="0">
      <selection activeCell="H6" sqref="H6"/>
    </sheetView>
  </sheetViews>
  <sheetFormatPr defaultRowHeight="14.4"/>
  <cols>
    <col min="5" max="5" width="15.109375" customWidth="1"/>
    <col min="6" max="6" width="11.21875" customWidth="1"/>
    <col min="7" max="7" width="13.21875" customWidth="1"/>
    <col min="8" max="8" width="10.77734375" customWidth="1"/>
  </cols>
  <sheetData>
    <row r="1" spans="1:8" ht="15.6">
      <c r="A1" s="43" t="s">
        <v>774</v>
      </c>
      <c r="B1" s="43"/>
      <c r="C1" s="43"/>
      <c r="D1" s="43"/>
      <c r="E1" s="43"/>
      <c r="F1" s="43"/>
      <c r="G1" s="43"/>
      <c r="H1" s="43"/>
    </row>
    <row r="2" spans="1:8">
      <c r="A2" s="39"/>
      <c r="B2" s="38" t="s">
        <v>773</v>
      </c>
      <c r="C2" s="38"/>
      <c r="D2" s="38"/>
      <c r="E2" s="39"/>
      <c r="F2" s="38" t="s">
        <v>773</v>
      </c>
      <c r="G2" s="38"/>
      <c r="H2" s="38"/>
    </row>
    <row r="3" spans="1:8">
      <c r="A3" s="40" t="s">
        <v>95</v>
      </c>
      <c r="B3" s="41" t="s">
        <v>64</v>
      </c>
      <c r="C3" s="41" t="s">
        <v>65</v>
      </c>
      <c r="D3" s="41" t="s">
        <v>66</v>
      </c>
      <c r="E3" s="40" t="s">
        <v>96</v>
      </c>
      <c r="F3" s="41" t="s">
        <v>64</v>
      </c>
      <c r="G3" s="41" t="s">
        <v>65</v>
      </c>
      <c r="H3" s="41" t="s">
        <v>66</v>
      </c>
    </row>
    <row r="4" spans="1:8">
      <c r="A4" s="40" t="s">
        <v>90</v>
      </c>
      <c r="B4" s="39">
        <v>3.5324543500000543</v>
      </c>
      <c r="C4" s="39">
        <v>2.8447755385150129</v>
      </c>
      <c r="D4" s="39">
        <v>2.8588110504012105</v>
      </c>
      <c r="E4" s="40" t="s">
        <v>90</v>
      </c>
      <c r="F4" s="39">
        <v>1.2956397358694653</v>
      </c>
      <c r="G4" s="39">
        <v>0.64657920515723055</v>
      </c>
      <c r="H4" s="39">
        <v>0.79590503332814189</v>
      </c>
    </row>
    <row r="5" spans="1:8">
      <c r="A5" s="40" t="s">
        <v>91</v>
      </c>
      <c r="B5" s="39">
        <v>0.56903036600568169</v>
      </c>
      <c r="C5" s="39">
        <v>0.22054196895651956</v>
      </c>
      <c r="D5" s="39">
        <v>8.7317250435556382E-2</v>
      </c>
      <c r="E5" s="40" t="s">
        <v>91</v>
      </c>
      <c r="F5" s="39">
        <v>-5.193812930095465E-3</v>
      </c>
      <c r="G5" s="39">
        <v>-3.9861891242916725E-2</v>
      </c>
      <c r="H5" s="39">
        <v>-0.22799894274709886</v>
      </c>
    </row>
    <row r="6" spans="1:8">
      <c r="A6" s="40" t="s">
        <v>92</v>
      </c>
      <c r="B6" s="39">
        <v>2.3417326496666555</v>
      </c>
      <c r="C6" s="39">
        <v>1.6047303492112142</v>
      </c>
      <c r="D6" s="39">
        <v>1.4131171932900974</v>
      </c>
      <c r="E6" s="40" t="s">
        <v>92</v>
      </c>
      <c r="F6" s="39">
        <v>1.9078490101806347</v>
      </c>
      <c r="G6" s="39">
        <v>2.7100725921539848</v>
      </c>
      <c r="H6" s="39">
        <v>2.3206563196937569</v>
      </c>
    </row>
    <row r="7" spans="1:8">
      <c r="A7" s="40" t="s">
        <v>93</v>
      </c>
      <c r="B7" s="39">
        <v>11.356765763089669</v>
      </c>
      <c r="C7" s="39">
        <v>7.9853164534548977</v>
      </c>
      <c r="D7" s="39">
        <v>6.7100436540813293</v>
      </c>
      <c r="E7" s="40" t="s">
        <v>93</v>
      </c>
      <c r="F7" s="39">
        <v>4.5372880647866571</v>
      </c>
      <c r="G7" s="39">
        <v>4.0591001310355992</v>
      </c>
      <c r="H7" s="39">
        <v>3.4271727841576096</v>
      </c>
    </row>
    <row r="8" spans="1:8">
      <c r="A8" s="40" t="s">
        <v>94</v>
      </c>
      <c r="B8" s="39">
        <v>2.9700059406172552</v>
      </c>
      <c r="C8" s="39">
        <v>1.4685444574752347</v>
      </c>
      <c r="D8" s="39">
        <v>1.1021173249440039</v>
      </c>
      <c r="E8" s="40" t="s">
        <v>94</v>
      </c>
      <c r="F8" s="39">
        <v>2.2486632194651697</v>
      </c>
      <c r="G8" s="39">
        <v>3.3742523998999348</v>
      </c>
      <c r="H8" s="39">
        <v>1.7268090330758539</v>
      </c>
    </row>
  </sheetData>
  <mergeCells count="3">
    <mergeCell ref="B2:D2"/>
    <mergeCell ref="F2:H2"/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BCE3-B083-46F7-9996-193119704618}">
  <dimension ref="A1:H4"/>
  <sheetViews>
    <sheetView workbookViewId="0">
      <selection activeCell="K10" sqref="K10"/>
    </sheetView>
  </sheetViews>
  <sheetFormatPr defaultRowHeight="14.4"/>
  <sheetData>
    <row r="1" spans="1:8" ht="18">
      <c r="A1" s="14" t="s">
        <v>745</v>
      </c>
    </row>
    <row r="2" spans="1:8">
      <c r="A2" s="18" t="s">
        <v>0</v>
      </c>
      <c r="B2" s="16"/>
      <c r="C2" s="16">
        <v>0.57107200000000002</v>
      </c>
      <c r="D2" s="16">
        <v>0.51606932999999999</v>
      </c>
      <c r="E2" s="16">
        <v>0.59107029</v>
      </c>
      <c r="F2" s="16">
        <v>0.63676200000000005</v>
      </c>
      <c r="G2" s="16">
        <v>0.58283657</v>
      </c>
      <c r="H2" s="16">
        <v>0.52482720000000005</v>
      </c>
    </row>
    <row r="3" spans="1:8">
      <c r="A3" s="20" t="s">
        <v>100</v>
      </c>
      <c r="B3" s="16"/>
      <c r="C3" s="16">
        <v>0.45411066999999999</v>
      </c>
      <c r="D3" s="16">
        <v>0.41951533000000002</v>
      </c>
      <c r="E3" s="16">
        <v>0.45886473</v>
      </c>
      <c r="F3" s="16">
        <v>0.49749159999999998</v>
      </c>
      <c r="G3" s="16">
        <v>0.48079450000000001</v>
      </c>
      <c r="H3" s="16">
        <v>0.50531599999999999</v>
      </c>
    </row>
    <row r="4" spans="1:8">
      <c r="A4" s="20" t="s">
        <v>99</v>
      </c>
      <c r="B4" s="16"/>
      <c r="C4" s="16">
        <v>0.48522700000000002</v>
      </c>
      <c r="D4" s="16">
        <v>0.46884399999999998</v>
      </c>
      <c r="E4" s="16">
        <v>0.48463000000000001</v>
      </c>
      <c r="F4" s="16">
        <v>0.49569999999999997</v>
      </c>
      <c r="G4" s="16">
        <v>0.52274500000000002</v>
      </c>
      <c r="H4" s="16">
        <v>0.54703800000000002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9857-7AA1-44A8-8B66-3C8ABAFE7668}">
  <dimension ref="A1:P4"/>
  <sheetViews>
    <sheetView workbookViewId="0">
      <selection activeCell="D5" sqref="D4:O5"/>
    </sheetView>
  </sheetViews>
  <sheetFormatPr defaultRowHeight="14.4"/>
  <cols>
    <col min="5" max="5" width="12" bestFit="1" customWidth="1"/>
  </cols>
  <sheetData>
    <row r="1" spans="1:16" ht="18">
      <c r="A1" s="14" t="s">
        <v>746</v>
      </c>
    </row>
    <row r="2" spans="1:16">
      <c r="A2" s="15"/>
      <c r="B2" s="36" t="s">
        <v>0</v>
      </c>
      <c r="C2" s="36"/>
      <c r="D2" s="36"/>
      <c r="E2" s="37" t="s">
        <v>3</v>
      </c>
      <c r="F2" s="37"/>
      <c r="G2" s="37"/>
      <c r="H2" s="37" t="s">
        <v>60</v>
      </c>
      <c r="I2" s="37"/>
      <c r="J2" s="37"/>
      <c r="K2" s="37" t="s">
        <v>54</v>
      </c>
      <c r="L2" s="37"/>
      <c r="M2" s="37"/>
      <c r="N2" s="37" t="s">
        <v>100</v>
      </c>
      <c r="O2" s="37"/>
      <c r="P2" s="37"/>
    </row>
    <row r="3" spans="1:16">
      <c r="A3" s="16"/>
      <c r="B3" s="16">
        <v>100</v>
      </c>
      <c r="C3" s="16">
        <v>100</v>
      </c>
      <c r="D3" s="16">
        <v>100</v>
      </c>
      <c r="E3" s="16">
        <v>71.426879999999997</v>
      </c>
      <c r="F3" s="16">
        <v>75.802989999999994</v>
      </c>
      <c r="G3" s="16">
        <v>74.735330000000005</v>
      </c>
      <c r="H3" s="16">
        <v>78.291380000000004</v>
      </c>
      <c r="I3" s="16">
        <v>81.871740000000003</v>
      </c>
      <c r="J3" s="16">
        <v>82.746260000000007</v>
      </c>
      <c r="K3" s="16">
        <v>73.159859999999995</v>
      </c>
      <c r="L3" s="16">
        <v>78.518590000000003</v>
      </c>
      <c r="M3" s="16">
        <v>67.606459999999998</v>
      </c>
      <c r="N3" s="16">
        <v>90.055030000000002</v>
      </c>
      <c r="O3" s="16">
        <v>93.862139999999997</v>
      </c>
      <c r="P3" s="16">
        <v>92.958280000000002</v>
      </c>
    </row>
    <row r="4" spans="1:16" ht="15.6">
      <c r="E4" s="44"/>
      <c r="H4" s="44"/>
      <c r="K4" s="44"/>
      <c r="N4" s="44"/>
    </row>
  </sheetData>
  <mergeCells count="5"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3768-FE7A-49B1-A37B-643DDC16F3BB}">
  <dimension ref="A1:T19"/>
  <sheetViews>
    <sheetView workbookViewId="0">
      <selection activeCell="I2" sqref="I2:T19"/>
    </sheetView>
  </sheetViews>
  <sheetFormatPr defaultRowHeight="14.4"/>
  <cols>
    <col min="9" max="9" width="18.21875" customWidth="1"/>
    <col min="14" max="14" width="8.21875" customWidth="1"/>
    <col min="15" max="15" width="27.6640625" customWidth="1"/>
  </cols>
  <sheetData>
    <row r="1" spans="1:20" ht="18">
      <c r="A1" s="28" t="s">
        <v>101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>
      <c r="A2" s="29"/>
      <c r="B2" s="29" t="s">
        <v>81</v>
      </c>
      <c r="C2" s="29"/>
      <c r="D2" s="29"/>
      <c r="E2" s="29"/>
      <c r="F2" s="29"/>
      <c r="G2" s="29"/>
      <c r="H2" s="29"/>
    </row>
    <row r="3" spans="1:20">
      <c r="A3" s="29"/>
      <c r="B3" s="15" t="s">
        <v>97</v>
      </c>
      <c r="C3" s="15"/>
      <c r="D3" s="15"/>
      <c r="E3" s="15" t="s">
        <v>98</v>
      </c>
      <c r="F3" s="15"/>
      <c r="G3" s="15"/>
      <c r="H3" s="29"/>
    </row>
    <row r="4" spans="1:20">
      <c r="A4" s="15" t="s">
        <v>0</v>
      </c>
      <c r="B4" s="15">
        <v>0.97265500000000005</v>
      </c>
      <c r="C4" s="15">
        <v>1.7052700000000001</v>
      </c>
      <c r="D4" s="15">
        <v>1.7900499999999999</v>
      </c>
      <c r="E4" s="15">
        <v>9.3826800000000006</v>
      </c>
      <c r="F4" s="15">
        <v>7.0910539999999997</v>
      </c>
      <c r="G4" s="15">
        <v>7.3106520000000002</v>
      </c>
      <c r="H4" s="29"/>
    </row>
    <row r="5" spans="1:20">
      <c r="A5" s="30" t="s">
        <v>3</v>
      </c>
      <c r="B5" s="15">
        <v>1.905276</v>
      </c>
      <c r="C5" s="15">
        <v>0.75262300000000004</v>
      </c>
      <c r="D5" s="15">
        <v>1.484524</v>
      </c>
      <c r="E5" s="15">
        <v>1.0139590000000001</v>
      </c>
      <c r="F5" s="15">
        <v>1.658639</v>
      </c>
      <c r="G5" s="15">
        <v>2.9485380000000001</v>
      </c>
      <c r="H5" s="29"/>
    </row>
    <row r="6" spans="1:20">
      <c r="A6" s="30" t="s">
        <v>60</v>
      </c>
      <c r="B6" s="15">
        <v>0.94605799999999995</v>
      </c>
      <c r="C6" s="15">
        <v>1.3103929999999999</v>
      </c>
      <c r="D6" s="15">
        <v>2.0139109999999998</v>
      </c>
      <c r="E6" s="15">
        <v>3.9723700000000002</v>
      </c>
      <c r="F6" s="15">
        <v>3.1601650000000001</v>
      </c>
      <c r="G6" s="15">
        <v>2.620787</v>
      </c>
      <c r="H6" s="29"/>
    </row>
    <row r="7" spans="1:20">
      <c r="A7" s="30" t="s">
        <v>54</v>
      </c>
      <c r="B7" s="15">
        <v>1.717131</v>
      </c>
      <c r="C7" s="15">
        <v>1.741101</v>
      </c>
      <c r="D7" s="15">
        <v>2.7510840000000001</v>
      </c>
      <c r="E7" s="15">
        <v>6.2333170000000004</v>
      </c>
      <c r="F7" s="15">
        <v>9.2535050000000005</v>
      </c>
      <c r="G7" s="15">
        <v>6.8685229999999997</v>
      </c>
      <c r="H7" s="29"/>
    </row>
    <row r="8" spans="1:20">
      <c r="A8" s="30" t="s">
        <v>99</v>
      </c>
      <c r="B8" s="15">
        <v>1.931873</v>
      </c>
      <c r="C8" s="15">
        <v>1.1647339999999999</v>
      </c>
      <c r="D8" s="15">
        <v>1.0942940000000001</v>
      </c>
      <c r="E8" s="15">
        <v>3.4581490000000001</v>
      </c>
      <c r="F8" s="15">
        <v>4.8567799999999997</v>
      </c>
      <c r="G8" s="15">
        <v>5.0982430000000001</v>
      </c>
      <c r="H8" s="29"/>
    </row>
    <row r="9" spans="1:20">
      <c r="A9" s="30" t="s">
        <v>100</v>
      </c>
      <c r="B9" s="15">
        <v>1.2226399999999999</v>
      </c>
      <c r="C9" s="15">
        <v>0.69737199999999999</v>
      </c>
      <c r="D9" s="15">
        <v>1.1566879999999999</v>
      </c>
      <c r="E9" s="15">
        <v>4.2870939999999997</v>
      </c>
      <c r="F9" s="15">
        <v>4.0278219999999996</v>
      </c>
      <c r="G9" s="15">
        <v>5.2780319999999996</v>
      </c>
      <c r="H9" s="29"/>
    </row>
    <row r="10" spans="1:20">
      <c r="A10" s="29"/>
      <c r="B10" s="29"/>
      <c r="C10" s="29"/>
      <c r="D10" s="29"/>
      <c r="E10" s="29"/>
      <c r="F10" s="29"/>
      <c r="G10" s="29"/>
      <c r="H10" s="29"/>
    </row>
    <row r="11" spans="1:20">
      <c r="A11" s="29"/>
      <c r="B11" s="29"/>
      <c r="C11" s="29"/>
      <c r="D11" s="29"/>
      <c r="E11" s="29"/>
      <c r="F11" s="29"/>
      <c r="G11" s="29"/>
      <c r="H11" s="29"/>
    </row>
    <row r="12" spans="1:20">
      <c r="A12" s="29"/>
      <c r="B12" s="29"/>
      <c r="C12" s="29"/>
      <c r="D12" s="29"/>
      <c r="E12" s="29"/>
      <c r="F12" s="29"/>
      <c r="G12" s="29"/>
      <c r="H12" s="29"/>
    </row>
    <row r="13" spans="1:20">
      <c r="A13" s="29"/>
      <c r="B13" s="29"/>
      <c r="C13" s="29"/>
      <c r="D13" s="29"/>
      <c r="E13" s="29"/>
      <c r="F13" s="29"/>
      <c r="G13" s="29"/>
      <c r="H13" s="29"/>
    </row>
    <row r="14" spans="1:20">
      <c r="A14" s="29"/>
      <c r="B14" s="29"/>
      <c r="C14" s="29"/>
      <c r="D14" s="29"/>
      <c r="E14" s="29"/>
      <c r="F14" s="29"/>
      <c r="G14" s="29"/>
      <c r="H14" s="29"/>
    </row>
    <row r="15" spans="1:20">
      <c r="A15" s="29"/>
      <c r="B15" s="29"/>
      <c r="C15" s="29"/>
      <c r="D15" s="29"/>
      <c r="E15" s="29"/>
      <c r="F15" s="29"/>
      <c r="G15" s="29"/>
      <c r="H15" s="29"/>
    </row>
    <row r="16" spans="1:20">
      <c r="A16" s="29"/>
      <c r="B16" s="29"/>
      <c r="C16" s="29"/>
      <c r="D16" s="29"/>
      <c r="E16" s="29"/>
      <c r="F16" s="29"/>
      <c r="G16" s="29"/>
      <c r="H16" s="29"/>
    </row>
    <row r="17" spans="1:8">
      <c r="A17" s="29"/>
      <c r="B17" s="29"/>
      <c r="C17" s="29"/>
      <c r="D17" s="29"/>
      <c r="E17" s="29"/>
      <c r="F17" s="29"/>
      <c r="G17" s="29"/>
      <c r="H17" s="29"/>
    </row>
    <row r="18" spans="1:8">
      <c r="A18" s="29"/>
      <c r="B18" s="29"/>
      <c r="C18" s="29"/>
      <c r="D18" s="29"/>
      <c r="E18" s="29"/>
      <c r="F18" s="29"/>
      <c r="G18" s="29"/>
      <c r="H18" s="29"/>
    </row>
    <row r="19" spans="1:8">
      <c r="A19" s="29"/>
      <c r="B19" s="29"/>
      <c r="C19" s="29"/>
      <c r="D19" s="29"/>
      <c r="E19" s="29"/>
      <c r="F19" s="29"/>
      <c r="G19" s="29"/>
      <c r="H19" s="2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BF85-93A4-4603-9B13-59E373B79D4B}">
  <dimension ref="A1:U9"/>
  <sheetViews>
    <sheetView workbookViewId="0">
      <selection activeCell="I2" sqref="I2:T19"/>
    </sheetView>
  </sheetViews>
  <sheetFormatPr defaultRowHeight="14.4"/>
  <cols>
    <col min="1" max="7" width="8.88671875" style="29"/>
    <col min="8" max="8" width="6" style="29" customWidth="1"/>
    <col min="9" max="9" width="17.6640625" style="29" customWidth="1"/>
    <col min="10" max="13" width="8.88671875" style="29"/>
    <col min="14" max="14" width="8.88671875" style="29" customWidth="1"/>
    <col min="15" max="15" width="21.21875" style="29" customWidth="1"/>
    <col min="16" max="19" width="8.88671875" style="29"/>
    <col min="20" max="20" width="13" style="29" customWidth="1"/>
    <col min="21" max="21" width="8.88671875" style="29"/>
  </cols>
  <sheetData>
    <row r="1" spans="1:7" ht="18">
      <c r="A1" s="28" t="s">
        <v>101</v>
      </c>
    </row>
    <row r="2" spans="1:7">
      <c r="B2" s="34" t="s">
        <v>82</v>
      </c>
      <c r="C2" s="34"/>
      <c r="D2" s="34"/>
      <c r="E2" s="34"/>
      <c r="F2" s="34"/>
      <c r="G2" s="34"/>
    </row>
    <row r="3" spans="1:7">
      <c r="A3" s="15"/>
      <c r="B3" s="36" t="s">
        <v>97</v>
      </c>
      <c r="C3" s="36"/>
      <c r="D3" s="36"/>
      <c r="E3" s="36" t="s">
        <v>98</v>
      </c>
      <c r="F3" s="36"/>
      <c r="G3" s="36"/>
    </row>
    <row r="4" spans="1:7">
      <c r="A4" s="15" t="s">
        <v>0</v>
      </c>
      <c r="B4" s="15">
        <v>2.2815270000000001</v>
      </c>
      <c r="C4" s="15">
        <v>1.8531759999999999</v>
      </c>
      <c r="D4" s="15">
        <v>4.8232309999999998</v>
      </c>
      <c r="E4" s="15">
        <v>22.008669999999999</v>
      </c>
      <c r="F4" s="15">
        <v>29.446000000000002</v>
      </c>
      <c r="G4" s="15">
        <v>23.263559999999998</v>
      </c>
    </row>
    <row r="5" spans="1:7">
      <c r="A5" s="30" t="s">
        <v>3</v>
      </c>
      <c r="B5" s="15">
        <v>3.1601650000000001</v>
      </c>
      <c r="C5" s="15">
        <v>1.9453100000000001</v>
      </c>
      <c r="D5" s="15">
        <v>3.6050019999999998</v>
      </c>
      <c r="E5" s="15">
        <v>5.656854</v>
      </c>
      <c r="F5" s="15">
        <v>3.5800999999999998</v>
      </c>
      <c r="G5" s="15">
        <v>8.8765560000000008</v>
      </c>
    </row>
    <row r="6" spans="1:7">
      <c r="A6" s="30" t="s">
        <v>60</v>
      </c>
      <c r="B6" s="15">
        <v>3.8906200000000002</v>
      </c>
      <c r="C6" s="15">
        <v>5.7757170000000002</v>
      </c>
      <c r="D6" s="15">
        <v>3.6553260000000001</v>
      </c>
      <c r="E6" s="15">
        <v>11.31371</v>
      </c>
      <c r="F6" s="15">
        <v>10.48315</v>
      </c>
      <c r="G6" s="15">
        <v>5.8970770000000003</v>
      </c>
    </row>
    <row r="7" spans="1:7">
      <c r="A7" s="30" t="s">
        <v>54</v>
      </c>
      <c r="B7" s="15">
        <v>3.8637450000000002</v>
      </c>
      <c r="C7" s="15">
        <v>3.2716080000000001</v>
      </c>
      <c r="D7" s="15">
        <v>3.8637450000000002</v>
      </c>
      <c r="E7" s="15">
        <v>17.14838</v>
      </c>
      <c r="F7" s="15">
        <v>20.252109999999998</v>
      </c>
      <c r="G7" s="15">
        <v>24.93327</v>
      </c>
    </row>
    <row r="8" spans="1:7">
      <c r="A8" s="30" t="s">
        <v>99</v>
      </c>
      <c r="B8" s="15">
        <v>3.6553260000000001</v>
      </c>
      <c r="C8" s="15">
        <v>3.9723700000000002</v>
      </c>
      <c r="D8" s="15">
        <v>3.5553710000000001</v>
      </c>
      <c r="E8" s="15">
        <v>16</v>
      </c>
      <c r="F8" s="15">
        <v>14.025690000000001</v>
      </c>
      <c r="G8" s="15">
        <v>14.42001</v>
      </c>
    </row>
    <row r="9" spans="1:7">
      <c r="A9" s="30" t="s">
        <v>100</v>
      </c>
      <c r="B9" s="15">
        <v>2.9690470000000002</v>
      </c>
      <c r="C9" s="15">
        <v>1.5800829999999999</v>
      </c>
      <c r="D9" s="15">
        <v>1.9861850000000001</v>
      </c>
      <c r="E9" s="15">
        <v>6.6345559999999999</v>
      </c>
      <c r="F9" s="15">
        <v>10.410729999999999</v>
      </c>
      <c r="G9" s="15">
        <v>8</v>
      </c>
    </row>
  </sheetData>
  <mergeCells count="3">
    <mergeCell ref="B2:G2"/>
    <mergeCell ref="B3:D3"/>
    <mergeCell ref="E3:G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61A3-4966-4D2D-A901-9A6A8C008DA3}">
  <dimension ref="A1:H22"/>
  <sheetViews>
    <sheetView workbookViewId="0">
      <selection activeCell="J4" sqref="J4:L12"/>
    </sheetView>
  </sheetViews>
  <sheetFormatPr defaultRowHeight="14.4"/>
  <sheetData>
    <row r="1" spans="1:8" ht="15.6">
      <c r="A1" s="24" t="s">
        <v>747</v>
      </c>
      <c r="B1" s="2"/>
      <c r="C1" s="2"/>
      <c r="D1" s="2"/>
      <c r="E1" s="2"/>
      <c r="F1" s="2"/>
      <c r="G1" s="2"/>
      <c r="H1" s="2"/>
    </row>
    <row r="2" spans="1:8">
      <c r="A2" s="25" t="s">
        <v>0</v>
      </c>
      <c r="B2" s="26" t="s">
        <v>1</v>
      </c>
      <c r="C2" s="26" t="s">
        <v>2</v>
      </c>
      <c r="D2" s="26" t="s">
        <v>748</v>
      </c>
      <c r="E2" s="26" t="s">
        <v>749</v>
      </c>
      <c r="F2" s="26" t="s">
        <v>750</v>
      </c>
      <c r="G2" s="26" t="s">
        <v>751</v>
      </c>
      <c r="H2" s="26" t="s">
        <v>752</v>
      </c>
    </row>
    <row r="3" spans="1:8">
      <c r="A3" s="2">
        <v>1.6657004</v>
      </c>
      <c r="B3" s="2">
        <v>0.980206833</v>
      </c>
      <c r="C3" s="2">
        <v>0.81831584599999996</v>
      </c>
      <c r="D3" s="2">
        <v>1.5259655000000001</v>
      </c>
      <c r="E3" s="2">
        <v>1.6127081670000001</v>
      </c>
      <c r="F3" s="2">
        <v>1.66321421</v>
      </c>
      <c r="G3" s="2">
        <v>2.1153406100000001</v>
      </c>
      <c r="H3" s="2">
        <v>2.3847999500000001</v>
      </c>
    </row>
    <row r="4" spans="1:8">
      <c r="A4" s="2">
        <v>2.457662</v>
      </c>
      <c r="B4" s="2">
        <v>1.1296615999999999</v>
      </c>
      <c r="C4" s="2">
        <v>1.364039231</v>
      </c>
      <c r="D4" s="2">
        <v>1.7563761819999999</v>
      </c>
      <c r="E4" s="2">
        <v>1.7017993330000001</v>
      </c>
      <c r="F4" s="2">
        <v>1.45591604</v>
      </c>
      <c r="G4" s="2">
        <v>2.1700349999999999</v>
      </c>
      <c r="H4" s="2">
        <v>2.1849980000000002</v>
      </c>
    </row>
    <row r="5" spans="1:8">
      <c r="A5" s="2">
        <v>1.8436925</v>
      </c>
      <c r="B5" s="2">
        <v>1.0547142860000001</v>
      </c>
      <c r="C5" s="2">
        <v>1.3029531999999999</v>
      </c>
      <c r="D5" s="2">
        <v>1.4328595</v>
      </c>
      <c r="E5" s="2">
        <v>1.8227336670000001</v>
      </c>
      <c r="F5" s="2">
        <v>2.0631783800000001</v>
      </c>
      <c r="G5" s="2">
        <v>1.6809657499999999</v>
      </c>
      <c r="H5" s="2">
        <v>1.745895</v>
      </c>
    </row>
    <row r="6" spans="1:8">
      <c r="A6" s="2">
        <v>1.8836698460000001</v>
      </c>
      <c r="B6" s="2">
        <v>1.204059067</v>
      </c>
      <c r="C6" s="2">
        <v>1.181283667</v>
      </c>
      <c r="D6" s="2">
        <v>1.770613333</v>
      </c>
      <c r="E6" s="2">
        <v>1.8370846670000001</v>
      </c>
      <c r="F6" s="2">
        <v>1.5049433400000001</v>
      </c>
      <c r="G6" s="2">
        <v>1.7662125</v>
      </c>
      <c r="H6" s="2">
        <v>2.1057934999999999</v>
      </c>
    </row>
    <row r="7" spans="1:8">
      <c r="A7" s="2">
        <v>1.754961167</v>
      </c>
      <c r="B7" s="2">
        <v>1.0993675000000001</v>
      </c>
      <c r="C7" s="2">
        <v>0.97050487500000004</v>
      </c>
      <c r="D7" s="2">
        <v>1.7932465</v>
      </c>
      <c r="E7" s="2">
        <v>1.5872570770000001</v>
      </c>
      <c r="F7" s="2">
        <v>1.5466013999999999</v>
      </c>
      <c r="G7" s="2">
        <v>2.3275321500000001</v>
      </c>
      <c r="H7" s="2">
        <v>2.1056438000000002</v>
      </c>
    </row>
    <row r="8" spans="1:8">
      <c r="A8" s="2">
        <v>1.8676566670000001</v>
      </c>
      <c r="B8" s="2">
        <v>1.1144407140000001</v>
      </c>
      <c r="C8" s="2">
        <v>1.145751857</v>
      </c>
      <c r="D8" s="2">
        <v>1.6730809230000001</v>
      </c>
      <c r="E8" s="2">
        <v>1.7363323639999999</v>
      </c>
      <c r="F8" s="2">
        <v>1.8097711400000001</v>
      </c>
      <c r="G8" s="2">
        <v>2.3585080500000002</v>
      </c>
      <c r="H8" s="2">
        <v>2.3890034999999998</v>
      </c>
    </row>
    <row r="9" spans="1:8">
      <c r="A9" s="2">
        <v>1.7419475</v>
      </c>
      <c r="B9" s="2">
        <v>1.0430036920000001</v>
      </c>
      <c r="C9" s="2">
        <v>1.2206140000000001</v>
      </c>
      <c r="D9" s="2">
        <v>1.7281329999999999</v>
      </c>
      <c r="E9" s="2">
        <v>1.7112499999999999</v>
      </c>
      <c r="F9" s="2">
        <v>1.73791618</v>
      </c>
      <c r="G9" s="2">
        <v>2.4610547899999999</v>
      </c>
      <c r="H9" s="2">
        <v>2.5082403000000002</v>
      </c>
    </row>
    <row r="10" spans="1:8">
      <c r="A10" s="2">
        <v>1.6944174999999999</v>
      </c>
      <c r="B10" s="2">
        <v>1.1489207690000001</v>
      </c>
      <c r="C10" s="2">
        <v>1.2522324</v>
      </c>
      <c r="D10" s="2">
        <v>1.8780141669999999</v>
      </c>
      <c r="E10" s="2">
        <v>1.7098103330000001</v>
      </c>
      <c r="F10" s="2">
        <v>1.4730224999999999</v>
      </c>
      <c r="G10" s="2">
        <v>2.4259282500000001</v>
      </c>
      <c r="H10" s="2">
        <v>2.4758022</v>
      </c>
    </row>
    <row r="11" spans="1:8">
      <c r="A11" s="2">
        <v>2.053560182</v>
      </c>
      <c r="B11" s="2">
        <v>1.1082485</v>
      </c>
      <c r="C11" s="2">
        <v>1.2352057999999999</v>
      </c>
      <c r="D11" s="2">
        <v>1.8248125449999999</v>
      </c>
      <c r="E11" s="2">
        <v>1.5445187140000001</v>
      </c>
      <c r="F11" s="2">
        <v>1.7801021299999999</v>
      </c>
      <c r="G11" s="2">
        <v>2.2437795</v>
      </c>
      <c r="H11" s="2">
        <v>1.9782341800000001</v>
      </c>
    </row>
    <row r="12" spans="1:8">
      <c r="A12" s="2">
        <v>1.5816275</v>
      </c>
      <c r="B12" s="2">
        <v>1.035371571</v>
      </c>
      <c r="C12" s="2">
        <v>1.165751167</v>
      </c>
      <c r="D12" s="2">
        <v>1.543367231</v>
      </c>
      <c r="E12" s="2">
        <v>1.7789498669999999</v>
      </c>
      <c r="F12" s="2">
        <v>1.7166948200000001</v>
      </c>
      <c r="G12" s="2">
        <v>1.58217417</v>
      </c>
      <c r="H12" s="2">
        <v>2.0125000399999999</v>
      </c>
    </row>
    <row r="13" spans="1:8">
      <c r="A13" s="2">
        <v>1.77127905</v>
      </c>
      <c r="B13" s="2"/>
      <c r="C13" s="2"/>
      <c r="D13" s="2"/>
      <c r="E13" s="2"/>
      <c r="F13" s="2"/>
      <c r="G13" s="2"/>
      <c r="H13" s="2"/>
    </row>
    <row r="14" spans="1:8">
      <c r="A14" s="2">
        <v>2.2225661300000001</v>
      </c>
      <c r="B14" s="2"/>
      <c r="C14" s="2"/>
      <c r="D14" s="2"/>
      <c r="E14" s="2"/>
      <c r="F14" s="2"/>
      <c r="G14" s="2"/>
      <c r="H14" s="2"/>
    </row>
    <row r="15" spans="1:8">
      <c r="A15" s="2">
        <v>2.3431595999999999</v>
      </c>
      <c r="B15" s="2"/>
      <c r="C15" s="2"/>
      <c r="D15" s="2"/>
      <c r="E15" s="2"/>
      <c r="F15" s="2"/>
      <c r="G15" s="2"/>
      <c r="H15" s="2"/>
    </row>
    <row r="16" spans="1:8">
      <c r="A16" s="2">
        <v>2.1841833500000001</v>
      </c>
      <c r="B16" s="2"/>
      <c r="C16" s="2"/>
      <c r="D16" s="2"/>
      <c r="E16" s="2"/>
      <c r="F16" s="2"/>
      <c r="G16" s="2"/>
      <c r="H16" s="2"/>
    </row>
    <row r="17" spans="1:8">
      <c r="A17" s="2">
        <v>1.81182953</v>
      </c>
      <c r="B17" s="2"/>
      <c r="C17" s="2"/>
      <c r="D17" s="2"/>
      <c r="E17" s="2"/>
      <c r="F17" s="2"/>
      <c r="G17" s="2"/>
      <c r="H17" s="2"/>
    </row>
    <row r="18" spans="1:8">
      <c r="A18" s="2">
        <v>1.67940176</v>
      </c>
      <c r="B18" s="2"/>
      <c r="C18" s="2"/>
      <c r="D18" s="2"/>
      <c r="E18" s="2"/>
      <c r="F18" s="2"/>
      <c r="G18" s="2"/>
      <c r="H18" s="2"/>
    </row>
    <row r="19" spans="1:8">
      <c r="A19" s="2">
        <v>1.4415010399999999</v>
      </c>
      <c r="B19" s="2"/>
      <c r="C19" s="2"/>
      <c r="D19" s="2"/>
      <c r="E19" s="2"/>
      <c r="F19" s="2"/>
      <c r="G19" s="2"/>
      <c r="H19" s="2"/>
    </row>
    <row r="20" spans="1:8">
      <c r="A20" s="2">
        <v>1.9380987300000001</v>
      </c>
      <c r="B20" s="2"/>
      <c r="C20" s="2"/>
      <c r="D20" s="2"/>
      <c r="E20" s="2"/>
      <c r="F20" s="2"/>
      <c r="G20" s="2"/>
      <c r="H20" s="2"/>
    </row>
    <row r="21" spans="1:8">
      <c r="A21" s="2">
        <v>1.4162517299999999</v>
      </c>
      <c r="B21" s="2"/>
      <c r="C21" s="2"/>
      <c r="D21" s="2"/>
      <c r="E21" s="2"/>
      <c r="F21" s="2"/>
      <c r="G21" s="2"/>
      <c r="H21" s="2"/>
    </row>
    <row r="22" spans="1:8">
      <c r="A22" s="2">
        <v>1.6216216299999999</v>
      </c>
      <c r="B22" s="2"/>
      <c r="C22" s="2"/>
      <c r="D22" s="2"/>
      <c r="E22" s="2"/>
      <c r="F22" s="2"/>
      <c r="G22" s="2"/>
      <c r="H22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CC83-5D50-44CC-9DAE-3675C8D1845C}">
  <dimension ref="A1:J4"/>
  <sheetViews>
    <sheetView workbookViewId="0">
      <selection activeCell="G2" sqref="G2"/>
    </sheetView>
  </sheetViews>
  <sheetFormatPr defaultRowHeight="14.4"/>
  <sheetData>
    <row r="1" spans="1:10" ht="18">
      <c r="A1" s="19" t="s">
        <v>89</v>
      </c>
    </row>
    <row r="2" spans="1:10">
      <c r="A2" s="18" t="s">
        <v>86</v>
      </c>
      <c r="B2" s="16"/>
      <c r="C2" s="16">
        <v>1.0760419999999999</v>
      </c>
      <c r="D2" s="16">
        <v>0.76041700000000001</v>
      </c>
      <c r="E2" s="16">
        <v>0.911111</v>
      </c>
      <c r="F2" s="16">
        <v>0.67407399999999995</v>
      </c>
      <c r="G2" s="16">
        <v>0.71556399999999998</v>
      </c>
      <c r="H2" s="16">
        <v>0.75134199999999995</v>
      </c>
      <c r="I2" s="16">
        <v>0.81382500000000002</v>
      </c>
      <c r="J2" s="16">
        <v>0.63686600000000004</v>
      </c>
    </row>
    <row r="3" spans="1:10">
      <c r="A3" s="20" t="s">
        <v>87</v>
      </c>
      <c r="B3" s="16"/>
      <c r="C3" s="16">
        <v>0.78756499999999996</v>
      </c>
      <c r="D3" s="16">
        <v>0.78756499999999996</v>
      </c>
      <c r="E3" s="16">
        <v>0.71895399999999998</v>
      </c>
      <c r="F3" s="16">
        <v>0.71895399999999998</v>
      </c>
      <c r="G3" s="16">
        <v>0.8</v>
      </c>
      <c r="H3" s="16">
        <v>0.86666699999999997</v>
      </c>
      <c r="I3" s="16">
        <v>0.94736799999999999</v>
      </c>
      <c r="J3" s="16">
        <v>0.84210499999999999</v>
      </c>
    </row>
    <row r="4" spans="1:10">
      <c r="A4" s="20" t="s">
        <v>88</v>
      </c>
      <c r="B4" s="16"/>
      <c r="C4" s="16">
        <v>0.66666700000000001</v>
      </c>
      <c r="D4" s="16">
        <v>0.95652199999999998</v>
      </c>
      <c r="E4" s="16">
        <v>0.93478300000000003</v>
      </c>
      <c r="F4" s="16">
        <v>1</v>
      </c>
      <c r="G4" s="16">
        <v>0.765957</v>
      </c>
      <c r="H4" s="16">
        <v>0.78723399999999999</v>
      </c>
      <c r="I4" s="16">
        <v>0.82978700000000005</v>
      </c>
      <c r="J4" s="16">
        <v>0.75409800000000005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9B8E-DA53-412A-BD7A-5768FFCDD9E4}">
  <dimension ref="A1:I8"/>
  <sheetViews>
    <sheetView workbookViewId="0"/>
  </sheetViews>
  <sheetFormatPr defaultRowHeight="14.4"/>
  <sheetData>
    <row r="1" spans="1:9" ht="18">
      <c r="A1" s="27" t="s">
        <v>759</v>
      </c>
    </row>
    <row r="2" spans="1:9">
      <c r="A2" s="15"/>
      <c r="B2" s="36" t="s">
        <v>0</v>
      </c>
      <c r="C2" s="36"/>
      <c r="D2" s="37" t="s">
        <v>3</v>
      </c>
      <c r="E2" s="37"/>
      <c r="F2" s="37" t="s">
        <v>60</v>
      </c>
      <c r="G2" s="37"/>
      <c r="H2" s="37" t="s">
        <v>54</v>
      </c>
      <c r="I2" s="37"/>
    </row>
    <row r="3" spans="1:9">
      <c r="A3" s="18" t="s">
        <v>753</v>
      </c>
      <c r="B3" s="16">
        <v>1.1668419999999999</v>
      </c>
      <c r="C3" s="16"/>
      <c r="D3" s="16">
        <v>1.2699739999999999</v>
      </c>
      <c r="E3" s="16"/>
      <c r="F3" s="16">
        <v>1.154358</v>
      </c>
      <c r="G3" s="16"/>
      <c r="H3" s="16">
        <v>1.1203479999999999</v>
      </c>
      <c r="I3" s="16"/>
    </row>
    <row r="4" spans="1:9">
      <c r="A4" s="18" t="s">
        <v>754</v>
      </c>
      <c r="B4" s="16">
        <v>0.874502</v>
      </c>
      <c r="C4" s="16"/>
      <c r="D4" s="16">
        <v>0.69026500000000002</v>
      </c>
      <c r="E4" s="16"/>
      <c r="F4" s="16">
        <v>0.95878099999999999</v>
      </c>
      <c r="G4" s="16"/>
      <c r="H4" s="16">
        <v>0.88558400000000004</v>
      </c>
      <c r="I4" s="16"/>
    </row>
    <row r="5" spans="1:9">
      <c r="A5" s="18" t="s">
        <v>755</v>
      </c>
      <c r="B5" s="16">
        <v>6.8480850000000002</v>
      </c>
      <c r="C5" s="16"/>
      <c r="D5" s="16">
        <v>7.4471090000000002</v>
      </c>
      <c r="E5" s="16"/>
      <c r="F5" s="16">
        <v>7.0716419999999998</v>
      </c>
      <c r="G5" s="16"/>
      <c r="H5" s="16">
        <v>7.6111110000000002</v>
      </c>
      <c r="I5" s="16"/>
    </row>
    <row r="6" spans="1:9">
      <c r="A6" s="18" t="s">
        <v>756</v>
      </c>
      <c r="B6" s="16">
        <v>0.31401000000000001</v>
      </c>
      <c r="C6" s="16"/>
      <c r="D6" s="16">
        <v>0.256471</v>
      </c>
      <c r="E6" s="16"/>
      <c r="F6" s="16">
        <v>0.45482499999999998</v>
      </c>
      <c r="G6" s="16"/>
      <c r="H6" s="16">
        <v>0.32694200000000001</v>
      </c>
      <c r="I6" s="16"/>
    </row>
    <row r="7" spans="1:9">
      <c r="A7" s="18" t="s">
        <v>757</v>
      </c>
      <c r="B7" s="16">
        <v>9.7902000000000003E-2</v>
      </c>
      <c r="C7" s="16"/>
      <c r="D7" s="16">
        <v>9.9173999999999998E-2</v>
      </c>
      <c r="E7" s="16"/>
      <c r="F7" s="16">
        <v>6.4981999999999998E-2</v>
      </c>
      <c r="G7" s="16"/>
      <c r="H7" s="16">
        <v>0.13389100000000001</v>
      </c>
      <c r="I7" s="16"/>
    </row>
    <row r="8" spans="1:9">
      <c r="A8" s="18" t="s">
        <v>758</v>
      </c>
      <c r="B8" s="16">
        <v>4.3559E-2</v>
      </c>
      <c r="C8" s="16"/>
      <c r="D8" s="16">
        <v>4.8561E-2</v>
      </c>
      <c r="E8" s="16"/>
      <c r="F8" s="16">
        <v>3.056E-2</v>
      </c>
      <c r="G8" s="16"/>
      <c r="H8" s="16">
        <v>6.5162999999999999E-2</v>
      </c>
      <c r="I8" s="16"/>
    </row>
  </sheetData>
  <mergeCells count="4">
    <mergeCell ref="B2:C2"/>
    <mergeCell ref="D2:E2"/>
    <mergeCell ref="F2:G2"/>
    <mergeCell ref="H2:I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21336-E8CB-4847-8049-EF5ED438D30B}">
  <dimension ref="A1:I642"/>
  <sheetViews>
    <sheetView topLeftCell="A9" workbookViewId="0">
      <selection activeCell="K14" sqref="K14"/>
    </sheetView>
  </sheetViews>
  <sheetFormatPr defaultRowHeight="14.4"/>
  <cols>
    <col min="1" max="3" width="8.88671875" style="22"/>
    <col min="4" max="4" width="12" style="22" bestFit="1" customWidth="1"/>
    <col min="5" max="5" width="8.88671875" style="22"/>
    <col min="6" max="6" width="12" style="22" bestFit="1" customWidth="1"/>
    <col min="7" max="7" width="8.88671875" style="22"/>
    <col min="8" max="8" width="12" style="22" bestFit="1" customWidth="1"/>
    <col min="9" max="9" width="8.88671875" style="22"/>
  </cols>
  <sheetData>
    <row r="1" spans="1:9" ht="15.6">
      <c r="A1" s="19" t="s">
        <v>719</v>
      </c>
    </row>
    <row r="2" spans="1:9">
      <c r="A2" s="22" t="s">
        <v>85</v>
      </c>
      <c r="B2" s="22" t="s">
        <v>109</v>
      </c>
      <c r="C2" s="22" t="s">
        <v>110</v>
      </c>
      <c r="D2" s="22" t="s">
        <v>111</v>
      </c>
      <c r="E2" s="22" t="s">
        <v>112</v>
      </c>
      <c r="F2" s="22" t="s">
        <v>113</v>
      </c>
      <c r="G2" s="22" t="s">
        <v>114</v>
      </c>
      <c r="H2" s="22" t="s">
        <v>115</v>
      </c>
      <c r="I2" s="22" t="s">
        <v>116</v>
      </c>
    </row>
    <row r="3" spans="1:9">
      <c r="A3" s="23" t="s">
        <v>117</v>
      </c>
      <c r="B3" s="22">
        <v>1.8157485939823199</v>
      </c>
      <c r="C3" s="22">
        <v>3.4547599982072998E-2</v>
      </c>
      <c r="D3" s="22">
        <v>0.66642099698558699</v>
      </c>
      <c r="E3" s="22">
        <v>4.7533479428196301E-2</v>
      </c>
      <c r="F3" s="22">
        <v>0.90693902211757005</v>
      </c>
      <c r="G3" s="22">
        <v>0.712048135195813</v>
      </c>
      <c r="H3" s="22">
        <v>1.2628454030984999</v>
      </c>
      <c r="I3" s="22">
        <v>0.23423755628166801</v>
      </c>
    </row>
    <row r="4" spans="1:9">
      <c r="A4" s="22" t="s">
        <v>118</v>
      </c>
      <c r="B4" s="22">
        <v>2.1424800654859002</v>
      </c>
      <c r="C4" s="22">
        <v>3.9330915504436401E-4</v>
      </c>
      <c r="D4" s="22">
        <v>0.89653492558863501</v>
      </c>
      <c r="E4" s="22">
        <v>9.8988610267882998E-2</v>
      </c>
      <c r="F4" s="22">
        <v>1.44975562652608</v>
      </c>
      <c r="G4" s="22">
        <v>8.9872013570675997E-3</v>
      </c>
      <c r="H4" s="22">
        <v>2.7276221105056599</v>
      </c>
      <c r="I4" s="22">
        <v>3.2165733623943998E-5</v>
      </c>
    </row>
    <row r="5" spans="1:9">
      <c r="A5" s="22" t="s">
        <v>119</v>
      </c>
      <c r="B5" s="22">
        <v>2.6847983292994599</v>
      </c>
      <c r="C5" s="22">
        <v>2.0437909940814701E-3</v>
      </c>
      <c r="D5" s="22">
        <v>0.83693583053700904</v>
      </c>
      <c r="E5" s="22">
        <v>9.9934651169593797E-2</v>
      </c>
      <c r="F5" s="22">
        <v>1.3241412104941801</v>
      </c>
      <c r="G5" s="22">
        <v>7.0419830813787596E-2</v>
      </c>
      <c r="H5" s="22">
        <v>2.0631305844566201</v>
      </c>
      <c r="I5" s="22">
        <v>1.4924898688297101E-3</v>
      </c>
    </row>
    <row r="6" spans="1:9">
      <c r="A6" s="22" t="s">
        <v>120</v>
      </c>
      <c r="B6" s="22">
        <v>2.7929405255129098</v>
      </c>
      <c r="C6" s="22">
        <v>1.69503000471137E-2</v>
      </c>
      <c r="D6" s="22">
        <v>0.61504182957822995</v>
      </c>
      <c r="E6" s="22">
        <v>7.3525568618393296E-3</v>
      </c>
      <c r="F6" s="22">
        <v>1.1077996840715301</v>
      </c>
      <c r="G6" s="22">
        <v>0.62148904196730403</v>
      </c>
      <c r="H6" s="22">
        <v>1.28660204443208</v>
      </c>
      <c r="I6" s="22">
        <v>0.207541862289711</v>
      </c>
    </row>
    <row r="7" spans="1:9">
      <c r="A7" s="22" t="s">
        <v>121</v>
      </c>
      <c r="B7" s="22">
        <v>2.2548877466532198</v>
      </c>
      <c r="C7" s="22">
        <v>1.84312324544132E-2</v>
      </c>
      <c r="D7" s="22">
        <v>1.0404842819092599</v>
      </c>
      <c r="E7" s="22">
        <v>0.74015828321597699</v>
      </c>
      <c r="F7" s="22">
        <v>1.32047282138712</v>
      </c>
      <c r="G7" s="22">
        <v>4.8198072102889698E-2</v>
      </c>
      <c r="H7" s="22">
        <v>1.8872985840354899</v>
      </c>
      <c r="I7" s="22">
        <v>6.1443653404721302E-4</v>
      </c>
    </row>
    <row r="8" spans="1:9">
      <c r="A8" s="22" t="s">
        <v>122</v>
      </c>
      <c r="B8" s="22">
        <v>1.5861060685797901</v>
      </c>
      <c r="C8" s="22">
        <v>6.618925903883E-3</v>
      </c>
      <c r="D8" s="22">
        <v>0.61985602607131396</v>
      </c>
      <c r="E8" s="22">
        <v>2.4394012091125301E-2</v>
      </c>
      <c r="F8" s="22">
        <v>1.61106785200515</v>
      </c>
      <c r="G8" s="22">
        <v>1.67620091110582E-3</v>
      </c>
      <c r="H8" s="22">
        <v>2.3177863558388201</v>
      </c>
      <c r="I8" s="22">
        <v>6.2716480016102299E-4</v>
      </c>
    </row>
    <row r="9" spans="1:9">
      <c r="A9" s="22" t="s">
        <v>123</v>
      </c>
      <c r="B9" s="22">
        <v>1.713454598172</v>
      </c>
      <c r="C9" s="22">
        <v>3.3558531498207797E-2</v>
      </c>
      <c r="D9" s="22">
        <v>0.70758664013484396</v>
      </c>
      <c r="E9" s="22">
        <v>0.13943542745917201</v>
      </c>
      <c r="F9" s="22">
        <v>1.00718174452354</v>
      </c>
      <c r="G9" s="22">
        <v>0.96070024975163804</v>
      </c>
      <c r="H9" s="22">
        <v>1.2483029568650701</v>
      </c>
      <c r="I9" s="22">
        <v>0.119143288894605</v>
      </c>
    </row>
    <row r="10" spans="1:9">
      <c r="A10" s="22" t="s">
        <v>124</v>
      </c>
      <c r="B10" s="22">
        <v>2.0247851462994801</v>
      </c>
      <c r="C10" s="22">
        <v>1.51865958428468E-2</v>
      </c>
      <c r="D10" s="22">
        <v>0.83873826726417799</v>
      </c>
      <c r="E10" s="22">
        <v>6.2332595436119999E-2</v>
      </c>
      <c r="F10" s="22">
        <v>1.7851759523675701</v>
      </c>
      <c r="G10" s="22">
        <v>4.5646997757647599E-3</v>
      </c>
      <c r="H10" s="22">
        <v>1.7404913413610199</v>
      </c>
      <c r="I10" s="22">
        <v>4.5414989011235999E-3</v>
      </c>
    </row>
    <row r="11" spans="1:9">
      <c r="A11" s="22" t="s">
        <v>125</v>
      </c>
      <c r="B11" s="22">
        <v>1.61085851892781</v>
      </c>
      <c r="C11" s="22">
        <v>3.6700615572548702E-2</v>
      </c>
      <c r="D11" s="22">
        <v>0.89370278303878903</v>
      </c>
      <c r="E11" s="22">
        <v>0.349278126511892</v>
      </c>
      <c r="F11" s="22">
        <v>0.91076649224800499</v>
      </c>
      <c r="G11" s="22">
        <v>0.31312963042867398</v>
      </c>
      <c r="H11" s="22">
        <v>1.25938151604997</v>
      </c>
      <c r="I11" s="22">
        <v>4.17248594471566E-2</v>
      </c>
    </row>
    <row r="12" spans="1:9">
      <c r="A12" s="22" t="s">
        <v>126</v>
      </c>
      <c r="B12" s="22">
        <v>2.07662301479081</v>
      </c>
      <c r="C12" s="22">
        <v>6.3768785999387099E-4</v>
      </c>
      <c r="D12" s="22">
        <v>0.80934827400944598</v>
      </c>
      <c r="E12" s="22">
        <v>0.27188289165582302</v>
      </c>
      <c r="F12" s="22">
        <v>1.67783734527382</v>
      </c>
      <c r="G12" s="22">
        <v>2.3475669491118002E-2</v>
      </c>
      <c r="H12" s="22">
        <v>2.0700160264833798</v>
      </c>
      <c r="I12" s="22">
        <v>1.8689466815415601E-2</v>
      </c>
    </row>
    <row r="13" spans="1:9">
      <c r="A13" s="22" t="s">
        <v>127</v>
      </c>
      <c r="B13" s="22">
        <v>3.2399443142857698</v>
      </c>
      <c r="C13" s="22">
        <v>6.2543631543937198E-3</v>
      </c>
      <c r="D13" s="22">
        <v>0.83073350435915505</v>
      </c>
      <c r="E13" s="22">
        <v>0.105598180343908</v>
      </c>
      <c r="F13" s="22">
        <v>1.9682583988390701</v>
      </c>
      <c r="G13" s="22">
        <v>1.3250802825461001E-2</v>
      </c>
      <c r="H13" s="22">
        <v>2.7698988782613001</v>
      </c>
      <c r="I13" s="22">
        <v>1.41995775102195E-3</v>
      </c>
    </row>
    <row r="14" spans="1:9">
      <c r="A14" s="22" t="s">
        <v>128</v>
      </c>
      <c r="B14" s="22">
        <v>1.9490123080421899</v>
      </c>
      <c r="C14" s="22">
        <v>4.61962680473329E-2</v>
      </c>
      <c r="D14" s="22">
        <v>1.25259241330183</v>
      </c>
      <c r="E14" s="22">
        <v>8.2436066510749098E-2</v>
      </c>
      <c r="F14" s="22">
        <v>1.5916811909436399</v>
      </c>
      <c r="G14" s="22">
        <v>6.8235539250616302E-3</v>
      </c>
      <c r="H14" s="22">
        <v>1.19532586003651</v>
      </c>
      <c r="I14" s="22">
        <v>0.26245204424415303</v>
      </c>
    </row>
    <row r="15" spans="1:9">
      <c r="A15" s="22" t="s">
        <v>129</v>
      </c>
      <c r="B15" s="22">
        <v>1.82113972248263</v>
      </c>
      <c r="C15" s="22">
        <v>3.5929784334737903E-2</v>
      </c>
      <c r="D15" s="22">
        <v>0.89408882091582498</v>
      </c>
      <c r="E15" s="22">
        <v>0.438154739453192</v>
      </c>
      <c r="F15" s="22">
        <v>1.0451602713103201</v>
      </c>
      <c r="G15" s="22">
        <v>0.71634608329927696</v>
      </c>
      <c r="H15" s="22">
        <v>2.0894152923355902</v>
      </c>
      <c r="I15" s="22">
        <v>0.129434309292139</v>
      </c>
    </row>
    <row r="16" spans="1:9">
      <c r="A16" s="22" t="s">
        <v>130</v>
      </c>
      <c r="B16" s="22">
        <v>1.5837070718983699</v>
      </c>
      <c r="C16" s="22">
        <v>6.6564419114552202E-3</v>
      </c>
      <c r="D16" s="22">
        <v>0.69253298005550801</v>
      </c>
      <c r="E16" s="22">
        <v>5.1266540799356896E-3</v>
      </c>
      <c r="F16" s="22">
        <v>1.2470809318273699</v>
      </c>
      <c r="G16" s="22">
        <v>6.8183829229917503E-3</v>
      </c>
      <c r="H16" s="22">
        <v>1.35010328368798</v>
      </c>
      <c r="I16" s="22">
        <v>2.6305130614417398E-2</v>
      </c>
    </row>
    <row r="17" spans="1:9">
      <c r="A17" s="22" t="s">
        <v>131</v>
      </c>
      <c r="B17" s="22">
        <v>1.50649031826394</v>
      </c>
      <c r="C17" s="22">
        <v>1.9191240485167401E-2</v>
      </c>
      <c r="D17" s="22">
        <v>0.77882804441394204</v>
      </c>
      <c r="E17" s="22">
        <v>3.6020962193973002E-3</v>
      </c>
      <c r="F17" s="22">
        <v>1.22827474993601</v>
      </c>
      <c r="G17" s="22">
        <v>6.5187914975564296E-2</v>
      </c>
      <c r="H17" s="22">
        <v>1.16417408630344</v>
      </c>
      <c r="I17" s="22">
        <v>0.100069309865326</v>
      </c>
    </row>
    <row r="18" spans="1:9">
      <c r="A18" s="22" t="s">
        <v>132</v>
      </c>
      <c r="B18" s="22">
        <v>1.6689938033816101</v>
      </c>
      <c r="C18" s="22">
        <v>1.80221681120003E-2</v>
      </c>
      <c r="D18" s="22">
        <v>0.86363314866523699</v>
      </c>
      <c r="E18" s="22">
        <v>0.16325284659966</v>
      </c>
      <c r="F18" s="22">
        <v>1.2385574609560901</v>
      </c>
      <c r="G18" s="22">
        <v>3.4581701777381998E-2</v>
      </c>
      <c r="H18" s="22">
        <v>1.40924328383911</v>
      </c>
      <c r="I18" s="22">
        <v>4.3728681655586801E-4</v>
      </c>
    </row>
    <row r="19" spans="1:9">
      <c r="A19" s="22" t="s">
        <v>133</v>
      </c>
      <c r="B19" s="22">
        <v>1.61161246427924</v>
      </c>
      <c r="C19" s="22">
        <v>3.3689584225599399E-5</v>
      </c>
      <c r="D19" s="22">
        <v>0.62196755072426901</v>
      </c>
      <c r="E19" s="22">
        <v>4.6401602745722799E-4</v>
      </c>
      <c r="F19" s="22">
        <v>0.76021764867994801</v>
      </c>
      <c r="G19" s="22">
        <v>2.1887088334361202E-3</v>
      </c>
      <c r="H19" s="22">
        <v>1.5612836373785901</v>
      </c>
      <c r="I19" s="22">
        <v>4.1946278480245597E-3</v>
      </c>
    </row>
    <row r="20" spans="1:9">
      <c r="A20" s="22" t="s">
        <v>134</v>
      </c>
      <c r="B20" s="22">
        <v>4.1268405790087899</v>
      </c>
      <c r="C20" s="22">
        <v>6.8163430205642504E-5</v>
      </c>
      <c r="D20" s="22">
        <v>1.7430690986214401</v>
      </c>
      <c r="E20" s="22">
        <v>1.28405670305112E-2</v>
      </c>
      <c r="F20" s="22">
        <v>3.6156285920753399</v>
      </c>
      <c r="G20" s="22">
        <v>3.5993702717571102E-4</v>
      </c>
      <c r="H20" s="22">
        <v>4.0733421164657804</v>
      </c>
      <c r="I20" s="22">
        <v>4.8151758553070502E-5</v>
      </c>
    </row>
    <row r="21" spans="1:9">
      <c r="A21" s="22" t="s">
        <v>135</v>
      </c>
      <c r="B21" s="22">
        <v>1.5576091667372001</v>
      </c>
      <c r="C21" s="22">
        <v>3.3968234150079202E-3</v>
      </c>
      <c r="D21" s="22">
        <v>0.80897561873121804</v>
      </c>
      <c r="E21" s="22">
        <v>3.18197336478253E-3</v>
      </c>
      <c r="F21" s="22">
        <v>1.3226540010877501</v>
      </c>
      <c r="G21" s="22">
        <v>1.2543954797477499E-4</v>
      </c>
      <c r="H21" s="22">
        <v>1.7529088688477199</v>
      </c>
      <c r="I21" s="22">
        <v>2.8610823397512601E-3</v>
      </c>
    </row>
    <row r="22" spans="1:9">
      <c r="A22" s="22" t="s">
        <v>136</v>
      </c>
      <c r="B22" s="22">
        <v>2.32459458365377</v>
      </c>
      <c r="C22" s="22">
        <v>2.7636434280022199E-4</v>
      </c>
      <c r="D22" s="22">
        <v>0.67613147286169495</v>
      </c>
      <c r="E22" s="22">
        <v>1.9237945792463999E-3</v>
      </c>
      <c r="F22" s="22">
        <v>1.14959061214428</v>
      </c>
      <c r="G22" s="22">
        <v>0.13749621413257901</v>
      </c>
      <c r="H22" s="22">
        <v>1.7970687717171201</v>
      </c>
      <c r="I22" s="22">
        <v>2.07490610693477E-4</v>
      </c>
    </row>
    <row r="23" spans="1:9">
      <c r="A23" s="22" t="s">
        <v>137</v>
      </c>
      <c r="B23" s="22">
        <v>2.3967777548470202</v>
      </c>
      <c r="C23" s="22">
        <v>1.6390574612031899E-2</v>
      </c>
      <c r="D23" s="22">
        <v>0.59989992356993604</v>
      </c>
      <c r="E23" s="22">
        <v>1.1245538701265999E-2</v>
      </c>
      <c r="F23" s="22">
        <v>1.05291870446382</v>
      </c>
      <c r="G23" s="22">
        <v>0.59141541444174905</v>
      </c>
      <c r="H23" s="22">
        <v>1.80337546740421</v>
      </c>
      <c r="I23" s="22">
        <v>0.14833155874887599</v>
      </c>
    </row>
    <row r="24" spans="1:9">
      <c r="A24" s="22" t="s">
        <v>138</v>
      </c>
      <c r="B24" s="22">
        <v>1.66457868140677</v>
      </c>
      <c r="C24" s="22">
        <v>2.5708700126611899E-2</v>
      </c>
      <c r="D24" s="22">
        <v>1.2993142320148201</v>
      </c>
      <c r="E24" s="22">
        <v>7.4135842658084997E-2</v>
      </c>
      <c r="F24" s="22">
        <v>1.0437611372686699</v>
      </c>
      <c r="G24" s="22">
        <v>0.128428639845624</v>
      </c>
      <c r="H24" s="22">
        <v>1.17104458088531</v>
      </c>
      <c r="I24" s="22">
        <v>0.14360180162062799</v>
      </c>
    </row>
    <row r="25" spans="1:9">
      <c r="A25" s="22" t="s">
        <v>139</v>
      </c>
      <c r="B25" s="22">
        <v>3.6118200661607198</v>
      </c>
      <c r="C25" s="22">
        <v>7.3523536514183798E-4</v>
      </c>
      <c r="D25" s="22">
        <v>0.49817674355677199</v>
      </c>
      <c r="E25" s="22">
        <v>1.7580872221379901E-3</v>
      </c>
      <c r="F25" s="22">
        <v>1.0496167579879101</v>
      </c>
      <c r="G25" s="22">
        <v>0.58785703034270498</v>
      </c>
      <c r="H25" s="22">
        <v>1.9368268954397201</v>
      </c>
      <c r="I25" s="22">
        <v>6.5531532605047601E-3</v>
      </c>
    </row>
    <row r="26" spans="1:9">
      <c r="A26" s="22" t="s">
        <v>140</v>
      </c>
      <c r="B26" s="22">
        <v>2.33566118594596</v>
      </c>
      <c r="C26" s="22">
        <v>4.0440497642373699E-5</v>
      </c>
      <c r="D26" s="22">
        <v>0.99405623234483198</v>
      </c>
      <c r="E26" s="22">
        <v>0.92417154775746702</v>
      </c>
      <c r="F26" s="22">
        <v>1.75116617940907</v>
      </c>
      <c r="G26" s="22">
        <v>1.0395664678911599E-2</v>
      </c>
      <c r="H26" s="22">
        <v>1.7613679239651501</v>
      </c>
      <c r="I26" s="22">
        <v>8.0382028754908894E-3</v>
      </c>
    </row>
    <row r="27" spans="1:9">
      <c r="A27" s="22" t="s">
        <v>141</v>
      </c>
      <c r="B27" s="22">
        <v>1.8609190188611699</v>
      </c>
      <c r="C27" s="22">
        <v>7.0886017747591101E-3</v>
      </c>
      <c r="D27" s="22">
        <v>0.52988812980491395</v>
      </c>
      <c r="E27" s="22">
        <v>3.8903041745419198E-2</v>
      </c>
      <c r="F27" s="22">
        <v>1.34739687720144</v>
      </c>
      <c r="G27" s="22">
        <v>0.14736368746668199</v>
      </c>
      <c r="H27" s="22">
        <v>1.2958219762035399</v>
      </c>
      <c r="I27" s="22">
        <v>0.186371879722777</v>
      </c>
    </row>
    <row r="28" spans="1:9">
      <c r="A28" s="22" t="s">
        <v>142</v>
      </c>
      <c r="B28" s="22">
        <v>3.7977464288393001</v>
      </c>
      <c r="C28" s="22">
        <v>3.2980766965258999E-4</v>
      </c>
      <c r="D28" s="22">
        <v>0.59214668505365897</v>
      </c>
      <c r="E28" s="22">
        <v>1.1587210273861701E-3</v>
      </c>
      <c r="F28" s="22">
        <v>1.86231681089704</v>
      </c>
      <c r="G28" s="22">
        <v>1.02605037976574E-3</v>
      </c>
      <c r="H28" s="22">
        <v>3.9460415677998699</v>
      </c>
      <c r="I28" s="22">
        <v>2.8250024646262199E-2</v>
      </c>
    </row>
    <row r="29" spans="1:9">
      <c r="A29" s="22" t="s">
        <v>142</v>
      </c>
      <c r="B29" s="22">
        <v>3.7977464288393001</v>
      </c>
      <c r="C29" s="22">
        <v>3.2980766965258999E-4</v>
      </c>
      <c r="D29" s="22">
        <v>0.59214668505365897</v>
      </c>
      <c r="E29" s="22">
        <v>1.1587210273861701E-3</v>
      </c>
      <c r="F29" s="22">
        <v>1.86231681089704</v>
      </c>
      <c r="G29" s="22">
        <v>1.02605037976574E-3</v>
      </c>
      <c r="H29" s="22">
        <v>3.9460415677998699</v>
      </c>
      <c r="I29" s="22">
        <v>2.8250024646262199E-2</v>
      </c>
    </row>
    <row r="30" spans="1:9">
      <c r="A30" s="22" t="s">
        <v>143</v>
      </c>
      <c r="B30" s="22">
        <v>1.8148967997420999</v>
      </c>
      <c r="C30" s="22">
        <v>1.4804537786605201E-2</v>
      </c>
      <c r="D30" s="22">
        <v>2.0208274193126798</v>
      </c>
      <c r="E30" s="22">
        <v>2.1968181000493601E-4</v>
      </c>
      <c r="F30" s="22">
        <v>2.84178323800757</v>
      </c>
      <c r="G30" s="22">
        <v>3.4526006219976101E-5</v>
      </c>
      <c r="H30" s="22">
        <v>1.9355400265974101</v>
      </c>
      <c r="I30" s="22">
        <v>5.1688590581115598E-5</v>
      </c>
    </row>
    <row r="31" spans="1:9">
      <c r="A31" s="22" t="s">
        <v>144</v>
      </c>
      <c r="B31" s="22">
        <v>1.9623117291036101</v>
      </c>
      <c r="C31" s="22">
        <v>6.3350343902609198E-5</v>
      </c>
      <c r="D31" s="22">
        <v>0.60150630669544602</v>
      </c>
      <c r="E31" s="22">
        <v>7.2415907168091201E-4</v>
      </c>
      <c r="F31" s="22">
        <v>1.2547689556936901</v>
      </c>
      <c r="G31" s="22">
        <v>0.19643533463788301</v>
      </c>
      <c r="H31" s="22">
        <v>1.58944638624459</v>
      </c>
      <c r="I31" s="22">
        <v>2.7880056078975399E-2</v>
      </c>
    </row>
    <row r="32" spans="1:9">
      <c r="A32" s="22" t="s">
        <v>145</v>
      </c>
      <c r="B32" s="22">
        <v>1.9423122951509799</v>
      </c>
      <c r="C32" s="22">
        <v>1.36852948678674E-2</v>
      </c>
      <c r="D32" s="22">
        <v>0.97977115709014395</v>
      </c>
      <c r="E32" s="22">
        <v>0.66180629134920399</v>
      </c>
      <c r="F32" s="22">
        <v>1.21160916175031</v>
      </c>
      <c r="G32" s="22">
        <v>4.4600773172525698E-2</v>
      </c>
      <c r="H32" s="22">
        <v>1.17135378785107</v>
      </c>
      <c r="I32" s="22">
        <v>0.145689592465261</v>
      </c>
    </row>
    <row r="33" spans="1:9">
      <c r="A33" s="22" t="s">
        <v>145</v>
      </c>
      <c r="B33" s="22">
        <v>1.9423122951509799</v>
      </c>
      <c r="C33" s="22">
        <v>1.36852948678674E-2</v>
      </c>
      <c r="D33" s="22">
        <v>0.97977115709014395</v>
      </c>
      <c r="E33" s="22">
        <v>0.66180629134920399</v>
      </c>
      <c r="F33" s="22">
        <v>1.21160916175031</v>
      </c>
      <c r="G33" s="22">
        <v>4.4600773172525698E-2</v>
      </c>
      <c r="H33" s="22">
        <v>1.17135378785107</v>
      </c>
      <c r="I33" s="22">
        <v>0.145689592465261</v>
      </c>
    </row>
    <row r="34" spans="1:9">
      <c r="A34" s="22" t="s">
        <v>146</v>
      </c>
      <c r="B34" s="22">
        <v>1.6415359606581601</v>
      </c>
      <c r="C34" s="22">
        <v>8.0534249171955608E-3</v>
      </c>
      <c r="D34" s="22">
        <v>0.93200841214556795</v>
      </c>
      <c r="E34" s="22">
        <v>0.16686780143260399</v>
      </c>
      <c r="F34" s="22">
        <v>1.11555846200511</v>
      </c>
      <c r="G34" s="22">
        <v>0.136488185976821</v>
      </c>
      <c r="H34" s="22">
        <v>1.5681966503407001</v>
      </c>
      <c r="I34" s="22">
        <v>1.39170803929079E-3</v>
      </c>
    </row>
    <row r="35" spans="1:9">
      <c r="A35" s="22" t="s">
        <v>147</v>
      </c>
      <c r="B35" s="22">
        <v>1.6800973088887301</v>
      </c>
      <c r="C35" s="22">
        <v>4.6157748686392304E-3</v>
      </c>
      <c r="D35" s="22">
        <v>0.60658058602063603</v>
      </c>
      <c r="E35" s="22">
        <v>3.3449032954076502E-2</v>
      </c>
      <c r="F35" s="22">
        <v>1.25136440165537</v>
      </c>
      <c r="G35" s="22">
        <v>1.6882660222310099E-3</v>
      </c>
      <c r="H35" s="22">
        <v>1.8732328168626999</v>
      </c>
      <c r="I35" s="22">
        <v>2.2169217016589901E-4</v>
      </c>
    </row>
    <row r="36" spans="1:9">
      <c r="A36" s="22" t="s">
        <v>148</v>
      </c>
      <c r="B36" s="22">
        <v>2.43899211276397</v>
      </c>
      <c r="C36" s="22">
        <v>1.13671173326563E-4</v>
      </c>
      <c r="D36" s="22">
        <v>0.66954620713778601</v>
      </c>
      <c r="E36" s="22">
        <v>1.42651231686113E-2</v>
      </c>
      <c r="F36" s="22">
        <v>1.69081612128154</v>
      </c>
      <c r="G36" s="22">
        <v>1.01167688470529E-2</v>
      </c>
      <c r="H36" s="22">
        <v>2.0350275053978599</v>
      </c>
      <c r="I36" s="22">
        <v>5.7432913178779004E-3</v>
      </c>
    </row>
    <row r="37" spans="1:9">
      <c r="A37" s="22" t="s">
        <v>149</v>
      </c>
      <c r="B37" s="22">
        <v>2.4306656337716701</v>
      </c>
      <c r="C37" s="22">
        <v>3.1360029058297498E-4</v>
      </c>
      <c r="D37" s="22">
        <v>1.07032601282366</v>
      </c>
      <c r="E37" s="22">
        <v>0.49242288675800699</v>
      </c>
      <c r="F37" s="22">
        <v>2.08642032275307</v>
      </c>
      <c r="G37" s="22">
        <v>8.5272486349274404E-5</v>
      </c>
      <c r="H37" s="22">
        <v>2.24624869683488</v>
      </c>
      <c r="I37" s="22">
        <v>1.00899779417616E-4</v>
      </c>
    </row>
    <row r="38" spans="1:9">
      <c r="A38" s="22" t="s">
        <v>150</v>
      </c>
      <c r="B38" s="22">
        <v>2.0754648117216701</v>
      </c>
      <c r="C38" s="22">
        <v>4.3680350614057001E-3</v>
      </c>
      <c r="D38" s="22">
        <v>1.6483500123283401</v>
      </c>
      <c r="E38" s="22">
        <v>6.5212112079567106E-2</v>
      </c>
      <c r="F38" s="22">
        <v>1.2278865517901001</v>
      </c>
      <c r="G38" s="22">
        <v>0.108881653187925</v>
      </c>
      <c r="H38" s="22">
        <v>0.90185920169016098</v>
      </c>
      <c r="I38" s="22">
        <v>0.483306618210332</v>
      </c>
    </row>
    <row r="39" spans="1:9">
      <c r="A39" s="22" t="s">
        <v>151</v>
      </c>
      <c r="B39" s="22">
        <v>1.98354673329572</v>
      </c>
      <c r="C39" s="22">
        <v>5.6509555841267097E-3</v>
      </c>
      <c r="D39" s="22">
        <v>0.48975442086063298</v>
      </c>
      <c r="E39" s="22">
        <v>7.8805025117428904E-3</v>
      </c>
      <c r="F39" s="22">
        <v>1.0672854621271</v>
      </c>
      <c r="G39" s="22">
        <v>0.76884685989593704</v>
      </c>
      <c r="H39" s="22">
        <v>1.5290365366333301</v>
      </c>
      <c r="I39" s="22">
        <v>7.2875269799541698E-3</v>
      </c>
    </row>
    <row r="40" spans="1:9">
      <c r="A40" s="22" t="s">
        <v>152</v>
      </c>
      <c r="B40" s="22">
        <v>2.2412158479983901</v>
      </c>
      <c r="C40" s="22">
        <v>5.0367717865741199E-3</v>
      </c>
      <c r="D40" s="22">
        <v>1.0704623299049201</v>
      </c>
      <c r="E40" s="22">
        <v>0.39545268535239497</v>
      </c>
      <c r="F40" s="22">
        <v>1.5006986262072399</v>
      </c>
      <c r="G40" s="22">
        <v>2.6741783840452098E-2</v>
      </c>
      <c r="H40" s="22">
        <v>1.41682065432292</v>
      </c>
      <c r="I40" s="22">
        <v>4.5862257163554097E-2</v>
      </c>
    </row>
    <row r="41" spans="1:9">
      <c r="A41" s="22" t="s">
        <v>153</v>
      </c>
      <c r="B41" s="22">
        <v>1.54777946192233</v>
      </c>
      <c r="C41" s="22">
        <v>5.3099032770593402E-3</v>
      </c>
      <c r="D41" s="22">
        <v>0.87688812258693105</v>
      </c>
      <c r="E41" s="22">
        <v>0.43367266731982701</v>
      </c>
      <c r="F41" s="22">
        <v>0.84290271304499398</v>
      </c>
      <c r="G41" s="22">
        <v>0.58738803572309695</v>
      </c>
      <c r="H41" s="22">
        <v>0.83123799249362196</v>
      </c>
      <c r="I41" s="22">
        <v>0.50030202096055598</v>
      </c>
    </row>
    <row r="42" spans="1:9">
      <c r="A42" s="22" t="s">
        <v>154</v>
      </c>
      <c r="B42" s="22">
        <v>1.77847034807549</v>
      </c>
      <c r="C42" s="22">
        <v>3.0587519923596901E-2</v>
      </c>
      <c r="D42" s="22">
        <v>0.71853956824531795</v>
      </c>
      <c r="E42" s="22">
        <v>4.4184412095211401E-2</v>
      </c>
      <c r="F42" s="22">
        <v>0.71208527307966096</v>
      </c>
      <c r="G42" s="22">
        <v>0.19592617184073</v>
      </c>
      <c r="H42" s="22">
        <v>0.93279040750548903</v>
      </c>
      <c r="I42" s="22">
        <v>0.50643899343446797</v>
      </c>
    </row>
    <row r="43" spans="1:9">
      <c r="A43" s="22" t="s">
        <v>155</v>
      </c>
      <c r="B43" s="22">
        <v>3.0534221606792</v>
      </c>
      <c r="C43" s="22">
        <v>1.7547051246402399E-4</v>
      </c>
      <c r="D43" s="22">
        <v>0.72932635862486295</v>
      </c>
      <c r="E43" s="22">
        <v>2.96612522233356E-3</v>
      </c>
      <c r="F43" s="22">
        <v>1.38966206616923</v>
      </c>
      <c r="G43" s="22">
        <v>2.7459376477016399E-2</v>
      </c>
      <c r="H43" s="22">
        <v>2.4031729530580099</v>
      </c>
      <c r="I43" s="22">
        <v>6.4767878866998105E-4</v>
      </c>
    </row>
    <row r="44" spans="1:9">
      <c r="A44" s="22" t="s">
        <v>156</v>
      </c>
      <c r="B44" s="22">
        <v>1.6523776049852501</v>
      </c>
      <c r="C44" s="22">
        <v>1.2978487114580601E-2</v>
      </c>
      <c r="D44" s="22">
        <v>0.92008565559173905</v>
      </c>
      <c r="E44" s="22">
        <v>8.3439807011358197E-2</v>
      </c>
      <c r="F44" s="22">
        <v>1.1265376086965599</v>
      </c>
      <c r="G44" s="22">
        <v>0.26277653185387401</v>
      </c>
      <c r="H44" s="22">
        <v>1.68475906447715</v>
      </c>
      <c r="I44" s="22">
        <v>1.3497154961826401E-5</v>
      </c>
    </row>
    <row r="45" spans="1:9">
      <c r="A45" s="22" t="s">
        <v>157</v>
      </c>
      <c r="B45" s="22">
        <v>1.6015998833907701</v>
      </c>
      <c r="C45" s="22">
        <v>3.88168310585483E-3</v>
      </c>
      <c r="D45" s="22">
        <v>0.47989863203004601</v>
      </c>
      <c r="E45" s="22">
        <v>1.83201967297007E-4</v>
      </c>
      <c r="F45" s="22">
        <v>1.07491239542905</v>
      </c>
      <c r="G45" s="22">
        <v>0.75557249349362499</v>
      </c>
      <c r="H45" s="22">
        <v>1.61869190515357</v>
      </c>
      <c r="I45" s="22">
        <v>3.9410906015815003E-3</v>
      </c>
    </row>
    <row r="46" spans="1:9">
      <c r="A46" s="22" t="s">
        <v>158</v>
      </c>
      <c r="B46" s="22">
        <v>2.22023715251447</v>
      </c>
      <c r="C46" s="22">
        <v>4.0676096574020502E-4</v>
      </c>
      <c r="D46" s="22">
        <v>0.94361863216765796</v>
      </c>
      <c r="E46" s="22">
        <v>0.43209019466084603</v>
      </c>
      <c r="F46" s="22">
        <v>1.1387433018103901</v>
      </c>
      <c r="G46" s="22">
        <v>0.172967425623996</v>
      </c>
      <c r="H46" s="22">
        <v>1.4370518665457801</v>
      </c>
      <c r="I46" s="22">
        <v>8.89191731896114E-2</v>
      </c>
    </row>
    <row r="47" spans="1:9">
      <c r="A47" s="22" t="s">
        <v>159</v>
      </c>
      <c r="B47" s="22">
        <v>1.50376324602619</v>
      </c>
      <c r="C47" s="22">
        <v>1.6921595098186699E-2</v>
      </c>
      <c r="D47" s="22">
        <v>0.86272095667334303</v>
      </c>
      <c r="E47" s="22">
        <v>0.115993013405587</v>
      </c>
      <c r="F47" s="22">
        <v>1.3464148632331401</v>
      </c>
      <c r="G47" s="22">
        <v>1.21596940780447E-3</v>
      </c>
      <c r="H47" s="22">
        <v>1.45415629545418</v>
      </c>
      <c r="I47" s="22">
        <v>6.8970256774709502E-3</v>
      </c>
    </row>
    <row r="48" spans="1:9">
      <c r="A48" s="22" t="s">
        <v>160</v>
      </c>
      <c r="B48" s="22">
        <v>1.81127487725193</v>
      </c>
      <c r="C48" s="22">
        <v>1.2928054075824001E-3</v>
      </c>
      <c r="D48" s="22">
        <v>0.84342294217415503</v>
      </c>
      <c r="E48" s="22">
        <v>0.166303939210563</v>
      </c>
      <c r="F48" s="22">
        <v>1.27920021592363</v>
      </c>
      <c r="G48" s="22">
        <v>0.13769140118548501</v>
      </c>
      <c r="H48" s="22">
        <v>1.64520343089571</v>
      </c>
      <c r="I48" s="22">
        <v>1.87036330450982E-3</v>
      </c>
    </row>
    <row r="49" spans="1:9">
      <c r="A49" s="22" t="s">
        <v>161</v>
      </c>
      <c r="B49" s="22">
        <v>2.5333576518888901</v>
      </c>
      <c r="C49" s="22">
        <v>1.08262235685498E-4</v>
      </c>
      <c r="D49" s="22">
        <v>0.78125167181892197</v>
      </c>
      <c r="E49" s="22">
        <v>2.4621627581093799E-3</v>
      </c>
      <c r="F49" s="22">
        <v>1.8032316781726101</v>
      </c>
      <c r="G49" s="22">
        <v>4.59589915870591E-4</v>
      </c>
      <c r="H49" s="22">
        <v>1.7400074558287399</v>
      </c>
      <c r="I49" s="22">
        <v>9.2530403204386E-5</v>
      </c>
    </row>
    <row r="50" spans="1:9">
      <c r="A50" s="22" t="s">
        <v>162</v>
      </c>
      <c r="B50" s="22">
        <v>1.7995997839816</v>
      </c>
      <c r="C50" s="22">
        <v>2.7517154270622499E-2</v>
      </c>
      <c r="D50" s="22">
        <v>0.66505621562295203</v>
      </c>
      <c r="E50" s="22">
        <v>6.78043188192895E-2</v>
      </c>
      <c r="F50" s="22">
        <v>0.78731699992535398</v>
      </c>
      <c r="G50" s="22">
        <v>0.11618656460838001</v>
      </c>
      <c r="H50" s="22">
        <v>1.27103904646903</v>
      </c>
      <c r="I50" s="22">
        <v>8.4976708280548305E-2</v>
      </c>
    </row>
    <row r="51" spans="1:9">
      <c r="A51" s="22" t="s">
        <v>163</v>
      </c>
      <c r="B51" s="22">
        <v>2.1787172605477401</v>
      </c>
      <c r="C51" s="22">
        <v>2.7134666808926399E-3</v>
      </c>
      <c r="D51" s="22">
        <v>0.58392888213138405</v>
      </c>
      <c r="E51" s="22">
        <v>1.2118628036718699E-3</v>
      </c>
      <c r="F51" s="22">
        <v>1.2357137001207801</v>
      </c>
      <c r="G51" s="22">
        <v>0.100962874199203</v>
      </c>
      <c r="H51" s="22">
        <v>2.6485154684252201</v>
      </c>
      <c r="I51" s="22">
        <v>3.6694906377697503E-5</v>
      </c>
    </row>
    <row r="52" spans="1:9">
      <c r="A52" s="22" t="s">
        <v>164</v>
      </c>
      <c r="B52" s="22">
        <v>2.1493862148024601</v>
      </c>
      <c r="C52" s="22">
        <v>1.51826233275449E-2</v>
      </c>
      <c r="D52" s="22">
        <v>0.91626533299680202</v>
      </c>
      <c r="E52" s="22">
        <v>0.35115128484786401</v>
      </c>
      <c r="F52" s="22">
        <v>2.4904565149071098</v>
      </c>
      <c r="G52" s="22">
        <v>2.9938766674840901E-4</v>
      </c>
      <c r="H52" s="22">
        <v>2.25121425567656</v>
      </c>
      <c r="I52" s="22">
        <v>4.2099336060201198E-6</v>
      </c>
    </row>
    <row r="53" spans="1:9">
      <c r="A53" s="22" t="s">
        <v>165</v>
      </c>
      <c r="B53" s="22">
        <v>1.5906004819300501</v>
      </c>
      <c r="C53" s="22">
        <v>1.22935510432589E-2</v>
      </c>
      <c r="D53" s="22">
        <v>0.75082692465307099</v>
      </c>
      <c r="E53" s="22">
        <v>1.9489462438833699E-4</v>
      </c>
      <c r="F53" s="22">
        <v>0.93949543672147895</v>
      </c>
      <c r="G53" s="22">
        <v>0.170459869059539</v>
      </c>
      <c r="H53" s="22">
        <v>1.4249226774105399</v>
      </c>
      <c r="I53" s="22">
        <v>3.76665732463905E-2</v>
      </c>
    </row>
    <row r="54" spans="1:9">
      <c r="A54" s="22" t="s">
        <v>166</v>
      </c>
      <c r="B54" s="22">
        <v>2.8763467381489298</v>
      </c>
      <c r="C54" s="22">
        <v>2.1210121291762799E-4</v>
      </c>
      <c r="D54" s="22">
        <v>1.03608503068164</v>
      </c>
      <c r="E54" s="22">
        <v>0.75946965029187297</v>
      </c>
      <c r="F54" s="22">
        <v>1.0291919224909101</v>
      </c>
      <c r="G54" s="22">
        <v>0.71764424644504998</v>
      </c>
      <c r="H54" s="22">
        <v>1.4276988771150001</v>
      </c>
      <c r="I54" s="22">
        <v>3.4122655405051702E-2</v>
      </c>
    </row>
    <row r="55" spans="1:9">
      <c r="A55" s="22" t="s">
        <v>167</v>
      </c>
      <c r="B55" s="22">
        <v>1.7150998230824901</v>
      </c>
      <c r="C55" s="22">
        <v>1.2579742441759601E-2</v>
      </c>
      <c r="D55" s="22">
        <v>0.73002149931423299</v>
      </c>
      <c r="E55" s="22">
        <v>7.6990757236878099E-3</v>
      </c>
      <c r="F55" s="22">
        <v>1.1072202608341599</v>
      </c>
      <c r="G55" s="22">
        <v>0.206611102584951</v>
      </c>
      <c r="H55" s="22">
        <v>1.9257922243790699</v>
      </c>
      <c r="I55" s="22">
        <v>7.8555447594516499E-3</v>
      </c>
    </row>
    <row r="56" spans="1:9">
      <c r="A56" s="22" t="s">
        <v>168</v>
      </c>
      <c r="B56" s="22">
        <v>1.8802369204962499</v>
      </c>
      <c r="C56" s="22">
        <v>9.0051232915536392E-3</v>
      </c>
      <c r="D56" s="22">
        <v>0.82092038400912404</v>
      </c>
      <c r="E56" s="22">
        <v>9.3066339130320197E-2</v>
      </c>
      <c r="F56" s="22">
        <v>1.3181113688694499</v>
      </c>
      <c r="G56" s="22">
        <v>1.30564448238748E-2</v>
      </c>
      <c r="H56" s="22">
        <v>1.8338885758249901</v>
      </c>
      <c r="I56" s="22">
        <v>4.8932790611341305E-4</v>
      </c>
    </row>
    <row r="57" spans="1:9">
      <c r="A57" s="22" t="s">
        <v>169</v>
      </c>
      <c r="B57" s="22">
        <v>2.41987606543332</v>
      </c>
      <c r="C57" s="22">
        <v>2.7308508506060099E-2</v>
      </c>
      <c r="D57" s="22">
        <v>1.11368928081421</v>
      </c>
      <c r="E57" s="22">
        <v>0.58990368708117402</v>
      </c>
      <c r="F57" s="22">
        <v>1.46593559419147</v>
      </c>
      <c r="G57" s="22">
        <v>0.23096214382771599</v>
      </c>
      <c r="H57" s="22">
        <v>1.7082027419893999</v>
      </c>
      <c r="I57" s="22">
        <v>7.0398540762843399E-3</v>
      </c>
    </row>
    <row r="58" spans="1:9">
      <c r="A58" s="22" t="s">
        <v>170</v>
      </c>
      <c r="B58" s="22">
        <v>2.5962747335813998</v>
      </c>
      <c r="C58" s="22">
        <v>9.1397739877126997E-4</v>
      </c>
      <c r="D58" s="22">
        <v>0.93605241795235505</v>
      </c>
      <c r="E58" s="22">
        <v>0.53316041721195895</v>
      </c>
      <c r="F58" s="22">
        <v>1.3713361708924601</v>
      </c>
      <c r="G58" s="22">
        <v>4.6523215467539299E-2</v>
      </c>
      <c r="H58" s="22">
        <v>1.8755493966646199</v>
      </c>
      <c r="I58" s="22">
        <v>1.8596598757239101E-4</v>
      </c>
    </row>
    <row r="59" spans="1:9">
      <c r="A59" s="22" t="s">
        <v>171</v>
      </c>
      <c r="B59" s="22">
        <v>1.63532743548693</v>
      </c>
      <c r="C59" s="22">
        <v>6.4376895611836498E-3</v>
      </c>
      <c r="D59" s="22">
        <v>1.04802920489297</v>
      </c>
      <c r="E59" s="22">
        <v>0.58976525395750901</v>
      </c>
      <c r="F59" s="22">
        <v>1.5883933547741</v>
      </c>
      <c r="G59" s="22">
        <v>5.8002886440086901E-2</v>
      </c>
      <c r="H59" s="22">
        <v>1.09079553381885</v>
      </c>
      <c r="I59" s="22">
        <v>0.52299527690911596</v>
      </c>
    </row>
    <row r="60" spans="1:9">
      <c r="A60" s="22" t="s">
        <v>172</v>
      </c>
      <c r="B60" s="22">
        <v>2.7032344435351701</v>
      </c>
      <c r="C60" s="22">
        <v>1.2503349693686601E-3</v>
      </c>
      <c r="D60" s="22">
        <v>0.38857565072792</v>
      </c>
      <c r="E60" s="22">
        <v>1.65142832690592E-2</v>
      </c>
      <c r="F60" s="22">
        <v>0.92401747101851905</v>
      </c>
      <c r="G60" s="22">
        <v>0.57813609052724602</v>
      </c>
      <c r="H60" s="22">
        <v>1.6641505017115501</v>
      </c>
      <c r="I60" s="22">
        <v>6.1246308340006703E-2</v>
      </c>
    </row>
    <row r="61" spans="1:9">
      <c r="A61" s="22" t="s">
        <v>173</v>
      </c>
      <c r="B61" s="22">
        <v>3.80955434182746</v>
      </c>
      <c r="C61" s="22">
        <v>1.5547957652424799E-3</v>
      </c>
      <c r="D61" s="22">
        <v>0.57492779210436096</v>
      </c>
      <c r="E61" s="22">
        <v>2.2301101272413498E-3</v>
      </c>
      <c r="F61" s="22">
        <v>0.89425289618701298</v>
      </c>
      <c r="G61" s="22">
        <v>0.228238275801358</v>
      </c>
      <c r="H61" s="22">
        <v>1.96269050942802</v>
      </c>
      <c r="I61" s="22">
        <v>1.92255397845713E-2</v>
      </c>
    </row>
    <row r="62" spans="1:9">
      <c r="A62" s="22" t="s">
        <v>174</v>
      </c>
      <c r="B62" s="22">
        <v>2.8847813112741698</v>
      </c>
      <c r="C62" s="22">
        <v>1.4138429536415001E-4</v>
      </c>
      <c r="D62" s="22">
        <v>0.52366849142959804</v>
      </c>
      <c r="E62" s="22">
        <v>6.4733909480048204E-3</v>
      </c>
      <c r="F62" s="22">
        <v>1.1418109467072699</v>
      </c>
      <c r="G62" s="22">
        <v>0.26427670577401602</v>
      </c>
      <c r="H62" s="22">
        <v>1.8525540599819399</v>
      </c>
      <c r="I62" s="22">
        <v>4.7079522382709304E-3</v>
      </c>
    </row>
    <row r="63" spans="1:9">
      <c r="A63" s="22" t="s">
        <v>175</v>
      </c>
      <c r="B63" s="22">
        <v>1.5985525054147101</v>
      </c>
      <c r="C63" s="22">
        <v>1.2324985049789699E-3</v>
      </c>
      <c r="D63" s="22">
        <v>0.78496432081359002</v>
      </c>
      <c r="E63" s="22">
        <v>3.6567923326766599E-3</v>
      </c>
      <c r="F63" s="22">
        <v>1.25225997466196</v>
      </c>
      <c r="G63" s="22">
        <v>7.8361743664147904E-3</v>
      </c>
      <c r="H63" s="22">
        <v>1.631702275246</v>
      </c>
      <c r="I63" s="22">
        <v>5.2715811263022898E-3</v>
      </c>
    </row>
    <row r="64" spans="1:9">
      <c r="A64" s="22" t="s">
        <v>176</v>
      </c>
      <c r="B64" s="22">
        <v>3.4586485007945198</v>
      </c>
      <c r="C64" s="22">
        <v>9.3289402555899402E-4</v>
      </c>
      <c r="D64" s="22">
        <v>0.75462119606800404</v>
      </c>
      <c r="E64" s="22">
        <v>4.5579441922452002E-3</v>
      </c>
      <c r="F64" s="22">
        <v>1.7343581714260401</v>
      </c>
      <c r="G64" s="22">
        <v>4.6144310792809399E-3</v>
      </c>
      <c r="H64" s="22">
        <v>1.4323554508305201</v>
      </c>
      <c r="I64" s="22">
        <v>1.6632058498251098E-2</v>
      </c>
    </row>
    <row r="65" spans="1:9">
      <c r="A65" s="22" t="s">
        <v>177</v>
      </c>
      <c r="B65" s="22">
        <v>2.7463630678436499</v>
      </c>
      <c r="C65" s="22">
        <v>1.3491337261620399E-4</v>
      </c>
      <c r="D65" s="22">
        <v>0.85362164538591001</v>
      </c>
      <c r="E65" s="22">
        <v>0.13713408248745201</v>
      </c>
      <c r="F65" s="22">
        <v>1.33253629362221</v>
      </c>
      <c r="G65" s="22">
        <v>9.4838035756351306E-3</v>
      </c>
      <c r="H65" s="22">
        <v>1.4695024560299199</v>
      </c>
      <c r="I65" s="22">
        <v>2.6390088316443701E-3</v>
      </c>
    </row>
    <row r="66" spans="1:9">
      <c r="A66" s="22" t="s">
        <v>177</v>
      </c>
      <c r="B66" s="22">
        <v>2.7463630678436499</v>
      </c>
      <c r="C66" s="22">
        <v>1.3491337261620399E-4</v>
      </c>
      <c r="D66" s="22">
        <v>0.85362164538591001</v>
      </c>
      <c r="E66" s="22">
        <v>0.13713408248745201</v>
      </c>
      <c r="F66" s="22">
        <v>1.33253629362221</v>
      </c>
      <c r="G66" s="22">
        <v>9.4838035756351306E-3</v>
      </c>
      <c r="H66" s="22">
        <v>1.4695024560299199</v>
      </c>
      <c r="I66" s="22">
        <v>2.6390088316443701E-3</v>
      </c>
    </row>
    <row r="67" spans="1:9">
      <c r="A67" s="22" t="s">
        <v>178</v>
      </c>
      <c r="B67" s="22">
        <v>2.4303336088320502</v>
      </c>
      <c r="C67" s="22">
        <v>1.0119415778347999E-3</v>
      </c>
      <c r="D67" s="22">
        <v>0.96833674674860604</v>
      </c>
      <c r="E67" s="22">
        <v>0.797052436980209</v>
      </c>
      <c r="F67" s="22">
        <v>0.97112580081482303</v>
      </c>
      <c r="G67" s="22">
        <v>0.471884888524225</v>
      </c>
      <c r="H67" s="22">
        <v>1.75701120771299</v>
      </c>
      <c r="I67" s="22">
        <v>6.7609092646087804E-2</v>
      </c>
    </row>
    <row r="68" spans="1:9">
      <c r="A68" s="22" t="s">
        <v>179</v>
      </c>
      <c r="B68" s="22">
        <v>1.8141467872235899</v>
      </c>
      <c r="C68" s="22">
        <v>9.8311910576965207E-3</v>
      </c>
      <c r="D68" s="22">
        <v>0.90587545954100601</v>
      </c>
      <c r="E68" s="22">
        <v>0.17086726901712501</v>
      </c>
      <c r="F68" s="22">
        <v>0.92496633237315895</v>
      </c>
      <c r="G68" s="22">
        <v>0.57978081914421598</v>
      </c>
      <c r="H68" s="22">
        <v>1.19384801843975</v>
      </c>
      <c r="I68" s="22">
        <v>4.38170426447822E-2</v>
      </c>
    </row>
    <row r="69" spans="1:9">
      <c r="A69" s="22" t="s">
        <v>180</v>
      </c>
      <c r="B69" s="22">
        <v>1.85360767330603</v>
      </c>
      <c r="C69" s="22">
        <v>1.6511211616780801E-2</v>
      </c>
      <c r="D69" s="22">
        <v>0.66271853988753704</v>
      </c>
      <c r="E69" s="22">
        <v>6.7397509789187196E-3</v>
      </c>
      <c r="F69" s="22">
        <v>0.65832100190123599</v>
      </c>
      <c r="G69" s="22">
        <v>4.7388873046213696E-3</v>
      </c>
      <c r="H69" s="22">
        <v>1.16596846162734</v>
      </c>
      <c r="I69" s="22">
        <v>0.345583396240501</v>
      </c>
    </row>
    <row r="70" spans="1:9">
      <c r="A70" s="22" t="s">
        <v>181</v>
      </c>
      <c r="B70" s="22">
        <v>2.5244595495642299</v>
      </c>
      <c r="C70" s="22">
        <v>1.295760027031E-3</v>
      </c>
      <c r="D70" s="22">
        <v>0.75770452946858702</v>
      </c>
      <c r="E70" s="22">
        <v>3.8877360565280198E-3</v>
      </c>
      <c r="F70" s="22">
        <v>1.63615405789807</v>
      </c>
      <c r="G70" s="22">
        <v>3.7204530035179302E-3</v>
      </c>
      <c r="H70" s="22">
        <v>1.4742000048653401</v>
      </c>
      <c r="I70" s="22">
        <v>2.8232182668304299E-3</v>
      </c>
    </row>
    <row r="71" spans="1:9">
      <c r="A71" s="22" t="s">
        <v>181</v>
      </c>
      <c r="B71" s="22">
        <v>2.5244595495642299</v>
      </c>
      <c r="C71" s="22">
        <v>1.295760027031E-3</v>
      </c>
      <c r="D71" s="22">
        <v>0.75770452946858702</v>
      </c>
      <c r="E71" s="22">
        <v>3.8877360565280198E-3</v>
      </c>
      <c r="F71" s="22">
        <v>1.63615405789807</v>
      </c>
      <c r="G71" s="22">
        <v>3.7204530035179302E-3</v>
      </c>
      <c r="H71" s="22">
        <v>1.4742000048653401</v>
      </c>
      <c r="I71" s="22">
        <v>2.8232182668304299E-3</v>
      </c>
    </row>
    <row r="72" spans="1:9">
      <c r="A72" s="22" t="s">
        <v>182</v>
      </c>
      <c r="B72" s="22">
        <v>2.3917101862940502</v>
      </c>
      <c r="C72" s="22">
        <v>6.19518635251088E-3</v>
      </c>
      <c r="D72" s="22">
        <v>0.83513127174593804</v>
      </c>
      <c r="E72" s="22">
        <v>4.7819178086712801E-2</v>
      </c>
      <c r="F72" s="22">
        <v>1.39413205022873</v>
      </c>
      <c r="G72" s="22">
        <v>7.8154375899711201E-4</v>
      </c>
      <c r="H72" s="22">
        <v>2.1444645748048901</v>
      </c>
      <c r="I72" s="22">
        <v>5.2722236920391903E-5</v>
      </c>
    </row>
    <row r="73" spans="1:9">
      <c r="A73" s="22" t="s">
        <v>183</v>
      </c>
      <c r="B73" s="22">
        <v>3.0992791151133399</v>
      </c>
      <c r="C73" s="22">
        <v>9.1862672639125896E-4</v>
      </c>
      <c r="D73" s="22">
        <v>1.14979062493447</v>
      </c>
      <c r="E73" s="22">
        <v>6.1440262700409601E-2</v>
      </c>
      <c r="F73" s="22">
        <v>1.48900747729991</v>
      </c>
      <c r="G73" s="22">
        <v>3.0345180168019801E-5</v>
      </c>
      <c r="H73" s="22">
        <v>1.9076839957182199</v>
      </c>
      <c r="I73" s="22">
        <v>1.5749351882615899E-4</v>
      </c>
    </row>
    <row r="74" spans="1:9">
      <c r="A74" s="22" t="s">
        <v>183</v>
      </c>
      <c r="B74" s="22">
        <v>3.0992791151133399</v>
      </c>
      <c r="C74" s="22">
        <v>9.1862672639125896E-4</v>
      </c>
      <c r="D74" s="22">
        <v>1.14979062493447</v>
      </c>
      <c r="E74" s="22">
        <v>6.1440262700409601E-2</v>
      </c>
      <c r="F74" s="22">
        <v>1.48900747729991</v>
      </c>
      <c r="G74" s="22">
        <v>3.0345180168019801E-5</v>
      </c>
      <c r="H74" s="22">
        <v>1.9076839957182199</v>
      </c>
      <c r="I74" s="22">
        <v>1.5749351882615899E-4</v>
      </c>
    </row>
    <row r="75" spans="1:9">
      <c r="A75" s="22" t="s">
        <v>184</v>
      </c>
      <c r="B75" s="22">
        <v>1.5973938921502999</v>
      </c>
      <c r="C75" s="22">
        <v>2.0210288963004499E-4</v>
      </c>
      <c r="D75" s="22">
        <v>0.59709587537823905</v>
      </c>
      <c r="E75" s="22">
        <v>9.4677925563711494E-6</v>
      </c>
      <c r="F75" s="22">
        <v>0.88610316373423403</v>
      </c>
      <c r="G75" s="22">
        <v>9.7808915064893004E-2</v>
      </c>
      <c r="H75" s="22">
        <v>1.4192387778373401</v>
      </c>
      <c r="I75" s="22">
        <v>2.4253154380658799E-2</v>
      </c>
    </row>
    <row r="76" spans="1:9">
      <c r="A76" s="22" t="s">
        <v>185</v>
      </c>
      <c r="B76" s="22">
        <v>2.57916237032777</v>
      </c>
      <c r="C76" s="22">
        <v>1.8900866027184E-4</v>
      </c>
      <c r="D76" s="22">
        <v>0.63814777276729195</v>
      </c>
      <c r="E76" s="22">
        <v>7.1489963863531805E-2</v>
      </c>
      <c r="F76" s="22">
        <v>1.11150125193254</v>
      </c>
      <c r="G76" s="22">
        <v>6.4135510691281802E-2</v>
      </c>
      <c r="H76" s="22">
        <v>2.3461192859873599</v>
      </c>
      <c r="I76" s="22">
        <v>7.5446294825716399E-4</v>
      </c>
    </row>
    <row r="77" spans="1:9">
      <c r="A77" s="22" t="s">
        <v>186</v>
      </c>
      <c r="B77" s="22">
        <v>1.5979501947080199</v>
      </c>
      <c r="C77" s="22">
        <v>8.7796267984255397E-3</v>
      </c>
      <c r="D77" s="22">
        <v>1.7498510137030101</v>
      </c>
      <c r="E77" s="22">
        <v>3.2739037326142198E-4</v>
      </c>
      <c r="F77" s="22">
        <v>2.6759826175310901</v>
      </c>
      <c r="G77" s="22">
        <v>1.10316180690083E-5</v>
      </c>
      <c r="H77" s="22">
        <v>2.3226963070114501</v>
      </c>
      <c r="I77" s="22">
        <v>7.4356468601106201E-7</v>
      </c>
    </row>
    <row r="78" spans="1:9">
      <c r="A78" s="22" t="s">
        <v>187</v>
      </c>
      <c r="B78" s="22">
        <v>1.70371641231125</v>
      </c>
      <c r="C78" s="22">
        <v>6.5730479081851597E-4</v>
      </c>
      <c r="D78" s="22">
        <v>0.821644616469002</v>
      </c>
      <c r="E78" s="22">
        <v>4.5376710209481003E-2</v>
      </c>
      <c r="F78" s="22">
        <v>1.4560335582663599</v>
      </c>
      <c r="G78" s="22">
        <v>3.84441172935601E-2</v>
      </c>
      <c r="H78" s="22">
        <v>1.64889348798183</v>
      </c>
      <c r="I78" s="22">
        <v>7.0980334878879203E-3</v>
      </c>
    </row>
    <row r="79" spans="1:9">
      <c r="A79" s="22" t="s">
        <v>188</v>
      </c>
      <c r="B79" s="22">
        <v>1.5511184586197799</v>
      </c>
      <c r="C79" s="22">
        <v>3.6866092098800103E-2</v>
      </c>
      <c r="D79" s="22">
        <v>0.81499978653924599</v>
      </c>
      <c r="E79" s="22">
        <v>4.0616478212856098E-2</v>
      </c>
      <c r="F79" s="22">
        <v>0.98056374817395298</v>
      </c>
      <c r="G79" s="22">
        <v>0.84262055184677798</v>
      </c>
      <c r="H79" s="22">
        <v>1.3431725427251799</v>
      </c>
      <c r="I79" s="22">
        <v>2.11785522531697E-2</v>
      </c>
    </row>
    <row r="80" spans="1:9">
      <c r="A80" s="22" t="s">
        <v>189</v>
      </c>
      <c r="B80" s="22">
        <v>1.82796654118179</v>
      </c>
      <c r="C80" s="22">
        <v>3.5506111687776498E-3</v>
      </c>
      <c r="D80" s="22">
        <v>0.890526760925202</v>
      </c>
      <c r="E80" s="22">
        <v>2.25764499631659E-2</v>
      </c>
      <c r="F80" s="22">
        <v>1.85034111408374</v>
      </c>
      <c r="G80" s="22">
        <v>9.0492879001415807E-3</v>
      </c>
      <c r="H80" s="22">
        <v>1.5019736161959401</v>
      </c>
      <c r="I80" s="22">
        <v>6.83004310788503E-3</v>
      </c>
    </row>
    <row r="81" spans="1:9">
      <c r="A81" s="22" t="s">
        <v>190</v>
      </c>
      <c r="B81" s="22">
        <v>2.66443410873091</v>
      </c>
      <c r="C81" s="22">
        <v>9.7059839581907503E-3</v>
      </c>
      <c r="D81" s="22">
        <v>0.809811256131441</v>
      </c>
      <c r="E81" s="22">
        <v>0.114326994256905</v>
      </c>
      <c r="F81" s="22">
        <v>1.2080881421198799</v>
      </c>
      <c r="G81" s="22">
        <v>5.7375850047553401E-3</v>
      </c>
      <c r="H81" s="22">
        <v>1.4139473509712699</v>
      </c>
      <c r="I81" s="22">
        <v>4.7750521261921197E-2</v>
      </c>
    </row>
    <row r="82" spans="1:9">
      <c r="A82" s="22" t="s">
        <v>191</v>
      </c>
      <c r="B82" s="22">
        <v>2.2576106992414799</v>
      </c>
      <c r="C82" s="22">
        <v>6.8452119610862804E-3</v>
      </c>
      <c r="D82" s="22">
        <v>0.74013118016146995</v>
      </c>
      <c r="E82" s="22">
        <v>0.11216269158537601</v>
      </c>
      <c r="F82" s="22">
        <v>1.0977752402749099</v>
      </c>
      <c r="G82" s="22">
        <v>0.28494403969866799</v>
      </c>
      <c r="H82" s="22">
        <v>1.6268584631104701</v>
      </c>
      <c r="I82" s="22">
        <v>1.0040135130992099E-2</v>
      </c>
    </row>
    <row r="83" spans="1:9">
      <c r="A83" s="22" t="s">
        <v>192</v>
      </c>
      <c r="B83" s="22">
        <v>1.61614042982017</v>
      </c>
      <c r="C83" s="22">
        <v>8.8195619611450195E-3</v>
      </c>
      <c r="D83" s="22">
        <v>1.1095850801618901</v>
      </c>
      <c r="E83" s="22">
        <v>0.25279056489760499</v>
      </c>
      <c r="F83" s="22">
        <v>2.71429089507056</v>
      </c>
      <c r="G83" s="22">
        <v>4.49819264710278E-5</v>
      </c>
      <c r="H83" s="22">
        <v>2.6291234619566701</v>
      </c>
      <c r="I83" s="22">
        <v>8.3407694813931497E-5</v>
      </c>
    </row>
    <row r="84" spans="1:9">
      <c r="A84" s="22" t="s">
        <v>193</v>
      </c>
      <c r="B84" s="22">
        <v>1.50280553375853</v>
      </c>
      <c r="C84" s="22">
        <v>3.7707526943146698E-2</v>
      </c>
      <c r="D84" s="22">
        <v>0.81510979649788096</v>
      </c>
      <c r="E84" s="22">
        <v>2.9361146402519901E-2</v>
      </c>
      <c r="F84" s="22">
        <v>1.25454187835086</v>
      </c>
      <c r="G84" s="22">
        <v>0.12211436830450099</v>
      </c>
      <c r="H84" s="22">
        <v>1.5540363075810399</v>
      </c>
      <c r="I84" s="22">
        <v>5.1280453751034301E-2</v>
      </c>
    </row>
    <row r="85" spans="1:9">
      <c r="A85" s="22" t="s">
        <v>194</v>
      </c>
      <c r="B85" s="22">
        <v>2.5662750681431099</v>
      </c>
      <c r="C85" s="22">
        <v>4.0467385845892899E-2</v>
      </c>
      <c r="D85" s="22">
        <v>1.21903162279502</v>
      </c>
      <c r="E85" s="22">
        <v>0.62799337799944399</v>
      </c>
      <c r="F85" s="22">
        <v>1.1055391645100301</v>
      </c>
      <c r="G85" s="22">
        <v>0.81974862038751395</v>
      </c>
      <c r="H85" s="22">
        <v>0.80895151319579695</v>
      </c>
      <c r="I85" s="22">
        <v>0.77089999552159905</v>
      </c>
    </row>
    <row r="86" spans="1:9">
      <c r="A86" s="22" t="s">
        <v>195</v>
      </c>
      <c r="B86" s="22">
        <v>2.2045697817928702</v>
      </c>
      <c r="C86" s="22">
        <v>1.03129955801225E-3</v>
      </c>
      <c r="D86" s="22">
        <v>1.11743281661813</v>
      </c>
      <c r="E86" s="22">
        <v>0.36496612440662102</v>
      </c>
      <c r="F86" s="22">
        <v>1.23225391354098</v>
      </c>
      <c r="G86" s="22">
        <v>6.6556168795767798E-2</v>
      </c>
      <c r="H86" s="22">
        <v>1.72491187960999</v>
      </c>
      <c r="I86" s="22">
        <v>1.6406000955914799E-3</v>
      </c>
    </row>
    <row r="87" spans="1:9">
      <c r="A87" s="22" t="s">
        <v>195</v>
      </c>
      <c r="B87" s="22">
        <v>2.2045697817928702</v>
      </c>
      <c r="C87" s="22">
        <v>1.03129955801225E-3</v>
      </c>
      <c r="D87" s="22">
        <v>1.11743281661813</v>
      </c>
      <c r="E87" s="22">
        <v>0.36496612440662102</v>
      </c>
      <c r="F87" s="22">
        <v>1.23225391354098</v>
      </c>
      <c r="G87" s="22">
        <v>6.6556168795767798E-2</v>
      </c>
      <c r="H87" s="22">
        <v>1.72491187960999</v>
      </c>
      <c r="I87" s="22">
        <v>1.6406000955914799E-3</v>
      </c>
    </row>
    <row r="88" spans="1:9">
      <c r="A88" s="22" t="s">
        <v>196</v>
      </c>
      <c r="B88" s="22">
        <v>1.58117816304178</v>
      </c>
      <c r="C88" s="22">
        <v>3.9124455522807099E-2</v>
      </c>
      <c r="D88" s="22">
        <v>0.59545677229455896</v>
      </c>
      <c r="E88" s="22">
        <v>4.0197799663884096E-3</v>
      </c>
      <c r="F88" s="22">
        <v>0.74373500326972997</v>
      </c>
      <c r="G88" s="22">
        <v>4.5024118555484898E-4</v>
      </c>
      <c r="H88" s="22">
        <v>1.4044570613966001</v>
      </c>
      <c r="I88" s="22">
        <v>9.2604712601826698E-3</v>
      </c>
    </row>
    <row r="89" spans="1:9">
      <c r="A89" s="22" t="s">
        <v>197</v>
      </c>
      <c r="B89" s="22">
        <v>1.5905451256551899</v>
      </c>
      <c r="C89" s="22">
        <v>1.6430177335938301E-3</v>
      </c>
      <c r="D89" s="22">
        <v>1.0920868901779699</v>
      </c>
      <c r="E89" s="22">
        <v>0.35847040990048001</v>
      </c>
      <c r="F89" s="22">
        <v>1.1388061049004199</v>
      </c>
      <c r="G89" s="22">
        <v>3.3253579839784303E-2</v>
      </c>
      <c r="H89" s="22">
        <v>1.2058014165811901</v>
      </c>
      <c r="I89" s="22">
        <v>0.106571967499428</v>
      </c>
    </row>
    <row r="90" spans="1:9">
      <c r="A90" s="22" t="s">
        <v>198</v>
      </c>
      <c r="B90" s="22">
        <v>1.91920628706775</v>
      </c>
      <c r="C90" s="22">
        <v>1.6630298997444199E-3</v>
      </c>
      <c r="D90" s="22">
        <v>0.78856865886059602</v>
      </c>
      <c r="E90" s="22">
        <v>0.221632394062104</v>
      </c>
      <c r="F90" s="22">
        <v>1.10457024140834</v>
      </c>
      <c r="G90" s="22">
        <v>0.41007615827723998</v>
      </c>
      <c r="H90" s="22">
        <v>1.40926913988405</v>
      </c>
      <c r="I90" s="22">
        <v>3.9472160313699198E-2</v>
      </c>
    </row>
    <row r="91" spans="1:9">
      <c r="A91" s="22" t="s">
        <v>199</v>
      </c>
      <c r="B91" s="22">
        <v>2.5142316553574302</v>
      </c>
      <c r="C91" s="22">
        <v>9.2152277338107703E-3</v>
      </c>
      <c r="D91" s="22">
        <v>0.37006917193857602</v>
      </c>
      <c r="E91" s="22">
        <v>9.9123056344667393E-3</v>
      </c>
      <c r="F91" s="22">
        <v>0.98386769379513705</v>
      </c>
      <c r="G91" s="22">
        <v>0.89412592688008097</v>
      </c>
      <c r="H91" s="22">
        <v>1.6035589888297801</v>
      </c>
      <c r="I91" s="22">
        <v>0.12973747311411701</v>
      </c>
    </row>
    <row r="92" spans="1:9">
      <c r="A92" s="22" t="s">
        <v>200</v>
      </c>
      <c r="B92" s="22">
        <v>1.7629202594395501</v>
      </c>
      <c r="C92" s="22">
        <v>2.1874567359490098E-2</v>
      </c>
      <c r="D92" s="22">
        <v>0.78705132582429904</v>
      </c>
      <c r="E92" s="22">
        <v>6.25225372094158E-3</v>
      </c>
      <c r="F92" s="22">
        <v>0.88501323013174404</v>
      </c>
      <c r="G92" s="22">
        <v>0.13818454200557101</v>
      </c>
      <c r="H92" s="22">
        <v>1.14893945908991</v>
      </c>
      <c r="I92" s="22">
        <v>0.32107425230465098</v>
      </c>
    </row>
    <row r="93" spans="1:9">
      <c r="A93" s="22" t="s">
        <v>201</v>
      </c>
      <c r="B93" s="22">
        <v>1.745143164004</v>
      </c>
      <c r="C93" s="22">
        <v>3.9414306444356404E-3</v>
      </c>
      <c r="D93" s="22">
        <v>0.53830083845160703</v>
      </c>
      <c r="E93" s="22">
        <v>1.65532322327714E-3</v>
      </c>
      <c r="F93" s="22">
        <v>0.88816538737701101</v>
      </c>
      <c r="G93" s="22">
        <v>0.44227071459580802</v>
      </c>
      <c r="H93" s="22">
        <v>1.4123009349769799</v>
      </c>
      <c r="I93" s="22">
        <v>7.6111261985265702E-2</v>
      </c>
    </row>
    <row r="94" spans="1:9">
      <c r="A94" s="22" t="s">
        <v>202</v>
      </c>
      <c r="B94" s="22">
        <v>1.97342064136407</v>
      </c>
      <c r="C94" s="22">
        <v>2.1838584629053602E-3</v>
      </c>
      <c r="D94" s="22">
        <v>1.0484644933856699</v>
      </c>
      <c r="E94" s="22">
        <v>0.52032818267010195</v>
      </c>
      <c r="F94" s="22">
        <v>1.1356841319726401</v>
      </c>
      <c r="G94" s="22">
        <v>0.251588531762451</v>
      </c>
      <c r="H94" s="22">
        <v>1.17196205809535</v>
      </c>
      <c r="I94" s="22">
        <v>0.35709334957656003</v>
      </c>
    </row>
    <row r="95" spans="1:9">
      <c r="A95" s="22" t="s">
        <v>203</v>
      </c>
      <c r="B95" s="22">
        <v>2.00723807736229</v>
      </c>
      <c r="C95" s="22">
        <v>4.7378079868603002E-3</v>
      </c>
      <c r="D95" s="22">
        <v>0.70309874565997399</v>
      </c>
      <c r="E95" s="22">
        <v>1.5811223601674301E-3</v>
      </c>
      <c r="F95" s="22">
        <v>1.13043197842092</v>
      </c>
      <c r="G95" s="22">
        <v>0.13565528977166</v>
      </c>
      <c r="H95" s="22">
        <v>1.41636500685247</v>
      </c>
      <c r="I95" s="22">
        <v>9.2796021836074206E-3</v>
      </c>
    </row>
    <row r="96" spans="1:9">
      <c r="A96" s="22" t="s">
        <v>204</v>
      </c>
      <c r="B96" s="22">
        <v>2.7930942840631401</v>
      </c>
      <c r="C96" s="22">
        <v>2.7391331758893401E-2</v>
      </c>
      <c r="D96" s="22">
        <v>0.69293973925936203</v>
      </c>
      <c r="E96" s="22">
        <v>7.8902417044144496E-2</v>
      </c>
      <c r="F96" s="22">
        <v>1.4653487876931399</v>
      </c>
      <c r="G96" s="22">
        <v>3.8016660969441299E-2</v>
      </c>
      <c r="H96" s="22">
        <v>1.1381696660665199</v>
      </c>
      <c r="I96" s="22">
        <v>0.30852348477075098</v>
      </c>
    </row>
    <row r="97" spans="1:9">
      <c r="A97" s="22" t="s">
        <v>205</v>
      </c>
      <c r="B97" s="22">
        <v>2.7247178172071198</v>
      </c>
      <c r="C97" s="22">
        <v>7.9952188019392998E-4</v>
      </c>
      <c r="D97" s="22">
        <v>0.993206238360127</v>
      </c>
      <c r="E97" s="22">
        <v>0.93814731111081595</v>
      </c>
      <c r="F97" s="22">
        <v>1.1468273378902201</v>
      </c>
      <c r="G97" s="22">
        <v>0.49287192821811898</v>
      </c>
      <c r="H97" s="22">
        <v>1.53282571763193</v>
      </c>
      <c r="I97" s="22">
        <v>3.2539131195095397E-2</v>
      </c>
    </row>
    <row r="98" spans="1:9">
      <c r="A98" s="22" t="s">
        <v>206</v>
      </c>
      <c r="B98" s="22">
        <v>2.11933294156553</v>
      </c>
      <c r="C98" s="22">
        <v>1.9913967542958499E-2</v>
      </c>
      <c r="D98" s="22">
        <v>0.81213964792748905</v>
      </c>
      <c r="E98" s="22">
        <v>2.3908175462764102E-2</v>
      </c>
      <c r="F98" s="22">
        <v>1.3849935750484601</v>
      </c>
      <c r="G98" s="22">
        <v>1.52405153089288E-3</v>
      </c>
      <c r="H98" s="22">
        <v>1.36614650039381</v>
      </c>
      <c r="I98" s="22">
        <v>2.3751846360063202E-2</v>
      </c>
    </row>
    <row r="99" spans="1:9">
      <c r="A99" s="22" t="s">
        <v>207</v>
      </c>
      <c r="B99" s="22">
        <v>1.6895111987931899</v>
      </c>
      <c r="C99" s="22">
        <v>4.6298766979328103E-3</v>
      </c>
      <c r="D99" s="22">
        <v>1.00204826964767</v>
      </c>
      <c r="E99" s="22">
        <v>0.972896049283278</v>
      </c>
      <c r="F99" s="22">
        <v>1.3513777889806</v>
      </c>
      <c r="G99" s="22">
        <v>6.14540394048894E-3</v>
      </c>
      <c r="H99" s="22">
        <v>1.4862240372966999</v>
      </c>
      <c r="I99" s="22">
        <v>4.3953227529458901E-5</v>
      </c>
    </row>
    <row r="100" spans="1:9">
      <c r="A100" s="22" t="s">
        <v>208</v>
      </c>
      <c r="B100" s="22">
        <v>2.4813513061633201</v>
      </c>
      <c r="C100" s="22">
        <v>3.9898344788314201E-3</v>
      </c>
      <c r="D100" s="22">
        <v>0.58036828516368499</v>
      </c>
      <c r="E100" s="22">
        <v>6.2956564473179405E-2</v>
      </c>
      <c r="F100" s="22">
        <v>1.1075120311055999</v>
      </c>
      <c r="G100" s="22">
        <v>0.65315352294981999</v>
      </c>
      <c r="H100" s="22">
        <v>1.2965614280367801</v>
      </c>
      <c r="I100" s="22">
        <v>0.37452396109964903</v>
      </c>
    </row>
    <row r="101" spans="1:9">
      <c r="A101" s="22" t="s">
        <v>209</v>
      </c>
      <c r="B101" s="22">
        <v>1.8422295390971399</v>
      </c>
      <c r="C101" s="22">
        <v>2.6108372024115901E-2</v>
      </c>
      <c r="D101" s="22">
        <v>0.47355671165038998</v>
      </c>
      <c r="E101" s="22">
        <v>9.7538311464615598E-4</v>
      </c>
      <c r="F101" s="22">
        <v>0.93142634568556204</v>
      </c>
      <c r="G101" s="22">
        <v>0.18616478740317399</v>
      </c>
      <c r="H101" s="22">
        <v>1.23614951133651</v>
      </c>
      <c r="I101" s="22">
        <v>7.7354600437893203E-2</v>
      </c>
    </row>
    <row r="102" spans="1:9">
      <c r="A102" s="22" t="s">
        <v>210</v>
      </c>
      <c r="B102" s="22">
        <v>2.59985425034579</v>
      </c>
      <c r="C102" s="22">
        <v>9.1541079073992305E-4</v>
      </c>
      <c r="D102" s="22">
        <v>1.08107430087651</v>
      </c>
      <c r="E102" s="22">
        <v>0.72722459594169997</v>
      </c>
      <c r="F102" s="22">
        <v>1.54169764356369</v>
      </c>
      <c r="G102" s="22">
        <v>7.5999239774740901E-3</v>
      </c>
      <c r="H102" s="22">
        <v>1.4083508911389899</v>
      </c>
      <c r="I102" s="22">
        <v>0.15332036689362299</v>
      </c>
    </row>
    <row r="103" spans="1:9">
      <c r="A103" s="22" t="s">
        <v>211</v>
      </c>
      <c r="B103" s="22">
        <v>1.8186527998511599</v>
      </c>
      <c r="C103" s="22">
        <v>4.6381781856715699E-3</v>
      </c>
      <c r="D103" s="22">
        <v>0.99049200463258402</v>
      </c>
      <c r="E103" s="22">
        <v>0.88558071533709004</v>
      </c>
      <c r="F103" s="22">
        <v>1.9569170787043799</v>
      </c>
      <c r="G103" s="22">
        <v>1.20466106585601E-3</v>
      </c>
      <c r="H103" s="22">
        <v>1.3438257556278499</v>
      </c>
      <c r="I103" s="22">
        <v>2.4664268658440201E-2</v>
      </c>
    </row>
    <row r="104" spans="1:9">
      <c r="A104" s="22" t="s">
        <v>212</v>
      </c>
      <c r="B104" s="22">
        <v>1.6104350762458799</v>
      </c>
      <c r="C104" s="22">
        <v>9.9660458801648501E-4</v>
      </c>
      <c r="D104" s="22">
        <v>0.84798438943117305</v>
      </c>
      <c r="E104" s="22">
        <v>0.148667264362454</v>
      </c>
      <c r="F104" s="22">
        <v>1.2635531579413899</v>
      </c>
      <c r="G104" s="22">
        <v>2.5542163918869602E-2</v>
      </c>
      <c r="H104" s="22">
        <v>1.65296794869851</v>
      </c>
      <c r="I104" s="22">
        <v>1.9985362146809401E-2</v>
      </c>
    </row>
    <row r="105" spans="1:9">
      <c r="A105" s="22" t="s">
        <v>213</v>
      </c>
      <c r="B105" s="22">
        <v>2.1050410838047</v>
      </c>
      <c r="C105" s="22">
        <v>2.3992797067296399E-3</v>
      </c>
      <c r="D105" s="22">
        <v>0.75825441892063195</v>
      </c>
      <c r="E105" s="22">
        <v>4.0183794930092199E-4</v>
      </c>
      <c r="F105" s="22">
        <v>1.1923882524041201</v>
      </c>
      <c r="G105" s="22">
        <v>3.6799018498396598E-2</v>
      </c>
      <c r="H105" s="22">
        <v>1.4670436308936401</v>
      </c>
      <c r="I105" s="22">
        <v>5.8306945341414299E-3</v>
      </c>
    </row>
    <row r="106" spans="1:9">
      <c r="A106" s="22" t="s">
        <v>214</v>
      </c>
      <c r="B106" s="22">
        <v>2.7881221323965102</v>
      </c>
      <c r="C106" s="22">
        <v>3.01776365226856E-3</v>
      </c>
      <c r="D106" s="22">
        <v>0.68447455544364899</v>
      </c>
      <c r="E106" s="22">
        <v>6.99991549812405E-2</v>
      </c>
      <c r="F106" s="22">
        <v>1.17613902256794</v>
      </c>
      <c r="G106" s="22">
        <v>0.14087172937089301</v>
      </c>
      <c r="H106" s="22">
        <v>0.88262296884949498</v>
      </c>
      <c r="I106" s="22">
        <v>0.37159899985244199</v>
      </c>
    </row>
    <row r="107" spans="1:9">
      <c r="A107" s="22" t="s">
        <v>215</v>
      </c>
      <c r="B107" s="22">
        <v>2.4440509874751002</v>
      </c>
      <c r="C107" s="22">
        <v>4.6849689242818397E-3</v>
      </c>
      <c r="D107" s="22">
        <v>0.78272139529453499</v>
      </c>
      <c r="E107" s="22">
        <v>5.4932269436141101E-2</v>
      </c>
      <c r="F107" s="22">
        <v>1.82031975651774</v>
      </c>
      <c r="G107" s="22">
        <v>1.3997895218450299E-2</v>
      </c>
      <c r="H107" s="22">
        <v>1.54764412999933</v>
      </c>
      <c r="I107" s="22">
        <v>1.40371927636422E-2</v>
      </c>
    </row>
    <row r="108" spans="1:9">
      <c r="A108" s="22" t="s">
        <v>216</v>
      </c>
      <c r="B108" s="22">
        <v>2.5325550984524501</v>
      </c>
      <c r="C108" s="22">
        <v>1.31370978812428E-3</v>
      </c>
      <c r="D108" s="22">
        <v>1.4634389655695601</v>
      </c>
      <c r="E108" s="22">
        <v>7.4002216156211602E-4</v>
      </c>
      <c r="F108" s="22">
        <v>2.10630428140762</v>
      </c>
      <c r="G108" s="22">
        <v>1.45054638623696E-3</v>
      </c>
      <c r="H108" s="22">
        <v>1.77982896125866</v>
      </c>
      <c r="I108" s="22">
        <v>9.1226878246811197E-5</v>
      </c>
    </row>
    <row r="109" spans="1:9">
      <c r="A109" s="22" t="s">
        <v>217</v>
      </c>
      <c r="B109" s="22">
        <v>2.1177504717239</v>
      </c>
      <c r="C109" s="22">
        <v>3.5916289847212702E-3</v>
      </c>
      <c r="D109" s="22">
        <v>1.22077922281816</v>
      </c>
      <c r="E109" s="22">
        <v>5.7649192709503097E-2</v>
      </c>
      <c r="F109" s="22">
        <v>1.3350151089526701</v>
      </c>
      <c r="G109" s="22">
        <v>1.2332981461312099E-2</v>
      </c>
      <c r="H109" s="22">
        <v>1.60351900437012</v>
      </c>
      <c r="I109" s="22">
        <v>2.3391050395706399E-3</v>
      </c>
    </row>
    <row r="110" spans="1:9">
      <c r="A110" s="22" t="s">
        <v>218</v>
      </c>
      <c r="B110" s="22">
        <v>2.0191082034282202</v>
      </c>
      <c r="C110" s="22">
        <v>2.0754335352834198E-3</v>
      </c>
      <c r="D110" s="22">
        <v>1.0037062647603601</v>
      </c>
      <c r="E110" s="22">
        <v>0.95761847609152295</v>
      </c>
      <c r="F110" s="22">
        <v>1.77779565519675</v>
      </c>
      <c r="G110" s="22">
        <v>7.9039325468087101E-3</v>
      </c>
      <c r="H110" s="22">
        <v>1.8507975750341601</v>
      </c>
      <c r="I110" s="22">
        <v>1.01827102774761E-2</v>
      </c>
    </row>
    <row r="111" spans="1:9">
      <c r="A111" s="22" t="s">
        <v>219</v>
      </c>
      <c r="B111" s="22">
        <v>2.05680145500027</v>
      </c>
      <c r="C111" s="22">
        <v>1.4820850731577699E-2</v>
      </c>
      <c r="D111" s="22">
        <v>0.638946074922353</v>
      </c>
      <c r="E111" s="22">
        <v>1.7544541628178199E-3</v>
      </c>
      <c r="F111" s="22">
        <v>1.14198022375428</v>
      </c>
      <c r="G111" s="22">
        <v>0.34762233432032402</v>
      </c>
      <c r="H111" s="22">
        <v>1.9051291245834301</v>
      </c>
      <c r="I111" s="22">
        <v>1.82375362650514E-4</v>
      </c>
    </row>
    <row r="112" spans="1:9">
      <c r="A112" s="22" t="s">
        <v>220</v>
      </c>
      <c r="B112" s="22">
        <v>1.79937137176071</v>
      </c>
      <c r="C112" s="22">
        <v>6.9166358888845996E-3</v>
      </c>
      <c r="D112" s="22">
        <v>0.73664806325252496</v>
      </c>
      <c r="E112" s="22">
        <v>3.9528630431888298E-2</v>
      </c>
      <c r="F112" s="22">
        <v>0.901936990076326</v>
      </c>
      <c r="G112" s="22">
        <v>0.18636408567492399</v>
      </c>
      <c r="H112" s="22">
        <v>1.75113631029941</v>
      </c>
      <c r="I112" s="22">
        <v>5.7619005286908302E-3</v>
      </c>
    </row>
    <row r="113" spans="1:9">
      <c r="A113" s="22" t="s">
        <v>221</v>
      </c>
      <c r="B113" s="22">
        <v>1.94037062187517</v>
      </c>
      <c r="C113" s="22">
        <v>3.05978542001594E-2</v>
      </c>
      <c r="D113" s="22">
        <v>0.92566080290979003</v>
      </c>
      <c r="E113" s="22">
        <v>0.74282499666211699</v>
      </c>
      <c r="F113" s="22">
        <v>0.79435985018640698</v>
      </c>
      <c r="G113" s="22">
        <v>2.06492731648514E-3</v>
      </c>
      <c r="H113" s="22">
        <v>1.33286666730143</v>
      </c>
      <c r="I113" s="22">
        <v>2.7241099322938198E-2</v>
      </c>
    </row>
    <row r="114" spans="1:9">
      <c r="A114" s="22" t="s">
        <v>222</v>
      </c>
      <c r="B114" s="22">
        <v>2.31109148075612</v>
      </c>
      <c r="C114" s="22">
        <v>5.7577870826823301E-4</v>
      </c>
      <c r="D114" s="22">
        <v>0.618583071266811</v>
      </c>
      <c r="E114" s="22">
        <v>8.2077417368783394E-5</v>
      </c>
      <c r="F114" s="22">
        <v>1.32737451534401</v>
      </c>
      <c r="G114" s="22">
        <v>9.2167109892530505E-2</v>
      </c>
      <c r="H114" s="22">
        <v>2.2858389730020998</v>
      </c>
      <c r="I114" s="22">
        <v>1.72683217944667E-3</v>
      </c>
    </row>
    <row r="115" spans="1:9">
      <c r="A115" s="22" t="s">
        <v>223</v>
      </c>
      <c r="B115" s="22">
        <v>2.6928739245242901</v>
      </c>
      <c r="C115" s="22">
        <v>1.1267344777130201E-3</v>
      </c>
      <c r="D115" s="22">
        <v>0.91852219702937499</v>
      </c>
      <c r="E115" s="22">
        <v>0.43649597598969098</v>
      </c>
      <c r="F115" s="22">
        <v>1.3905079745978399</v>
      </c>
      <c r="G115" s="22">
        <v>4.9188950465965497E-2</v>
      </c>
      <c r="H115" s="22">
        <v>1.9585940742674799</v>
      </c>
      <c r="I115" s="22">
        <v>3.0108582234597502E-3</v>
      </c>
    </row>
    <row r="116" spans="1:9">
      <c r="A116" s="22" t="s">
        <v>224</v>
      </c>
      <c r="B116" s="22">
        <v>1.6273693947704699</v>
      </c>
      <c r="C116" s="22">
        <v>1.20271958415001E-2</v>
      </c>
      <c r="D116" s="22">
        <v>0.92400905691848501</v>
      </c>
      <c r="E116" s="22">
        <v>4.9278353554295398E-2</v>
      </c>
      <c r="F116" s="22">
        <v>1.21727078535168</v>
      </c>
      <c r="G116" s="22">
        <v>5.00704336723388E-2</v>
      </c>
      <c r="H116" s="22">
        <v>1.42529592173072</v>
      </c>
      <c r="I116" s="22">
        <v>2.6517199545687299E-3</v>
      </c>
    </row>
    <row r="117" spans="1:9">
      <c r="A117" s="22" t="s">
        <v>225</v>
      </c>
      <c r="B117" s="22">
        <v>1.6708449994042101</v>
      </c>
      <c r="C117" s="22">
        <v>2.44758210389487E-2</v>
      </c>
      <c r="D117" s="22">
        <v>1.18319236119965</v>
      </c>
      <c r="E117" s="22">
        <v>0.206890832710172</v>
      </c>
      <c r="F117" s="22">
        <v>1.1427062209075001</v>
      </c>
      <c r="G117" s="22">
        <v>0.30091422514443</v>
      </c>
      <c r="H117" s="22">
        <v>2.1670730218952601</v>
      </c>
      <c r="I117" s="22">
        <v>6.9211015277046203E-3</v>
      </c>
    </row>
    <row r="118" spans="1:9">
      <c r="A118" s="22" t="s">
        <v>226</v>
      </c>
      <c r="B118" s="22">
        <v>2.9518603332308802</v>
      </c>
      <c r="C118" s="22">
        <v>2.8437983976261202E-3</v>
      </c>
      <c r="D118" s="22">
        <v>0.96518559482120203</v>
      </c>
      <c r="E118" s="22">
        <v>0.82740559123610602</v>
      </c>
      <c r="F118" s="22">
        <v>1.93780723211188</v>
      </c>
      <c r="G118" s="22">
        <v>1.7636052364003899E-4</v>
      </c>
      <c r="H118" s="22">
        <v>3.3528350575883801</v>
      </c>
      <c r="I118" s="22">
        <v>2.5841375683244199E-3</v>
      </c>
    </row>
    <row r="119" spans="1:9">
      <c r="A119" s="22" t="s">
        <v>227</v>
      </c>
      <c r="B119" s="22">
        <v>3.4229181810409002</v>
      </c>
      <c r="C119" s="22">
        <v>1.8256884077569601E-2</v>
      </c>
      <c r="D119" s="22">
        <v>1.1997605493677901</v>
      </c>
      <c r="E119" s="22">
        <v>3.2383081489344899E-2</v>
      </c>
      <c r="F119" s="22">
        <v>1.8325489579377201</v>
      </c>
      <c r="G119" s="22">
        <v>1.1071720732736101E-3</v>
      </c>
      <c r="H119" s="22">
        <v>2.1203880677613101</v>
      </c>
      <c r="I119" s="22">
        <v>4.6887364844272299E-4</v>
      </c>
    </row>
    <row r="120" spans="1:9">
      <c r="A120" s="22" t="s">
        <v>228</v>
      </c>
      <c r="B120" s="22">
        <v>2.2257987627692599</v>
      </c>
      <c r="C120" s="22">
        <v>2.6421935879377101E-4</v>
      </c>
      <c r="D120" s="22">
        <v>0.93999148799731302</v>
      </c>
      <c r="E120" s="22">
        <v>0.43840322231568801</v>
      </c>
      <c r="F120" s="22">
        <v>1.0671379398704499</v>
      </c>
      <c r="G120" s="22">
        <v>0.28126423845258097</v>
      </c>
      <c r="H120" s="22">
        <v>1.63648917675179</v>
      </c>
      <c r="I120" s="22">
        <v>5.99317643698631E-4</v>
      </c>
    </row>
    <row r="121" spans="1:9">
      <c r="A121" s="22" t="s">
        <v>229</v>
      </c>
      <c r="B121" s="22">
        <v>1.8025638848254699</v>
      </c>
      <c r="C121" s="22">
        <v>5.5318789053574401E-4</v>
      </c>
      <c r="D121" s="22">
        <v>0.52251024289713399</v>
      </c>
      <c r="E121" s="22">
        <v>9.9918819273852706E-6</v>
      </c>
      <c r="F121" s="22">
        <v>1.3044077084663801</v>
      </c>
      <c r="G121" s="22">
        <v>7.9802093793962796E-4</v>
      </c>
      <c r="H121" s="22">
        <v>2.24022677178578</v>
      </c>
      <c r="I121" s="22">
        <v>2.34180842294473E-4</v>
      </c>
    </row>
    <row r="122" spans="1:9">
      <c r="A122" s="22" t="s">
        <v>230</v>
      </c>
      <c r="B122" s="22">
        <v>2.2210862097014101</v>
      </c>
      <c r="C122" s="22">
        <v>5.6017391881331403E-4</v>
      </c>
      <c r="D122" s="22">
        <v>1.1005706258450501</v>
      </c>
      <c r="E122" s="22">
        <v>5.7851947348864403E-2</v>
      </c>
      <c r="F122" s="22">
        <v>1.61881324732016</v>
      </c>
      <c r="G122" s="22">
        <v>1.3008482401206E-5</v>
      </c>
      <c r="H122" s="22">
        <v>1.6363629014980401</v>
      </c>
      <c r="I122" s="22">
        <v>1.4226664816722201E-4</v>
      </c>
    </row>
    <row r="123" spans="1:9">
      <c r="A123" s="22" t="s">
        <v>231</v>
      </c>
      <c r="B123" s="22">
        <v>2.0861926889499198</v>
      </c>
      <c r="C123" s="22">
        <v>1.6046149010354602E-2</v>
      </c>
      <c r="D123" s="22">
        <v>0.62739323810186198</v>
      </c>
      <c r="E123" s="22">
        <v>1.34722984982433E-3</v>
      </c>
      <c r="F123" s="22">
        <v>1.0484220595556399</v>
      </c>
      <c r="G123" s="22">
        <v>0.72944543685721497</v>
      </c>
      <c r="H123" s="22">
        <v>1.5624223796252401</v>
      </c>
      <c r="I123" s="22">
        <v>2.23236070516183E-3</v>
      </c>
    </row>
    <row r="124" spans="1:9">
      <c r="A124" s="22" t="s">
        <v>232</v>
      </c>
      <c r="B124" s="22">
        <v>1.58674010062579</v>
      </c>
      <c r="C124" s="22">
        <v>2.37909822000486E-4</v>
      </c>
      <c r="D124" s="22">
        <v>1.0610815073859501</v>
      </c>
      <c r="E124" s="22">
        <v>0.38971814097676499</v>
      </c>
      <c r="F124" s="22">
        <v>1.4536099610667299</v>
      </c>
      <c r="G124" s="22">
        <v>6.33191259144177E-4</v>
      </c>
      <c r="H124" s="22">
        <v>3.89603799857308</v>
      </c>
      <c r="I124" s="22">
        <v>5.9518204611004302E-5</v>
      </c>
    </row>
    <row r="125" spans="1:9">
      <c r="A125" s="22" t="s">
        <v>233</v>
      </c>
      <c r="B125" s="22">
        <v>1.93913932815555</v>
      </c>
      <c r="C125" s="22">
        <v>3.7469481706660299E-3</v>
      </c>
      <c r="D125" s="22">
        <v>0.67040948372023301</v>
      </c>
      <c r="E125" s="22">
        <v>4.9281240989480501E-3</v>
      </c>
      <c r="F125" s="22">
        <v>0.98271092130169702</v>
      </c>
      <c r="G125" s="22">
        <v>0.77778486461749197</v>
      </c>
      <c r="H125" s="22">
        <v>2.3487480617412402</v>
      </c>
      <c r="I125" s="22">
        <v>2.0917723402854899E-3</v>
      </c>
    </row>
    <row r="126" spans="1:9">
      <c r="A126" s="22" t="s">
        <v>234</v>
      </c>
      <c r="B126" s="22">
        <v>1.6397428946906001</v>
      </c>
      <c r="C126" s="22">
        <v>3.5540949135276799E-2</v>
      </c>
      <c r="D126" s="22">
        <v>1.0185219426366201</v>
      </c>
      <c r="E126" s="22">
        <v>0.93968023520577104</v>
      </c>
      <c r="F126" s="22">
        <v>1.0878975732243801</v>
      </c>
      <c r="G126" s="22">
        <v>0.51818923374095005</v>
      </c>
      <c r="H126" s="22">
        <v>1.4822789061920201</v>
      </c>
      <c r="I126" s="22">
        <v>0.149163782104445</v>
      </c>
    </row>
    <row r="127" spans="1:9">
      <c r="A127" s="22" t="s">
        <v>235</v>
      </c>
      <c r="B127" s="22">
        <v>3.8526238658429701</v>
      </c>
      <c r="C127" s="22">
        <v>1.3683470199021401E-3</v>
      </c>
      <c r="D127" s="22">
        <v>0.85005547521859004</v>
      </c>
      <c r="E127" s="22">
        <v>0.45310359879984902</v>
      </c>
      <c r="F127" s="22">
        <v>1.41087662217496</v>
      </c>
      <c r="G127" s="22">
        <v>0.130259435360703</v>
      </c>
      <c r="H127" s="22">
        <v>2.1299709692326498</v>
      </c>
      <c r="I127" s="22">
        <v>2.74740871505556E-2</v>
      </c>
    </row>
    <row r="128" spans="1:9">
      <c r="A128" s="22" t="s">
        <v>236</v>
      </c>
      <c r="B128" s="22">
        <v>2.9082789678873802</v>
      </c>
      <c r="C128" s="22">
        <v>2.0829643765694801E-2</v>
      </c>
      <c r="D128" s="22">
        <v>0.53324959310535403</v>
      </c>
      <c r="E128" s="22">
        <v>3.39125982650606E-3</v>
      </c>
      <c r="F128" s="22">
        <v>0.96198656659211701</v>
      </c>
      <c r="G128" s="22">
        <v>0.80669425003881801</v>
      </c>
      <c r="H128" s="22">
        <v>1.78819129225785</v>
      </c>
      <c r="I128" s="22">
        <v>6.4863329951547602E-2</v>
      </c>
    </row>
    <row r="129" spans="1:9">
      <c r="A129" s="22" t="s">
        <v>237</v>
      </c>
      <c r="B129" s="22">
        <v>2.4821857719846099</v>
      </c>
      <c r="C129" s="22">
        <v>1.80841595649843E-3</v>
      </c>
      <c r="D129" s="22">
        <v>1.3460441991642</v>
      </c>
      <c r="E129" s="22">
        <v>0.19180864737357101</v>
      </c>
      <c r="F129" s="22">
        <v>2.6228366127826099</v>
      </c>
      <c r="G129" s="22">
        <v>5.9462423692790999E-4</v>
      </c>
      <c r="H129" s="22">
        <v>1.8323076618610099</v>
      </c>
      <c r="I129" s="22">
        <v>3.09621369777183E-2</v>
      </c>
    </row>
    <row r="130" spans="1:9">
      <c r="A130" s="22" t="s">
        <v>238</v>
      </c>
      <c r="B130" s="22">
        <v>1.6510321405275801</v>
      </c>
      <c r="C130" s="22">
        <v>2.7165845305550601E-3</v>
      </c>
      <c r="D130" s="22">
        <v>0.86193285518596896</v>
      </c>
      <c r="E130" s="22">
        <v>3.32057551594248E-4</v>
      </c>
      <c r="F130" s="22">
        <v>1.2322148592989599</v>
      </c>
      <c r="G130" s="22">
        <v>5.2390489616255297E-3</v>
      </c>
      <c r="H130" s="22">
        <v>1.3916349356517099</v>
      </c>
      <c r="I130" s="22">
        <v>1.4743104219364499E-3</v>
      </c>
    </row>
    <row r="131" spans="1:9">
      <c r="A131" s="22" t="s">
        <v>239</v>
      </c>
      <c r="B131" s="22">
        <v>1.91317362434934</v>
      </c>
      <c r="C131" s="22">
        <v>4.3395663665954697E-3</v>
      </c>
      <c r="D131" s="22">
        <v>1.0667392447741899</v>
      </c>
      <c r="E131" s="22">
        <v>7.88358758100276E-2</v>
      </c>
      <c r="F131" s="22">
        <v>1.4767311099306999</v>
      </c>
      <c r="G131" s="22">
        <v>5.3309191644034198E-4</v>
      </c>
      <c r="H131" s="22">
        <v>1.5278275448482901</v>
      </c>
      <c r="I131" s="22">
        <v>6.9421757638806402E-4</v>
      </c>
    </row>
    <row r="132" spans="1:9">
      <c r="A132" s="22" t="s">
        <v>240</v>
      </c>
      <c r="B132" s="22">
        <v>2.1676399049528299</v>
      </c>
      <c r="C132" s="22">
        <v>3.4078690026613299E-3</v>
      </c>
      <c r="D132" s="22">
        <v>0.83496676962045102</v>
      </c>
      <c r="E132" s="22">
        <v>5.5777341896366003E-2</v>
      </c>
      <c r="F132" s="22">
        <v>1.2397479202837101</v>
      </c>
      <c r="G132" s="22">
        <v>9.4349537030602292E-3</v>
      </c>
      <c r="H132" s="22">
        <v>2.01646428860303</v>
      </c>
      <c r="I132" s="22">
        <v>1.0502847079905399E-2</v>
      </c>
    </row>
    <row r="133" spans="1:9">
      <c r="A133" s="22" t="s">
        <v>241</v>
      </c>
      <c r="B133" s="22">
        <v>2.2052726922085899</v>
      </c>
      <c r="C133" s="22">
        <v>6.2802784656322396E-3</v>
      </c>
      <c r="D133" s="22">
        <v>1.05957966051563</v>
      </c>
      <c r="E133" s="22">
        <v>0.20217297951100899</v>
      </c>
      <c r="F133" s="22">
        <v>1.42607128060076</v>
      </c>
      <c r="G133" s="22">
        <v>3.6916869128689302E-3</v>
      </c>
      <c r="H133" s="22">
        <v>1.27518467086209</v>
      </c>
      <c r="I133" s="22">
        <v>3.4270930614701501E-3</v>
      </c>
    </row>
    <row r="134" spans="1:9">
      <c r="A134" s="22" t="s">
        <v>242</v>
      </c>
      <c r="B134" s="22">
        <v>1.63056275196371</v>
      </c>
      <c r="C134" s="22">
        <v>7.5234026166210403E-6</v>
      </c>
      <c r="D134" s="22">
        <v>0.86173037901194804</v>
      </c>
      <c r="E134" s="22">
        <v>0.18722820570948201</v>
      </c>
      <c r="F134" s="22">
        <v>1.2915282765573299</v>
      </c>
      <c r="G134" s="22">
        <v>1.8953065428484E-2</v>
      </c>
      <c r="H134" s="22">
        <v>2.02189372905345</v>
      </c>
      <c r="I134" s="22">
        <v>9.5240973585467497E-5</v>
      </c>
    </row>
    <row r="135" spans="1:9">
      <c r="A135" s="22" t="s">
        <v>243</v>
      </c>
      <c r="B135" s="22">
        <v>1.76440028630127</v>
      </c>
      <c r="C135" s="22">
        <v>7.2339340718514803E-4</v>
      </c>
      <c r="D135" s="22">
        <v>0.89404085649512899</v>
      </c>
      <c r="E135" s="22">
        <v>0.23000998418424801</v>
      </c>
      <c r="F135" s="22">
        <v>1.0514901186897501</v>
      </c>
      <c r="G135" s="22">
        <v>0.59905734927939402</v>
      </c>
      <c r="H135" s="22">
        <v>1.0506123120666599</v>
      </c>
      <c r="I135" s="22">
        <v>0.48162657661136898</v>
      </c>
    </row>
    <row r="136" spans="1:9">
      <c r="A136" s="22" t="s">
        <v>244</v>
      </c>
      <c r="B136" s="22">
        <v>1.69650350370636</v>
      </c>
      <c r="C136" s="22">
        <v>1.5168832650447E-2</v>
      </c>
      <c r="D136" s="22">
        <v>0.85427116040264295</v>
      </c>
      <c r="E136" s="22">
        <v>0.10713701752510001</v>
      </c>
      <c r="F136" s="22">
        <v>1.04816368378317</v>
      </c>
      <c r="G136" s="22">
        <v>0.67816726319522003</v>
      </c>
      <c r="H136" s="22">
        <v>1.49817943529964</v>
      </c>
      <c r="I136" s="22">
        <v>3.3810464525495899E-4</v>
      </c>
    </row>
    <row r="137" spans="1:9">
      <c r="A137" s="22" t="s">
        <v>245</v>
      </c>
      <c r="B137" s="22">
        <v>1.6706039117704301</v>
      </c>
      <c r="C137" s="22">
        <v>1.02995686248311E-2</v>
      </c>
      <c r="D137" s="22">
        <v>0.83335844671318904</v>
      </c>
      <c r="E137" s="22">
        <v>0.31545717211360602</v>
      </c>
      <c r="F137" s="22">
        <v>1.4723136095382701</v>
      </c>
      <c r="G137" s="22">
        <v>4.1040254312240003E-2</v>
      </c>
      <c r="H137" s="22">
        <v>1.27481668226139</v>
      </c>
      <c r="I137" s="22">
        <v>3.7352934862233601E-2</v>
      </c>
    </row>
    <row r="138" spans="1:9">
      <c r="A138" s="22" t="s">
        <v>246</v>
      </c>
      <c r="B138" s="22">
        <v>1.9015058400070599</v>
      </c>
      <c r="C138" s="22">
        <v>9.1752843653349608E-3</v>
      </c>
      <c r="D138" s="22">
        <v>0.79584938294093699</v>
      </c>
      <c r="E138" s="22">
        <v>2.8862251204754399E-2</v>
      </c>
      <c r="F138" s="22">
        <v>1.73927808353038</v>
      </c>
      <c r="G138" s="22">
        <v>1.54070750726941E-2</v>
      </c>
      <c r="H138" s="22">
        <v>2.6930475042200301</v>
      </c>
      <c r="I138" s="22">
        <v>1.28924617827371E-3</v>
      </c>
    </row>
    <row r="139" spans="1:9">
      <c r="A139" s="22" t="s">
        <v>247</v>
      </c>
      <c r="B139" s="22">
        <v>1.6696273335301099</v>
      </c>
      <c r="C139" s="22">
        <v>1.1956427390459601E-2</v>
      </c>
      <c r="D139" s="22">
        <v>0.88876995843772</v>
      </c>
      <c r="E139" s="22">
        <v>5.0525593779871598E-2</v>
      </c>
      <c r="F139" s="22">
        <v>1.6000163697829899</v>
      </c>
      <c r="G139" s="22">
        <v>3.2358560510327899E-4</v>
      </c>
      <c r="H139" s="22">
        <v>1.4642175638355199</v>
      </c>
      <c r="I139" s="22">
        <v>1.72741541149655E-4</v>
      </c>
    </row>
    <row r="140" spans="1:9">
      <c r="A140" s="22" t="s">
        <v>248</v>
      </c>
      <c r="B140" s="22">
        <v>1.62134926753395</v>
      </c>
      <c r="C140" s="22">
        <v>2.23167576338704E-2</v>
      </c>
      <c r="D140" s="22">
        <v>0.848056516864932</v>
      </c>
      <c r="E140" s="22">
        <v>9.3465386547103096E-2</v>
      </c>
      <c r="F140" s="22">
        <v>1.0717968482910001</v>
      </c>
      <c r="G140" s="22">
        <v>0.18271778575999201</v>
      </c>
      <c r="H140" s="22">
        <v>1.4325083282639199</v>
      </c>
      <c r="I140" s="22">
        <v>2.7471582542373499E-3</v>
      </c>
    </row>
    <row r="141" spans="1:9">
      <c r="A141" s="22" t="s">
        <v>249</v>
      </c>
      <c r="B141" s="22">
        <v>1.53347654095446</v>
      </c>
      <c r="C141" s="22">
        <v>1.86939071460261E-2</v>
      </c>
      <c r="D141" s="22">
        <v>0.75504221232678304</v>
      </c>
      <c r="E141" s="22">
        <v>2.4626806717804199E-2</v>
      </c>
      <c r="F141" s="22">
        <v>1.29606766786732</v>
      </c>
      <c r="G141" s="22">
        <v>3.5424888410094002E-2</v>
      </c>
      <c r="H141" s="22">
        <v>1.9102718968927701</v>
      </c>
      <c r="I141" s="22">
        <v>4.8758013252034798E-4</v>
      </c>
    </row>
    <row r="142" spans="1:9">
      <c r="A142" s="22" t="s">
        <v>250</v>
      </c>
      <c r="B142" s="22">
        <v>2.4942980580444698</v>
      </c>
      <c r="C142" s="22">
        <v>1.6522578911340501E-3</v>
      </c>
      <c r="D142" s="22">
        <v>0.665836565991059</v>
      </c>
      <c r="E142" s="22">
        <v>1.9129285045117201E-2</v>
      </c>
      <c r="F142" s="22">
        <v>1.31052725261338</v>
      </c>
      <c r="G142" s="22">
        <v>9.0161515150029195E-2</v>
      </c>
      <c r="H142" s="22">
        <v>1.94601438209716</v>
      </c>
      <c r="I142" s="22">
        <v>4.43172539751933E-3</v>
      </c>
    </row>
    <row r="143" spans="1:9">
      <c r="A143" s="22" t="s">
        <v>251</v>
      </c>
      <c r="B143" s="22">
        <v>2.73404607289052</v>
      </c>
      <c r="C143" s="22">
        <v>1.5154511189837701E-4</v>
      </c>
      <c r="D143" s="22">
        <v>0.51387686774613195</v>
      </c>
      <c r="E143" s="22">
        <v>2.22688747451836E-2</v>
      </c>
      <c r="F143" s="22">
        <v>1.41638039087431</v>
      </c>
      <c r="G143" s="22">
        <v>9.2706894559603306E-2</v>
      </c>
      <c r="H143" s="22">
        <v>1.6684105480917899</v>
      </c>
      <c r="I143" s="22">
        <v>2.1802394803121E-2</v>
      </c>
    </row>
    <row r="144" spans="1:9">
      <c r="A144" s="22" t="s">
        <v>252</v>
      </c>
      <c r="B144" s="22">
        <v>2.2835692144793098</v>
      </c>
      <c r="C144" s="22">
        <v>5.6311928759565496E-3</v>
      </c>
      <c r="D144" s="22">
        <v>0.59413032085484396</v>
      </c>
      <c r="E144" s="22">
        <v>1.1999688142634701E-2</v>
      </c>
      <c r="F144" s="22">
        <v>1.5537967234936001</v>
      </c>
      <c r="G144" s="22">
        <v>3.5437460315342603E-2</v>
      </c>
      <c r="H144" s="22">
        <v>2.2822173817576199</v>
      </c>
      <c r="I144" s="22">
        <v>3.04985934467806E-4</v>
      </c>
    </row>
    <row r="145" spans="1:9">
      <c r="A145" s="22" t="s">
        <v>253</v>
      </c>
      <c r="B145" s="22">
        <v>1.6579356276161401</v>
      </c>
      <c r="C145" s="22">
        <v>1.51908328865206E-3</v>
      </c>
      <c r="D145" s="22">
        <v>0.76670997428443899</v>
      </c>
      <c r="E145" s="22">
        <v>2.39831155424618E-2</v>
      </c>
      <c r="F145" s="22">
        <v>1.2093021556583501</v>
      </c>
      <c r="G145" s="22">
        <v>0.12334017306483799</v>
      </c>
      <c r="H145" s="22">
        <v>1.3720137374764001</v>
      </c>
      <c r="I145" s="22">
        <v>0.11911048446773601</v>
      </c>
    </row>
    <row r="146" spans="1:9">
      <c r="A146" s="22" t="s">
        <v>254</v>
      </c>
      <c r="B146" s="22">
        <v>2.0963384310632698</v>
      </c>
      <c r="C146" s="22">
        <v>5.0026865244052502E-3</v>
      </c>
      <c r="D146" s="22">
        <v>0.51824465704025102</v>
      </c>
      <c r="E146" s="22">
        <v>1.8407705085880501E-4</v>
      </c>
      <c r="F146" s="22">
        <v>0.64308661729014305</v>
      </c>
      <c r="G146" s="22">
        <v>8.7041772221579494E-2</v>
      </c>
      <c r="H146" s="22">
        <v>1.61436109575422</v>
      </c>
      <c r="I146" s="22">
        <v>1.42148028331347E-2</v>
      </c>
    </row>
    <row r="147" spans="1:9">
      <c r="A147" s="22" t="s">
        <v>255</v>
      </c>
      <c r="B147" s="22">
        <v>1.7848874743530101</v>
      </c>
      <c r="C147" s="22">
        <v>4.4333919260165597E-2</v>
      </c>
      <c r="D147" s="22">
        <v>0.96297286944927496</v>
      </c>
      <c r="E147" s="22">
        <v>0.602455445179226</v>
      </c>
      <c r="F147" s="22">
        <v>1.07295797307677</v>
      </c>
      <c r="G147" s="22">
        <v>0.24721436164611599</v>
      </c>
      <c r="H147" s="22">
        <v>1.0393227443726001</v>
      </c>
      <c r="I147" s="22">
        <v>0.46625755568770599</v>
      </c>
    </row>
    <row r="148" spans="1:9">
      <c r="A148" s="22" t="s">
        <v>256</v>
      </c>
      <c r="B148" s="22">
        <v>1.66225095802443</v>
      </c>
      <c r="C148" s="22">
        <v>1.28020612244542E-3</v>
      </c>
      <c r="D148" s="22">
        <v>0.79743638565631703</v>
      </c>
      <c r="E148" s="22">
        <v>2.2262475872628099E-2</v>
      </c>
      <c r="F148" s="22">
        <v>1.3553340661087301</v>
      </c>
      <c r="G148" s="22">
        <v>2.34805651030098E-2</v>
      </c>
      <c r="H148" s="22">
        <v>1.33795817902567</v>
      </c>
      <c r="I148" s="22">
        <v>1.9322806926133501E-2</v>
      </c>
    </row>
    <row r="149" spans="1:9">
      <c r="A149" s="22" t="s">
        <v>256</v>
      </c>
      <c r="B149" s="22">
        <v>1.66225095802443</v>
      </c>
      <c r="C149" s="22">
        <v>1.28020612244542E-3</v>
      </c>
      <c r="D149" s="22">
        <v>0.79743638565631703</v>
      </c>
      <c r="E149" s="22">
        <v>2.2262475872628099E-2</v>
      </c>
      <c r="F149" s="22">
        <v>1.3553340661087301</v>
      </c>
      <c r="G149" s="22">
        <v>2.34805651030098E-2</v>
      </c>
      <c r="H149" s="22">
        <v>1.33795817902567</v>
      </c>
      <c r="I149" s="22">
        <v>1.9322806926133501E-2</v>
      </c>
    </row>
    <row r="150" spans="1:9">
      <c r="A150" s="22" t="s">
        <v>257</v>
      </c>
      <c r="B150" s="22">
        <v>1.9205911462112699</v>
      </c>
      <c r="C150" s="22">
        <v>2.5537227792975402E-3</v>
      </c>
      <c r="D150" s="22">
        <v>0.656124212802077</v>
      </c>
      <c r="E150" s="22">
        <v>0.13398657490256899</v>
      </c>
      <c r="F150" s="22">
        <v>1.10415815607699</v>
      </c>
      <c r="G150" s="22">
        <v>0.58418809504285296</v>
      </c>
      <c r="H150" s="22">
        <v>1.69379074751334</v>
      </c>
      <c r="I150" s="22">
        <v>6.0427079493198402E-4</v>
      </c>
    </row>
    <row r="151" spans="1:9">
      <c r="A151" s="22" t="s">
        <v>258</v>
      </c>
      <c r="B151" s="22">
        <v>1.9844043030426599</v>
      </c>
      <c r="C151" s="22">
        <v>1.8502787660603499E-2</v>
      </c>
      <c r="D151" s="22">
        <v>0.58241640601690603</v>
      </c>
      <c r="E151" s="22">
        <v>1.32921095891729E-2</v>
      </c>
      <c r="F151" s="22">
        <v>0.77442810214295699</v>
      </c>
      <c r="G151" s="22">
        <v>0.45292998563838099</v>
      </c>
      <c r="H151" s="22">
        <v>0.90252980081918399</v>
      </c>
      <c r="I151" s="22">
        <v>0.68807709718255705</v>
      </c>
    </row>
    <row r="152" spans="1:9">
      <c r="A152" s="22" t="s">
        <v>259</v>
      </c>
      <c r="B152" s="22">
        <v>2.1735126767821802</v>
      </c>
      <c r="C152" s="22">
        <v>1.7503299697854899E-2</v>
      </c>
      <c r="D152" s="22">
        <v>0.57903208034754805</v>
      </c>
      <c r="E152" s="22">
        <v>2.58902003816554E-2</v>
      </c>
      <c r="F152" s="22">
        <v>0.94034859033611795</v>
      </c>
      <c r="G152" s="22">
        <v>0.78837727916323597</v>
      </c>
      <c r="H152" s="22">
        <v>1.2088834591264901</v>
      </c>
      <c r="I152" s="22">
        <v>0.33207838833335901</v>
      </c>
    </row>
    <row r="153" spans="1:9">
      <c r="A153" s="22" t="s">
        <v>259</v>
      </c>
      <c r="B153" s="22">
        <v>2.1735126767821802</v>
      </c>
      <c r="C153" s="22">
        <v>1.7503299697854899E-2</v>
      </c>
      <c r="D153" s="22">
        <v>0.57903208034754805</v>
      </c>
      <c r="E153" s="22">
        <v>2.58902003816554E-2</v>
      </c>
      <c r="F153" s="22">
        <v>0.94034859033611795</v>
      </c>
      <c r="G153" s="22">
        <v>0.78837727916323597</v>
      </c>
      <c r="H153" s="22">
        <v>1.2088834591264901</v>
      </c>
      <c r="I153" s="22">
        <v>0.33207838833335901</v>
      </c>
    </row>
    <row r="154" spans="1:9">
      <c r="A154" s="22" t="s">
        <v>260</v>
      </c>
      <c r="B154" s="22">
        <v>1.9372044532234101</v>
      </c>
      <c r="C154" s="22">
        <v>9.1351674932291706E-3</v>
      </c>
      <c r="D154" s="22">
        <v>0.94468253931480695</v>
      </c>
      <c r="E154" s="22">
        <v>0.51376010156398599</v>
      </c>
      <c r="F154" s="22">
        <v>1.6440281890561801</v>
      </c>
      <c r="G154" s="22">
        <v>7.2457690247902001E-4</v>
      </c>
      <c r="H154" s="22">
        <v>1.67361580288294</v>
      </c>
      <c r="I154" s="22">
        <v>9.9721679727142205E-4</v>
      </c>
    </row>
    <row r="155" spans="1:9">
      <c r="A155" s="22" t="s">
        <v>261</v>
      </c>
      <c r="B155" s="22">
        <v>1.7389549343656501</v>
      </c>
      <c r="C155" s="22">
        <v>1.94917236734037E-2</v>
      </c>
      <c r="D155" s="22">
        <v>0.79580008269379099</v>
      </c>
      <c r="E155" s="22">
        <v>1.9329061173012699E-2</v>
      </c>
      <c r="F155" s="22">
        <v>0.87589404762439105</v>
      </c>
      <c r="G155" s="22">
        <v>0.212573926175008</v>
      </c>
      <c r="H155" s="22">
        <v>1.36796188836384</v>
      </c>
      <c r="I155" s="22">
        <v>1.6454495245422099E-2</v>
      </c>
    </row>
    <row r="156" spans="1:9">
      <c r="A156" s="22" t="s">
        <v>262</v>
      </c>
      <c r="B156" s="22">
        <v>1.77856542892238</v>
      </c>
      <c r="C156" s="22">
        <v>7.7202430222118304E-3</v>
      </c>
      <c r="D156" s="22">
        <v>0.67644195873854895</v>
      </c>
      <c r="E156" s="22">
        <v>6.4687396518427502E-4</v>
      </c>
      <c r="F156" s="22">
        <v>1.1652027750839999</v>
      </c>
      <c r="G156" s="22">
        <v>6.9003977277877299E-2</v>
      </c>
      <c r="H156" s="22">
        <v>1.4511388087197701</v>
      </c>
      <c r="I156" s="22">
        <v>9.5237984152667196E-2</v>
      </c>
    </row>
    <row r="157" spans="1:9">
      <c r="A157" s="22" t="s">
        <v>263</v>
      </c>
      <c r="B157" s="22">
        <v>2.1571555059364602</v>
      </c>
      <c r="C157" s="22">
        <v>3.8820691286220601E-4</v>
      </c>
      <c r="D157" s="22">
        <v>0.63358695976419299</v>
      </c>
      <c r="E157" s="22">
        <v>1.2133485805345399E-2</v>
      </c>
      <c r="F157" s="22">
        <v>1.35035764255876</v>
      </c>
      <c r="G157" s="22">
        <v>0.26163651652237802</v>
      </c>
      <c r="H157" s="22">
        <v>0.95885235917685296</v>
      </c>
      <c r="I157" s="22">
        <v>0.86726118246526596</v>
      </c>
    </row>
    <row r="158" spans="1:9">
      <c r="A158" s="22" t="s">
        <v>264</v>
      </c>
      <c r="B158" s="22">
        <v>1.6810120576658401</v>
      </c>
      <c r="C158" s="22">
        <v>4.4044021216688E-3</v>
      </c>
      <c r="D158" s="22">
        <v>0.98894537189630805</v>
      </c>
      <c r="E158" s="22">
        <v>0.65211503854985997</v>
      </c>
      <c r="F158" s="22">
        <v>1.4082708386421301</v>
      </c>
      <c r="G158" s="22">
        <v>6.0457267144213697E-3</v>
      </c>
      <c r="H158" s="22">
        <v>1.67694038218444</v>
      </c>
      <c r="I158" s="22">
        <v>1.1886496730217401E-3</v>
      </c>
    </row>
    <row r="159" spans="1:9">
      <c r="A159" s="22" t="s">
        <v>265</v>
      </c>
      <c r="B159" s="22">
        <v>2.1800387204219298</v>
      </c>
      <c r="C159" s="22">
        <v>2.5457186342845099E-2</v>
      </c>
      <c r="D159" s="22">
        <v>0.856028825928834</v>
      </c>
      <c r="E159" s="22">
        <v>0.51362130538500095</v>
      </c>
      <c r="F159" s="22">
        <v>1.4762470855489001</v>
      </c>
      <c r="G159" s="22">
        <v>4.8034870472087897E-2</v>
      </c>
      <c r="H159" s="22">
        <v>1.2899015344965701</v>
      </c>
      <c r="I159" s="22">
        <v>0.189057571683696</v>
      </c>
    </row>
    <row r="160" spans="1:9">
      <c r="A160" s="22" t="s">
        <v>266</v>
      </c>
      <c r="B160" s="22">
        <v>1.9840344293624801</v>
      </c>
      <c r="C160" s="22">
        <v>7.1761705806187804E-4</v>
      </c>
      <c r="D160" s="22">
        <v>0.75238116804218202</v>
      </c>
      <c r="E160" s="22">
        <v>1.7505325871163999E-3</v>
      </c>
      <c r="F160" s="22">
        <v>1.26183196454006</v>
      </c>
      <c r="G160" s="22">
        <v>5.2958677827080998E-3</v>
      </c>
      <c r="H160" s="22">
        <v>1.59055447609568</v>
      </c>
      <c r="I160" s="22">
        <v>2.50621249154765E-5</v>
      </c>
    </row>
    <row r="161" spans="1:9">
      <c r="A161" s="22" t="s">
        <v>267</v>
      </c>
      <c r="B161" s="22">
        <v>1.5961910350318</v>
      </c>
      <c r="C161" s="22">
        <v>2.9744083813023899E-2</v>
      </c>
      <c r="D161" s="22">
        <v>1.28308764279865</v>
      </c>
      <c r="E161" s="22">
        <v>2.9287432285828101E-4</v>
      </c>
      <c r="F161" s="22">
        <v>1.31120259729647</v>
      </c>
      <c r="G161" s="22">
        <v>2.3243038942745999E-3</v>
      </c>
      <c r="H161" s="22">
        <v>1.4194927794755201</v>
      </c>
      <c r="I161" s="22">
        <v>2.2992396515596601E-5</v>
      </c>
    </row>
    <row r="162" spans="1:9">
      <c r="A162" s="22" t="s">
        <v>268</v>
      </c>
      <c r="B162" s="22">
        <v>1.66435342572263</v>
      </c>
      <c r="C162" s="22">
        <v>1.0494912279519999E-2</v>
      </c>
      <c r="D162" s="22">
        <v>1.0299217575913899</v>
      </c>
      <c r="E162" s="22">
        <v>0.53700087191187396</v>
      </c>
      <c r="F162" s="22">
        <v>1.41527304812557</v>
      </c>
      <c r="G162" s="22">
        <v>8.7308706444201101E-4</v>
      </c>
      <c r="H162" s="22">
        <v>1.29891892603116</v>
      </c>
      <c r="I162" s="22">
        <v>9.3933043562334798E-2</v>
      </c>
    </row>
    <row r="163" spans="1:9">
      <c r="A163" s="22" t="s">
        <v>268</v>
      </c>
      <c r="B163" s="22">
        <v>1.66435342572263</v>
      </c>
      <c r="C163" s="22">
        <v>1.0494912279519999E-2</v>
      </c>
      <c r="D163" s="22">
        <v>1.0299217575913899</v>
      </c>
      <c r="E163" s="22">
        <v>0.53700087191187396</v>
      </c>
      <c r="F163" s="22">
        <v>1.41527304812557</v>
      </c>
      <c r="G163" s="22">
        <v>8.7308706444201101E-4</v>
      </c>
      <c r="H163" s="22">
        <v>1.29891892603116</v>
      </c>
      <c r="I163" s="22">
        <v>9.3933043562334798E-2</v>
      </c>
    </row>
    <row r="164" spans="1:9">
      <c r="A164" s="22" t="s">
        <v>269</v>
      </c>
      <c r="B164" s="22">
        <v>1.68334527371036</v>
      </c>
      <c r="C164" s="22">
        <v>3.8330746523031499E-4</v>
      </c>
      <c r="D164" s="22">
        <v>0.75137487562342198</v>
      </c>
      <c r="E164" s="22">
        <v>0.164299169321202</v>
      </c>
      <c r="F164" s="22">
        <v>1.0577713718947099</v>
      </c>
      <c r="G164" s="22">
        <v>0.305277612690739</v>
      </c>
      <c r="H164" s="22">
        <v>1.3680100252839</v>
      </c>
      <c r="I164" s="22">
        <v>0.19019701581280701</v>
      </c>
    </row>
    <row r="165" spans="1:9">
      <c r="A165" s="22" t="s">
        <v>270</v>
      </c>
      <c r="B165" s="22">
        <v>1.9122793481878799</v>
      </c>
      <c r="C165" s="22">
        <v>3.1310856673503599E-3</v>
      </c>
      <c r="D165" s="22">
        <v>0.84798709540394202</v>
      </c>
      <c r="E165" s="22">
        <v>2.0292824970790099E-2</v>
      </c>
      <c r="F165" s="22">
        <v>1.0035850434600799</v>
      </c>
      <c r="G165" s="22">
        <v>0.97546059337691304</v>
      </c>
      <c r="H165" s="22">
        <v>1.64700246790772</v>
      </c>
      <c r="I165" s="22">
        <v>4.0010286752204102E-4</v>
      </c>
    </row>
    <row r="166" spans="1:9">
      <c r="A166" s="22" t="s">
        <v>271</v>
      </c>
      <c r="B166" s="22">
        <v>2.01580886384592</v>
      </c>
      <c r="C166" s="22">
        <v>3.7891393232041201E-3</v>
      </c>
      <c r="D166" s="22">
        <v>0.61589219214068602</v>
      </c>
      <c r="E166" s="22">
        <v>1.0210227285836801E-3</v>
      </c>
      <c r="F166" s="22">
        <v>1.04016942511003</v>
      </c>
      <c r="G166" s="22">
        <v>0.32902836968086602</v>
      </c>
      <c r="H166" s="22">
        <v>1.5084219638446501</v>
      </c>
      <c r="I166" s="22">
        <v>2.5299717133983799E-2</v>
      </c>
    </row>
    <row r="167" spans="1:9">
      <c r="A167" s="22" t="s">
        <v>272</v>
      </c>
      <c r="B167" s="22">
        <v>2.6066540885260001</v>
      </c>
      <c r="C167" s="22">
        <v>1.45072852864134E-2</v>
      </c>
      <c r="D167" s="22">
        <v>0.85925021452146999</v>
      </c>
      <c r="E167" s="22">
        <v>0.32057410141375797</v>
      </c>
      <c r="F167" s="22">
        <v>1.8768781228518201</v>
      </c>
      <c r="G167" s="22">
        <v>6.43919017292853E-3</v>
      </c>
      <c r="H167" s="22">
        <v>1.89091644143048</v>
      </c>
      <c r="I167" s="22">
        <v>8.8977435751767097E-3</v>
      </c>
    </row>
    <row r="168" spans="1:9">
      <c r="A168" s="22" t="s">
        <v>273</v>
      </c>
      <c r="B168" s="22">
        <v>1.5673145306559599</v>
      </c>
      <c r="C168" s="22">
        <v>1.0222412511179901E-2</v>
      </c>
      <c r="D168" s="22">
        <v>1.16831295028446</v>
      </c>
      <c r="E168" s="22">
        <v>0.31477934957354797</v>
      </c>
      <c r="F168" s="22">
        <v>1.0519235401800799</v>
      </c>
      <c r="G168" s="22">
        <v>0.81150618852467804</v>
      </c>
      <c r="H168" s="22">
        <v>1.2222907377696</v>
      </c>
      <c r="I168" s="22">
        <v>0.12951904943325801</v>
      </c>
    </row>
    <row r="169" spans="1:9">
      <c r="A169" s="22" t="s">
        <v>274</v>
      </c>
      <c r="B169" s="22">
        <v>1.66506674833128</v>
      </c>
      <c r="C169" s="22">
        <v>2.3911654224912401E-4</v>
      </c>
      <c r="D169" s="22">
        <v>0.88023067271046496</v>
      </c>
      <c r="E169" s="22">
        <v>1.7379595849184901E-2</v>
      </c>
      <c r="F169" s="22">
        <v>0.913160283642515</v>
      </c>
      <c r="G169" s="22">
        <v>0.134501103618371</v>
      </c>
      <c r="H169" s="22">
        <v>1.2751892963111899</v>
      </c>
      <c r="I169" s="22">
        <v>7.2365498053899502E-3</v>
      </c>
    </row>
    <row r="170" spans="1:9">
      <c r="A170" s="22" t="s">
        <v>275</v>
      </c>
      <c r="B170" s="22">
        <v>2.71825258815492</v>
      </c>
      <c r="C170" s="22">
        <v>1.3274068685611E-2</v>
      </c>
      <c r="D170" s="22">
        <v>0.93299017118438499</v>
      </c>
      <c r="E170" s="22">
        <v>0.61979694016355402</v>
      </c>
      <c r="F170" s="22">
        <v>1.5671718515428801</v>
      </c>
      <c r="G170" s="22">
        <v>4.8060799902848998E-2</v>
      </c>
      <c r="H170" s="22">
        <v>2.4233615231639201</v>
      </c>
      <c r="I170" s="22">
        <v>4.5490017896293597E-3</v>
      </c>
    </row>
    <row r="171" spans="1:9">
      <c r="A171" s="22" t="s">
        <v>276</v>
      </c>
      <c r="B171" s="22">
        <v>1.71793607477517</v>
      </c>
      <c r="C171" s="22">
        <v>4.2500720838115503E-3</v>
      </c>
      <c r="D171" s="22">
        <v>0.85069834519285803</v>
      </c>
      <c r="E171" s="22">
        <v>7.7186589783080295E-2</v>
      </c>
      <c r="F171" s="22">
        <v>1.3775802310742</v>
      </c>
      <c r="G171" s="22">
        <v>2.9936032554550199E-4</v>
      </c>
      <c r="H171" s="22">
        <v>1.1822139416989099</v>
      </c>
      <c r="I171" s="22">
        <v>5.6554363748485499E-2</v>
      </c>
    </row>
    <row r="172" spans="1:9">
      <c r="A172" s="22" t="s">
        <v>277</v>
      </c>
      <c r="B172" s="22">
        <v>2.2518564237125598</v>
      </c>
      <c r="C172" s="22">
        <v>3.0440181036827099E-3</v>
      </c>
      <c r="D172" s="22">
        <v>0.72972121374812104</v>
      </c>
      <c r="E172" s="22">
        <v>6.1567283326111201E-2</v>
      </c>
      <c r="F172" s="22">
        <v>1.24345248655226</v>
      </c>
      <c r="G172" s="22">
        <v>0.41721013577280103</v>
      </c>
      <c r="H172" s="22">
        <v>3.1309530169783999</v>
      </c>
      <c r="I172" s="22">
        <v>3.0709538628027602E-3</v>
      </c>
    </row>
    <row r="173" spans="1:9">
      <c r="A173" s="22" t="s">
        <v>278</v>
      </c>
      <c r="B173" s="22">
        <v>2.7240770810205501</v>
      </c>
      <c r="C173" s="22">
        <v>5.2261757441854403E-3</v>
      </c>
      <c r="D173" s="22">
        <v>0.50982648218403503</v>
      </c>
      <c r="E173" s="22">
        <v>2.5109135624559E-3</v>
      </c>
      <c r="F173" s="22">
        <v>1.5574106774916501</v>
      </c>
      <c r="G173" s="22">
        <v>4.0669716933089503E-2</v>
      </c>
      <c r="H173" s="22">
        <v>2.24051979582452</v>
      </c>
      <c r="I173" s="22">
        <v>4.9721164257067398E-4</v>
      </c>
    </row>
    <row r="174" spans="1:9">
      <c r="A174" s="22" t="s">
        <v>279</v>
      </c>
      <c r="B174" s="22">
        <v>1.58313526203268</v>
      </c>
      <c r="C174" s="22">
        <v>4.1736141600486002E-3</v>
      </c>
      <c r="D174" s="22">
        <v>0.86294443911376495</v>
      </c>
      <c r="E174" s="22">
        <v>0.246472019908343</v>
      </c>
      <c r="F174" s="22">
        <v>1.1197884342810001</v>
      </c>
      <c r="G174" s="22">
        <v>0.43770555659446703</v>
      </c>
      <c r="H174" s="22">
        <v>1.2835898229139999</v>
      </c>
      <c r="I174" s="22">
        <v>0.10161011424986199</v>
      </c>
    </row>
    <row r="175" spans="1:9">
      <c r="A175" s="22" t="s">
        <v>280</v>
      </c>
      <c r="B175" s="22">
        <v>2.0374459329991299</v>
      </c>
      <c r="C175" s="22">
        <v>1.6173972941587501E-2</v>
      </c>
      <c r="D175" s="22">
        <v>0.84429033994695502</v>
      </c>
      <c r="E175" s="22">
        <v>0.154183352593978</v>
      </c>
      <c r="F175" s="22">
        <v>1.51530147359038</v>
      </c>
      <c r="G175" s="22">
        <v>3.9083380349015902E-3</v>
      </c>
      <c r="H175" s="22">
        <v>2.2895846005132001</v>
      </c>
      <c r="I175" s="22">
        <v>8.5724307560193294E-3</v>
      </c>
    </row>
    <row r="176" spans="1:9">
      <c r="A176" s="22" t="s">
        <v>281</v>
      </c>
      <c r="B176" s="22">
        <v>1.6831463567882901</v>
      </c>
      <c r="C176" s="22">
        <v>8.3763356079503293E-3</v>
      </c>
      <c r="D176" s="22">
        <v>0.85575591773276505</v>
      </c>
      <c r="E176" s="22">
        <v>0.29534524158811498</v>
      </c>
      <c r="F176" s="22">
        <v>1.11358832006959</v>
      </c>
      <c r="G176" s="22">
        <v>0.36428009946131701</v>
      </c>
      <c r="H176" s="22">
        <v>0.98807921279854305</v>
      </c>
      <c r="I176" s="22">
        <v>0.92277494071446997</v>
      </c>
    </row>
    <row r="177" spans="1:9">
      <c r="A177" s="22" t="s">
        <v>282</v>
      </c>
      <c r="B177" s="22">
        <v>2.0232561279405599</v>
      </c>
      <c r="C177" s="22">
        <v>3.5059523591806599E-2</v>
      </c>
      <c r="D177" s="22">
        <v>0.62505959785855603</v>
      </c>
      <c r="E177" s="22">
        <v>0.19751335456935201</v>
      </c>
      <c r="F177" s="22">
        <v>0.63097555679774497</v>
      </c>
      <c r="G177" s="22">
        <v>0.28629229393810501</v>
      </c>
      <c r="H177" s="22">
        <v>0.82683508565797004</v>
      </c>
      <c r="I177" s="22">
        <v>0.21834476784269899</v>
      </c>
    </row>
    <row r="178" spans="1:9">
      <c r="A178" s="22" t="s">
        <v>283</v>
      </c>
      <c r="B178" s="22">
        <v>1.6739759516922099</v>
      </c>
      <c r="C178" s="22">
        <v>8.2067629867547207E-3</v>
      </c>
      <c r="D178" s="22">
        <v>0.74148877786216105</v>
      </c>
      <c r="E178" s="22">
        <v>1.6851752902778199E-3</v>
      </c>
      <c r="F178" s="22">
        <v>1.0139809137239799</v>
      </c>
      <c r="G178" s="22">
        <v>0.920339337892632</v>
      </c>
      <c r="H178" s="22">
        <v>1.40396149574694</v>
      </c>
      <c r="I178" s="22">
        <v>2.49607282669763E-2</v>
      </c>
    </row>
    <row r="179" spans="1:9">
      <c r="A179" s="22" t="s">
        <v>284</v>
      </c>
      <c r="B179" s="22">
        <v>3.3572673167241698</v>
      </c>
      <c r="C179" s="22">
        <v>6.2684623825836906E-5</v>
      </c>
      <c r="D179" s="22">
        <v>1.82897312147469</v>
      </c>
      <c r="E179" s="22">
        <v>4.6249198452255804E-3</v>
      </c>
      <c r="F179" s="22">
        <v>2.46263715286244</v>
      </c>
      <c r="G179" s="22">
        <v>4.68853306451216E-4</v>
      </c>
      <c r="H179" s="22">
        <v>2.30854361396969</v>
      </c>
      <c r="I179" s="22">
        <v>5.9762663428019899E-5</v>
      </c>
    </row>
    <row r="180" spans="1:9">
      <c r="A180" s="22" t="s">
        <v>285</v>
      </c>
      <c r="B180" s="22">
        <v>2.0541868187361398</v>
      </c>
      <c r="C180" s="22">
        <v>1.3401428538867401E-3</v>
      </c>
      <c r="D180" s="22">
        <v>0.85318217735341795</v>
      </c>
      <c r="E180" s="22">
        <v>1.49134778713846E-3</v>
      </c>
      <c r="F180" s="22">
        <v>1.5372551462199</v>
      </c>
      <c r="G180" s="22">
        <v>7.3276638158030699E-4</v>
      </c>
      <c r="H180" s="22">
        <v>1.52138849046047</v>
      </c>
      <c r="I180" s="22">
        <v>2.5116951336804699E-3</v>
      </c>
    </row>
    <row r="181" spans="1:9">
      <c r="A181" s="22" t="s">
        <v>286</v>
      </c>
      <c r="B181" s="22">
        <v>1.7187578535424799</v>
      </c>
      <c r="C181" s="22">
        <v>2.92128095322568E-2</v>
      </c>
      <c r="D181" s="22">
        <v>0.89076265760331397</v>
      </c>
      <c r="E181" s="22">
        <v>0.47665354453759801</v>
      </c>
      <c r="F181" s="22">
        <v>1.1139307263500899</v>
      </c>
      <c r="G181" s="22">
        <v>0.20865128072119499</v>
      </c>
      <c r="H181" s="22">
        <v>1.39818813798127</v>
      </c>
      <c r="I181" s="22">
        <v>1.8000547112572601E-3</v>
      </c>
    </row>
    <row r="182" spans="1:9">
      <c r="A182" s="22" t="s">
        <v>287</v>
      </c>
      <c r="B182" s="22">
        <v>1.54265523280195</v>
      </c>
      <c r="C182" s="22">
        <v>2.83242948349306E-2</v>
      </c>
      <c r="D182" s="22">
        <v>0.84495498639031696</v>
      </c>
      <c r="E182" s="22">
        <v>6.0689657671417298E-2</v>
      </c>
      <c r="F182" s="22">
        <v>1.4982944499406099</v>
      </c>
      <c r="G182" s="22">
        <v>9.7272261135757904E-2</v>
      </c>
      <c r="H182" s="22">
        <v>0.90339460371179203</v>
      </c>
      <c r="I182" s="22">
        <v>0.61049950395613295</v>
      </c>
    </row>
    <row r="183" spans="1:9">
      <c r="A183" s="22" t="s">
        <v>288</v>
      </c>
      <c r="B183" s="22">
        <v>1.5046079641344301</v>
      </c>
      <c r="C183" s="22">
        <v>1.2152088582122999E-2</v>
      </c>
      <c r="D183" s="22">
        <v>1.2354269991573601</v>
      </c>
      <c r="E183" s="22">
        <v>0.39262367038798601</v>
      </c>
      <c r="F183" s="22">
        <v>1.1270365114151799</v>
      </c>
      <c r="G183" s="22">
        <v>0.73382182553740904</v>
      </c>
      <c r="H183" s="22">
        <v>1.20085906039779</v>
      </c>
      <c r="I183" s="22">
        <v>0.41602548626868402</v>
      </c>
    </row>
    <row r="184" spans="1:9">
      <c r="A184" s="22" t="s">
        <v>289</v>
      </c>
      <c r="B184" s="22">
        <v>1.99887024984154</v>
      </c>
      <c r="C184" s="22">
        <v>1.1379953891618701E-2</v>
      </c>
      <c r="D184" s="22">
        <v>0.82377740118813403</v>
      </c>
      <c r="E184" s="22">
        <v>0.28033951991712203</v>
      </c>
      <c r="F184" s="22">
        <v>1.60133781067145</v>
      </c>
      <c r="G184" s="22">
        <v>0.13457416815665399</v>
      </c>
      <c r="H184" s="22">
        <v>2.0323994287234401</v>
      </c>
      <c r="I184" s="22">
        <v>5.3650697677581898E-2</v>
      </c>
    </row>
    <row r="185" spans="1:9">
      <c r="A185" s="22" t="s">
        <v>290</v>
      </c>
      <c r="B185" s="22">
        <v>2.1037967554978398</v>
      </c>
      <c r="C185" s="22">
        <v>6.26172351324728E-3</v>
      </c>
      <c r="D185" s="22">
        <v>0.74644616815763798</v>
      </c>
      <c r="E185" s="22">
        <v>0.145346656320683</v>
      </c>
      <c r="F185" s="22">
        <v>1.4453296846722601</v>
      </c>
      <c r="G185" s="22">
        <v>1.68869190881469E-2</v>
      </c>
      <c r="H185" s="22">
        <v>1.4290639743451901</v>
      </c>
      <c r="I185" s="22">
        <v>0.160582037954936</v>
      </c>
    </row>
    <row r="186" spans="1:9">
      <c r="A186" s="22" t="s">
        <v>291</v>
      </c>
      <c r="B186" s="22">
        <v>1.5166455955832401</v>
      </c>
      <c r="C186" s="22">
        <v>2.513550452962E-2</v>
      </c>
      <c r="D186" s="22">
        <v>0.87821574902032695</v>
      </c>
      <c r="E186" s="22">
        <v>0.41987408787581698</v>
      </c>
      <c r="F186" s="22">
        <v>1.3670143466542699</v>
      </c>
      <c r="G186" s="22">
        <v>3.0619544575148198E-3</v>
      </c>
      <c r="H186" s="22">
        <v>1.7000456306099301</v>
      </c>
      <c r="I186" s="22">
        <v>1.9811611304070598E-2</v>
      </c>
    </row>
    <row r="187" spans="1:9">
      <c r="A187" s="22" t="s">
        <v>292</v>
      </c>
      <c r="B187" s="22">
        <v>2.1230308567754301</v>
      </c>
      <c r="C187" s="22">
        <v>2.8024635550928399E-2</v>
      </c>
      <c r="D187" s="22">
        <v>0.89073146566120198</v>
      </c>
      <c r="E187" s="22">
        <v>0.59796590726397203</v>
      </c>
      <c r="F187" s="22">
        <v>1.3111956427443101</v>
      </c>
      <c r="G187" s="22">
        <v>0.117298676492626</v>
      </c>
      <c r="H187" s="22">
        <v>2.1536351632900499</v>
      </c>
      <c r="I187" s="22">
        <v>6.8670455303030502E-3</v>
      </c>
    </row>
    <row r="188" spans="1:9">
      <c r="A188" s="22" t="s">
        <v>293</v>
      </c>
      <c r="B188" s="22">
        <v>2.6120851657661799</v>
      </c>
      <c r="C188" s="22">
        <v>2.0645908737980498E-3</v>
      </c>
      <c r="D188" s="22">
        <v>0.73332144114731301</v>
      </c>
      <c r="E188" s="22">
        <v>1.6825490095238101E-2</v>
      </c>
      <c r="F188" s="22">
        <v>2.0260117871477199</v>
      </c>
      <c r="G188" s="22">
        <v>1.9123447093958299E-4</v>
      </c>
      <c r="H188" s="22">
        <v>1.2163299193528001</v>
      </c>
      <c r="I188" s="22">
        <v>0.32690414176814298</v>
      </c>
    </row>
    <row r="189" spans="1:9">
      <c r="A189" s="22" t="s">
        <v>294</v>
      </c>
      <c r="B189" s="22">
        <v>1.5707994894372099</v>
      </c>
      <c r="C189" s="22">
        <v>2.5995332164950299E-2</v>
      </c>
      <c r="D189" s="22">
        <v>0.75423620129213997</v>
      </c>
      <c r="E189" s="22">
        <v>1.37486367266861E-2</v>
      </c>
      <c r="F189" s="22">
        <v>1.1213311635610801</v>
      </c>
      <c r="G189" s="22">
        <v>6.6243723484283396E-2</v>
      </c>
      <c r="H189" s="22">
        <v>1.15837493926524</v>
      </c>
      <c r="I189" s="22">
        <v>0.162989223667033</v>
      </c>
    </row>
    <row r="190" spans="1:9">
      <c r="A190" s="22" t="s">
        <v>295</v>
      </c>
      <c r="B190" s="22">
        <v>2.0994140296778898</v>
      </c>
      <c r="C190" s="22">
        <v>4.2469837068412397E-2</v>
      </c>
      <c r="D190" s="22">
        <v>0.87621296167870599</v>
      </c>
      <c r="E190" s="22">
        <v>0.44507458698583702</v>
      </c>
      <c r="F190" s="22">
        <v>1.52130911305177</v>
      </c>
      <c r="G190" s="22">
        <v>8.4287649690778406E-3</v>
      </c>
      <c r="H190" s="22">
        <v>2.4365981764052802</v>
      </c>
      <c r="I190" s="22">
        <v>2.3376517223030499E-3</v>
      </c>
    </row>
    <row r="191" spans="1:9">
      <c r="A191" s="22" t="s">
        <v>296</v>
      </c>
      <c r="B191" s="22">
        <v>2.1265854307094698</v>
      </c>
      <c r="C191" s="22">
        <v>1.2295236439587E-2</v>
      </c>
      <c r="D191" s="22">
        <v>0.81413628520252801</v>
      </c>
      <c r="E191" s="22">
        <v>0.100694894276865</v>
      </c>
      <c r="F191" s="22">
        <v>0.87276327893740802</v>
      </c>
      <c r="G191" s="22">
        <v>3.37247952405429E-2</v>
      </c>
      <c r="H191" s="22">
        <v>1.0563159558873001</v>
      </c>
      <c r="I191" s="22">
        <v>0.41084386264410899</v>
      </c>
    </row>
    <row r="192" spans="1:9">
      <c r="A192" s="22" t="s">
        <v>297</v>
      </c>
      <c r="B192" s="22">
        <v>3.84766197672882</v>
      </c>
      <c r="C192" s="22">
        <v>3.56868745087406E-5</v>
      </c>
      <c r="D192" s="22">
        <v>1.16005402180909</v>
      </c>
      <c r="E192" s="22">
        <v>0.41715416714277198</v>
      </c>
      <c r="F192" s="22">
        <v>2.8058541468117801</v>
      </c>
      <c r="G192" s="22">
        <v>6.73006784221206E-6</v>
      </c>
      <c r="H192" s="22">
        <v>2.9580348851726601</v>
      </c>
      <c r="I192" s="22">
        <v>1.37139797753906E-3</v>
      </c>
    </row>
    <row r="193" spans="1:9">
      <c r="A193" s="22" t="s">
        <v>297</v>
      </c>
      <c r="B193" s="22">
        <v>3.84766197672882</v>
      </c>
      <c r="C193" s="22">
        <v>3.56868745087406E-5</v>
      </c>
      <c r="D193" s="22">
        <v>1.16005402180909</v>
      </c>
      <c r="E193" s="22">
        <v>0.41715416714277198</v>
      </c>
      <c r="F193" s="22">
        <v>2.8058541468117801</v>
      </c>
      <c r="G193" s="22">
        <v>6.73006784221206E-6</v>
      </c>
      <c r="H193" s="22">
        <v>2.9580348851726601</v>
      </c>
      <c r="I193" s="22">
        <v>1.37139797753906E-3</v>
      </c>
    </row>
    <row r="194" spans="1:9">
      <c r="A194" s="22" t="s">
        <v>298</v>
      </c>
      <c r="B194" s="22">
        <v>1.8848719181846001</v>
      </c>
      <c r="C194" s="22">
        <v>4.3100998120736101E-3</v>
      </c>
      <c r="D194" s="22">
        <v>0.73772931538205999</v>
      </c>
      <c r="E194" s="22">
        <v>1.0383249200415199E-3</v>
      </c>
      <c r="F194" s="22">
        <v>1.09035897474275</v>
      </c>
      <c r="G194" s="22">
        <v>0.41740125642572001</v>
      </c>
      <c r="H194" s="22">
        <v>1.7725877234026399</v>
      </c>
      <c r="I194" s="22">
        <v>5.9693593895610601E-3</v>
      </c>
    </row>
    <row r="195" spans="1:9">
      <c r="A195" s="22" t="s">
        <v>299</v>
      </c>
      <c r="B195" s="22">
        <v>2.4418128557100802</v>
      </c>
      <c r="C195" s="22">
        <v>4.7345417820506101E-3</v>
      </c>
      <c r="D195" s="22">
        <v>0.78766766092263796</v>
      </c>
      <c r="E195" s="22">
        <v>1.58963985375506E-2</v>
      </c>
      <c r="F195" s="22">
        <v>1.70797867827967</v>
      </c>
      <c r="G195" s="22">
        <v>3.1150844804723701E-4</v>
      </c>
      <c r="H195" s="22">
        <v>2.0160796678197999</v>
      </c>
      <c r="I195" s="22">
        <v>7.9858763212208104E-4</v>
      </c>
    </row>
    <row r="196" spans="1:9">
      <c r="A196" s="22" t="s">
        <v>300</v>
      </c>
      <c r="B196" s="22">
        <v>2.0802427005415498</v>
      </c>
      <c r="C196" s="22">
        <v>7.9085170109880493E-3</v>
      </c>
      <c r="D196" s="22">
        <v>0.74656295641143799</v>
      </c>
      <c r="E196" s="22">
        <v>1.82635798374533E-3</v>
      </c>
      <c r="F196" s="22">
        <v>1.14578204108128</v>
      </c>
      <c r="G196" s="22">
        <v>6.9551639427626599E-2</v>
      </c>
      <c r="H196" s="22">
        <v>1.4217018488902</v>
      </c>
      <c r="I196" s="22">
        <v>9.3425918314336105E-4</v>
      </c>
    </row>
    <row r="197" spans="1:9">
      <c r="A197" s="22" t="s">
        <v>301</v>
      </c>
      <c r="B197" s="22">
        <v>2.2844006479306702</v>
      </c>
      <c r="C197" s="22">
        <v>9.0944285325721E-4</v>
      </c>
      <c r="D197" s="22">
        <v>0.85528801452758696</v>
      </c>
      <c r="E197" s="22">
        <v>3.02849305165152E-2</v>
      </c>
      <c r="F197" s="22">
        <v>1.44276859422544</v>
      </c>
      <c r="G197" s="22">
        <v>2.5480238638448699E-2</v>
      </c>
      <c r="H197" s="22">
        <v>2.1828845579529301</v>
      </c>
      <c r="I197" s="22">
        <v>5.4249715946786499E-4</v>
      </c>
    </row>
    <row r="198" spans="1:9">
      <c r="A198" s="22" t="s">
        <v>302</v>
      </c>
      <c r="B198" s="22">
        <v>1.72357572867998</v>
      </c>
      <c r="C198" s="22">
        <v>3.2257919029896102E-2</v>
      </c>
      <c r="D198" s="22">
        <v>0.42171833962611699</v>
      </c>
      <c r="E198" s="22">
        <v>3.3683669408334801E-4</v>
      </c>
      <c r="F198" s="22">
        <v>0.75526472030182301</v>
      </c>
      <c r="G198" s="22">
        <v>6.9410112829686502E-4</v>
      </c>
      <c r="H198" s="22">
        <v>1.5040670291390399</v>
      </c>
      <c r="I198" s="22">
        <v>5.8155934318603303E-2</v>
      </c>
    </row>
    <row r="199" spans="1:9">
      <c r="A199" s="22" t="s">
        <v>303</v>
      </c>
      <c r="B199" s="22">
        <v>2.0878159726771299</v>
      </c>
      <c r="C199" s="22">
        <v>3.0345071294855201E-3</v>
      </c>
      <c r="D199" s="22">
        <v>0.95378644054306105</v>
      </c>
      <c r="E199" s="22">
        <v>0.59414482742503205</v>
      </c>
      <c r="F199" s="22">
        <v>1.73176364591792</v>
      </c>
      <c r="G199" s="22">
        <v>8.5984605587576798E-5</v>
      </c>
      <c r="H199" s="22">
        <v>1.56877465757155</v>
      </c>
      <c r="I199" s="22">
        <v>3.9581404855710501E-3</v>
      </c>
    </row>
    <row r="200" spans="1:9">
      <c r="A200" s="22" t="s">
        <v>304</v>
      </c>
      <c r="B200" s="22">
        <v>1.59429318286109</v>
      </c>
      <c r="C200" s="22">
        <v>1.6987863119634999E-2</v>
      </c>
      <c r="D200" s="22">
        <v>0.52189811072779402</v>
      </c>
      <c r="E200" s="22">
        <v>1.2760696087021999E-2</v>
      </c>
      <c r="F200" s="22">
        <v>0.78828468010445496</v>
      </c>
      <c r="G200" s="22">
        <v>0.22767284646736699</v>
      </c>
      <c r="H200" s="22">
        <v>1.25927950163619</v>
      </c>
      <c r="I200" s="22">
        <v>8.3583302080024194E-2</v>
      </c>
    </row>
    <row r="201" spans="1:9">
      <c r="A201" s="22" t="s">
        <v>305</v>
      </c>
      <c r="B201" s="22">
        <v>3.46106949482177</v>
      </c>
      <c r="C201" s="22">
        <v>1.9859515100494498E-3</v>
      </c>
      <c r="D201" s="22">
        <v>1.48116836953578</v>
      </c>
      <c r="E201" s="22">
        <v>5.9320013699002798E-2</v>
      </c>
      <c r="F201" s="22">
        <v>1.3889146014815901</v>
      </c>
      <c r="G201" s="22">
        <v>0.14697598691832001</v>
      </c>
      <c r="H201" s="22">
        <v>3.1993187518981698</v>
      </c>
      <c r="I201" s="22">
        <v>2.10983791198666E-4</v>
      </c>
    </row>
    <row r="202" spans="1:9">
      <c r="A202" s="22" t="s">
        <v>306</v>
      </c>
      <c r="B202" s="22">
        <v>1.89490350265762</v>
      </c>
      <c r="C202" s="22">
        <v>4.9111296242733103E-3</v>
      </c>
      <c r="D202" s="22">
        <v>0.61882433647322399</v>
      </c>
      <c r="E202" s="22">
        <v>2.0932503646271802E-2</v>
      </c>
      <c r="F202" s="22">
        <v>1.18325655846044</v>
      </c>
      <c r="G202" s="22">
        <v>0.54451681276344699</v>
      </c>
      <c r="H202" s="22">
        <v>1.88419214549375</v>
      </c>
      <c r="I202" s="22">
        <v>1.2092035307901299E-2</v>
      </c>
    </row>
    <row r="203" spans="1:9">
      <c r="A203" s="22" t="s">
        <v>307</v>
      </c>
      <c r="B203" s="22">
        <v>2.9922488584749698</v>
      </c>
      <c r="C203" s="22">
        <v>7.2764381949375796E-3</v>
      </c>
      <c r="D203" s="22">
        <v>0.87855832016316604</v>
      </c>
      <c r="E203" s="22">
        <v>3.8961399176370898E-2</v>
      </c>
      <c r="F203" s="22">
        <v>1.36140535513619</v>
      </c>
      <c r="G203" s="22">
        <v>2.7182315442019201E-2</v>
      </c>
      <c r="H203" s="22">
        <v>2.1625817263703699</v>
      </c>
      <c r="I203" s="22">
        <v>2.5770279998303601E-5</v>
      </c>
    </row>
    <row r="204" spans="1:9">
      <c r="A204" s="22" t="s">
        <v>308</v>
      </c>
      <c r="B204" s="22">
        <v>1.92651847957647</v>
      </c>
      <c r="C204" s="22">
        <v>4.4797036878846102E-3</v>
      </c>
      <c r="D204" s="22">
        <v>0.84221643625526599</v>
      </c>
      <c r="E204" s="22">
        <v>2.3238073915741699E-2</v>
      </c>
      <c r="F204" s="22">
        <v>1.1611392064411099</v>
      </c>
      <c r="G204" s="22">
        <v>4.1926721139508301E-2</v>
      </c>
      <c r="H204" s="22">
        <v>1.61663276332185</v>
      </c>
      <c r="I204" s="22">
        <v>1.2946733576880301E-2</v>
      </c>
    </row>
    <row r="205" spans="1:9">
      <c r="A205" s="22" t="s">
        <v>309</v>
      </c>
      <c r="B205" s="22">
        <v>1.5199639816736099</v>
      </c>
      <c r="C205" s="22">
        <v>4.7397735852657804E-3</v>
      </c>
      <c r="D205" s="22">
        <v>0.86902704674039799</v>
      </c>
      <c r="E205" s="22">
        <v>0.15076194494084999</v>
      </c>
      <c r="F205" s="22">
        <v>0.99875235503047799</v>
      </c>
      <c r="G205" s="22">
        <v>0.98810768539946803</v>
      </c>
      <c r="H205" s="22">
        <v>1.28207650995504</v>
      </c>
      <c r="I205" s="22">
        <v>0.10503795110139399</v>
      </c>
    </row>
    <row r="206" spans="1:9">
      <c r="A206" s="22" t="s">
        <v>310</v>
      </c>
      <c r="B206" s="22">
        <v>3.23016601708634</v>
      </c>
      <c r="C206" s="22">
        <v>7.5740152634623693E-5</v>
      </c>
      <c r="D206" s="22">
        <v>1.21283485227119</v>
      </c>
      <c r="E206" s="22">
        <v>1.3671009551003E-2</v>
      </c>
      <c r="F206" s="22">
        <v>2.0379657786590601</v>
      </c>
      <c r="G206" s="22">
        <v>7.8680764800793295E-4</v>
      </c>
      <c r="H206" s="22">
        <v>2.31575858716961</v>
      </c>
      <c r="I206" s="22">
        <v>1.6397321631771001E-4</v>
      </c>
    </row>
    <row r="207" spans="1:9">
      <c r="A207" s="22" t="s">
        <v>311</v>
      </c>
      <c r="B207" s="22">
        <v>1.80744793693864</v>
      </c>
      <c r="C207" s="22">
        <v>7.3424611686908701E-3</v>
      </c>
      <c r="D207" s="22">
        <v>0.67746184065926596</v>
      </c>
      <c r="E207" s="22">
        <v>8.2675355036711494E-3</v>
      </c>
      <c r="F207" s="22">
        <v>1.2023284862321999</v>
      </c>
      <c r="G207" s="22">
        <v>0.38805852868632901</v>
      </c>
      <c r="H207" s="22">
        <v>1.41798744882297</v>
      </c>
      <c r="I207" s="22">
        <v>0.13799085860544</v>
      </c>
    </row>
    <row r="208" spans="1:9">
      <c r="A208" s="22" t="s">
        <v>312</v>
      </c>
      <c r="B208" s="22">
        <v>1.68098756748511</v>
      </c>
      <c r="C208" s="22">
        <v>1.8161419185703401E-3</v>
      </c>
      <c r="D208" s="22">
        <v>0.73025483723920404</v>
      </c>
      <c r="E208" s="22">
        <v>3.9953252418767002E-3</v>
      </c>
      <c r="F208" s="22">
        <v>0.94198912843628102</v>
      </c>
      <c r="G208" s="22">
        <v>0.21553590819079499</v>
      </c>
      <c r="H208" s="22">
        <v>1.1432544477559701</v>
      </c>
      <c r="I208" s="22">
        <v>8.8255520634656595E-2</v>
      </c>
    </row>
    <row r="209" spans="1:9">
      <c r="A209" s="22" t="s">
        <v>313</v>
      </c>
      <c r="B209" s="22">
        <v>1.7630531529865201</v>
      </c>
      <c r="C209" s="22">
        <v>4.9179719860013002E-2</v>
      </c>
      <c r="D209" s="22">
        <v>1.0172976197005601</v>
      </c>
      <c r="E209" s="22">
        <v>0.78807979691261099</v>
      </c>
      <c r="F209" s="22">
        <v>1.26335317702915</v>
      </c>
      <c r="G209" s="22">
        <v>0.13174371816373201</v>
      </c>
      <c r="H209" s="22">
        <v>1.67069460994749</v>
      </c>
      <c r="I209" s="22">
        <v>1.3166326165350601E-3</v>
      </c>
    </row>
    <row r="210" spans="1:9">
      <c r="A210" s="22" t="s">
        <v>314</v>
      </c>
      <c r="B210" s="22">
        <v>1.7147173912702101</v>
      </c>
      <c r="C210" s="22">
        <v>1.6723823184756299E-2</v>
      </c>
      <c r="D210" s="22">
        <v>0.82033666139198302</v>
      </c>
      <c r="E210" s="22">
        <v>3.8911197339815302E-2</v>
      </c>
      <c r="F210" s="22">
        <v>1.4354946013500001</v>
      </c>
      <c r="G210" s="22">
        <v>5.4194576204985795E-4</v>
      </c>
      <c r="H210" s="22">
        <v>1.2352514413395901</v>
      </c>
      <c r="I210" s="22">
        <v>9.5380611853961406E-2</v>
      </c>
    </row>
    <row r="211" spans="1:9">
      <c r="A211" s="22" t="s">
        <v>315</v>
      </c>
      <c r="B211" s="22">
        <v>1.89973493060835</v>
      </c>
      <c r="C211" s="22">
        <v>3.1034961684039898E-3</v>
      </c>
      <c r="D211" s="22">
        <v>0.59531693278378295</v>
      </c>
      <c r="E211" s="22">
        <v>1.2498514299625601E-3</v>
      </c>
      <c r="F211" s="22">
        <v>1.0709473868467501</v>
      </c>
      <c r="G211" s="22">
        <v>0.42364054831763198</v>
      </c>
      <c r="H211" s="22">
        <v>2.1346566595565402</v>
      </c>
      <c r="I211" s="22">
        <v>7.9282704758807804E-3</v>
      </c>
    </row>
    <row r="212" spans="1:9">
      <c r="A212" s="22" t="s">
        <v>316</v>
      </c>
      <c r="B212" s="22">
        <v>1.54460263817781</v>
      </c>
      <c r="C212" s="22">
        <v>1.8512875981358001E-4</v>
      </c>
      <c r="D212" s="22">
        <v>0.85031316189811601</v>
      </c>
      <c r="E212" s="22">
        <v>6.6837466995100098E-3</v>
      </c>
      <c r="F212" s="22">
        <v>1.00045338259267</v>
      </c>
      <c r="G212" s="22">
        <v>0.97738608460637699</v>
      </c>
      <c r="H212" s="22">
        <v>1.61996984355282</v>
      </c>
      <c r="I212" s="22">
        <v>6.6013872409345197E-4</v>
      </c>
    </row>
    <row r="213" spans="1:9">
      <c r="A213" s="22" t="s">
        <v>317</v>
      </c>
      <c r="B213" s="22">
        <v>1.7384964816951001</v>
      </c>
      <c r="C213" s="22">
        <v>6.0866188686955602E-3</v>
      </c>
      <c r="D213" s="22">
        <v>1.0175785732178999</v>
      </c>
      <c r="E213" s="22">
        <v>0.85120277165012503</v>
      </c>
      <c r="F213" s="22">
        <v>1.73075863998399</v>
      </c>
      <c r="G213" s="22">
        <v>3.2786808543692498E-3</v>
      </c>
      <c r="H213" s="22">
        <v>1.4703709585317799</v>
      </c>
      <c r="I213" s="22">
        <v>1.6598661953549801E-5</v>
      </c>
    </row>
    <row r="214" spans="1:9">
      <c r="A214" s="22" t="s">
        <v>318</v>
      </c>
      <c r="B214" s="22">
        <v>2.6233155881539898</v>
      </c>
      <c r="C214" s="22">
        <v>1.41446986268535E-3</v>
      </c>
      <c r="D214" s="22">
        <v>0.74597524239769597</v>
      </c>
      <c r="E214" s="22">
        <v>8.1985611808181608E-3</v>
      </c>
      <c r="F214" s="22">
        <v>1.4422320577301999</v>
      </c>
      <c r="G214" s="22">
        <v>7.0454158341591105E-2</v>
      </c>
      <c r="H214" s="22">
        <v>2.0073475158510998</v>
      </c>
      <c r="I214" s="22">
        <v>2.5220983644684E-2</v>
      </c>
    </row>
    <row r="215" spans="1:9">
      <c r="A215" s="22" t="s">
        <v>319</v>
      </c>
      <c r="B215" s="22">
        <v>1.9409292659008801</v>
      </c>
      <c r="C215" s="22">
        <v>1.6193237792086199E-3</v>
      </c>
      <c r="D215" s="22">
        <v>0.67440010130986305</v>
      </c>
      <c r="E215" s="22">
        <v>8.7725000544135595E-2</v>
      </c>
      <c r="F215" s="22">
        <v>1.1132684628804601</v>
      </c>
      <c r="G215" s="22">
        <v>0.59035570706193097</v>
      </c>
      <c r="H215" s="22">
        <v>1.4073971502859299</v>
      </c>
      <c r="I215" s="22">
        <v>0.31471577779885601</v>
      </c>
    </row>
    <row r="216" spans="1:9">
      <c r="A216" s="22" t="s">
        <v>320</v>
      </c>
      <c r="B216" s="22">
        <v>1.53105760171543</v>
      </c>
      <c r="C216" s="22">
        <v>8.7277682336130997E-3</v>
      </c>
      <c r="D216" s="22">
        <v>0.97431102707881601</v>
      </c>
      <c r="E216" s="22">
        <v>0.80916246774313505</v>
      </c>
      <c r="F216" s="22">
        <v>1.2158711836858</v>
      </c>
      <c r="G216" s="22">
        <v>8.1684866660391806E-2</v>
      </c>
      <c r="H216" s="22">
        <v>1.5213773981326899</v>
      </c>
      <c r="I216" s="22">
        <v>5.1998145078894803E-4</v>
      </c>
    </row>
    <row r="217" spans="1:9">
      <c r="A217" s="22" t="s">
        <v>320</v>
      </c>
      <c r="B217" s="22">
        <v>1.53105760171543</v>
      </c>
      <c r="C217" s="22">
        <v>8.7277682336130997E-3</v>
      </c>
      <c r="D217" s="22">
        <v>0.97431102707881601</v>
      </c>
      <c r="E217" s="22">
        <v>0.80916246774313505</v>
      </c>
      <c r="F217" s="22">
        <v>1.2158711836858</v>
      </c>
      <c r="G217" s="22">
        <v>8.1684866660391806E-2</v>
      </c>
      <c r="H217" s="22">
        <v>1.5213773981326899</v>
      </c>
      <c r="I217" s="22">
        <v>5.1998145078894803E-4</v>
      </c>
    </row>
    <row r="218" spans="1:9">
      <c r="A218" s="22" t="s">
        <v>321</v>
      </c>
      <c r="B218" s="22">
        <v>1.7759022002671601</v>
      </c>
      <c r="C218" s="22">
        <v>1.1507824643924001E-2</v>
      </c>
      <c r="D218" s="22">
        <v>0.55436788586144803</v>
      </c>
      <c r="E218" s="22">
        <v>3.9019923060492699E-2</v>
      </c>
      <c r="F218" s="22">
        <v>1.47498212946431</v>
      </c>
      <c r="G218" s="22">
        <v>5.0933784857918003E-2</v>
      </c>
      <c r="H218" s="22">
        <v>1.75234912491063</v>
      </c>
      <c r="I218" s="22">
        <v>2.0969632416251899E-2</v>
      </c>
    </row>
    <row r="219" spans="1:9">
      <c r="A219" s="22" t="s">
        <v>322</v>
      </c>
      <c r="B219" s="22">
        <v>1.7880423769356699</v>
      </c>
      <c r="C219" s="22">
        <v>8.4063975238755405E-5</v>
      </c>
      <c r="D219" s="22">
        <v>0.56898903009842305</v>
      </c>
      <c r="E219" s="22">
        <v>2.3910127313300899E-2</v>
      </c>
      <c r="F219" s="22">
        <v>0.87345721432577195</v>
      </c>
      <c r="G219" s="22">
        <v>0.33218423766965199</v>
      </c>
      <c r="H219" s="22">
        <v>1.7375634562939599</v>
      </c>
      <c r="I219" s="22">
        <v>1.43454580814032E-3</v>
      </c>
    </row>
    <row r="220" spans="1:9">
      <c r="A220" s="22" t="s">
        <v>323</v>
      </c>
      <c r="B220" s="22">
        <v>2.9282193380916399</v>
      </c>
      <c r="C220" s="22">
        <v>6.6312203194797696E-4</v>
      </c>
      <c r="D220" s="22">
        <v>0.73468110576576695</v>
      </c>
      <c r="E220" s="22">
        <v>7.6547065210796402E-3</v>
      </c>
      <c r="F220" s="22">
        <v>1.7689709260114499</v>
      </c>
      <c r="G220" s="22">
        <v>1.2366544155428599E-3</v>
      </c>
      <c r="H220" s="22">
        <v>2.51774937228544</v>
      </c>
      <c r="I220" s="22">
        <v>6.6437045362466405E-4</v>
      </c>
    </row>
    <row r="221" spans="1:9">
      <c r="A221" s="22" t="s">
        <v>324</v>
      </c>
      <c r="B221" s="22">
        <v>2.43363607101423</v>
      </c>
      <c r="C221" s="22">
        <v>4.35000372885553E-4</v>
      </c>
      <c r="D221" s="22">
        <v>0.80599311138206897</v>
      </c>
      <c r="E221" s="22">
        <v>2.3807832648415198E-3</v>
      </c>
      <c r="F221" s="22">
        <v>1.77072668975563</v>
      </c>
      <c r="G221" s="22">
        <v>1.36483491312556E-4</v>
      </c>
      <c r="H221" s="22">
        <v>1.7010430774867999</v>
      </c>
      <c r="I221" s="22">
        <v>2.9965801368721402E-4</v>
      </c>
    </row>
    <row r="222" spans="1:9">
      <c r="A222" s="22" t="s">
        <v>325</v>
      </c>
      <c r="B222" s="22">
        <v>2.4374296414830101</v>
      </c>
      <c r="C222" s="22">
        <v>1.5716071109355101E-4</v>
      </c>
      <c r="D222" s="22">
        <v>1.1675271965823599</v>
      </c>
      <c r="E222" s="22">
        <v>0.116951202814103</v>
      </c>
      <c r="F222" s="22">
        <v>1.67823033362611</v>
      </c>
      <c r="G222" s="22">
        <v>2.4446610958678999E-3</v>
      </c>
      <c r="H222" s="22">
        <v>1.0691583357644801</v>
      </c>
      <c r="I222" s="22">
        <v>0.21843716921210901</v>
      </c>
    </row>
    <row r="223" spans="1:9">
      <c r="A223" s="22" t="s">
        <v>326</v>
      </c>
      <c r="B223" s="22">
        <v>2.7970522300491201</v>
      </c>
      <c r="C223" s="22">
        <v>8.5680659669020998E-3</v>
      </c>
      <c r="D223" s="22">
        <v>0.93064147312402001</v>
      </c>
      <c r="E223" s="22">
        <v>0.38946143935729899</v>
      </c>
      <c r="F223" s="22">
        <v>1.9889478650049699</v>
      </c>
      <c r="G223" s="22">
        <v>1.3121824262046699E-2</v>
      </c>
      <c r="H223" s="22">
        <v>1.6807823094144401</v>
      </c>
      <c r="I223" s="22">
        <v>0.13473900546984699</v>
      </c>
    </row>
    <row r="224" spans="1:9">
      <c r="A224" s="22" t="s">
        <v>327</v>
      </c>
      <c r="B224" s="22">
        <v>1.7784223879762999</v>
      </c>
      <c r="C224" s="22">
        <v>2.7514887711515199E-2</v>
      </c>
      <c r="D224" s="22">
        <v>0.70965747185088202</v>
      </c>
      <c r="E224" s="22">
        <v>9.6445997916690303E-4</v>
      </c>
      <c r="F224" s="22">
        <v>1.0316155619673599</v>
      </c>
      <c r="G224" s="22">
        <v>0.59251687424794897</v>
      </c>
      <c r="H224" s="22">
        <v>1.1239051193465399</v>
      </c>
      <c r="I224" s="22">
        <v>0.489628047251432</v>
      </c>
    </row>
    <row r="225" spans="1:9">
      <c r="A225" s="22" t="s">
        <v>328</v>
      </c>
      <c r="B225" s="22">
        <v>2.5165087472863501</v>
      </c>
      <c r="C225" s="22">
        <v>1.15776991755381E-2</v>
      </c>
      <c r="D225" s="22">
        <v>0.75814968662089799</v>
      </c>
      <c r="E225" s="22">
        <v>0.25902727771530099</v>
      </c>
      <c r="F225" s="22">
        <v>1.22517399464609</v>
      </c>
      <c r="G225" s="22">
        <v>0.17099035071940399</v>
      </c>
      <c r="H225" s="22">
        <v>1.53020462866442</v>
      </c>
      <c r="I225" s="22">
        <v>2.9163703486425999E-2</v>
      </c>
    </row>
    <row r="226" spans="1:9">
      <c r="A226" s="22" t="s">
        <v>329</v>
      </c>
      <c r="B226" s="22">
        <v>1.51511070003774</v>
      </c>
      <c r="C226" s="22">
        <v>3.5535379502742402E-2</v>
      </c>
      <c r="D226" s="22">
        <v>0.85762385111106798</v>
      </c>
      <c r="E226" s="22">
        <v>0.249254640973262</v>
      </c>
      <c r="F226" s="22">
        <v>1.53619219407679</v>
      </c>
      <c r="G226" s="22">
        <v>0.100244206571785</v>
      </c>
      <c r="H226" s="22">
        <v>1.3200951508949501</v>
      </c>
      <c r="I226" s="22">
        <v>9.3748403513225304E-2</v>
      </c>
    </row>
    <row r="227" spans="1:9">
      <c r="A227" s="22" t="s">
        <v>330</v>
      </c>
      <c r="B227" s="22">
        <v>2.2295093308607399</v>
      </c>
      <c r="C227" s="22">
        <v>2.304903391996E-3</v>
      </c>
      <c r="D227" s="22">
        <v>0.931673745655477</v>
      </c>
      <c r="E227" s="22">
        <v>0.67078774872170199</v>
      </c>
      <c r="F227" s="22">
        <v>1.7909481720431</v>
      </c>
      <c r="G227" s="22">
        <v>4.5304534726717798E-2</v>
      </c>
      <c r="H227" s="22">
        <v>2.2092510855008798</v>
      </c>
      <c r="I227" s="22">
        <v>7.9991508828120196E-5</v>
      </c>
    </row>
    <row r="228" spans="1:9">
      <c r="A228" s="22" t="s">
        <v>331</v>
      </c>
      <c r="B228" s="22">
        <v>3.0590223721011598</v>
      </c>
      <c r="C228" s="22">
        <v>2.8621515369657699E-4</v>
      </c>
      <c r="D228" s="22">
        <v>0.83761932265336103</v>
      </c>
      <c r="E228" s="22">
        <v>1.14804116679215E-2</v>
      </c>
      <c r="F228" s="22">
        <v>2.3282732916947402</v>
      </c>
      <c r="G228" s="22">
        <v>1.1795738943341899E-4</v>
      </c>
      <c r="H228" s="22">
        <v>2.1433958628036098</v>
      </c>
      <c r="I228" s="22">
        <v>1.51105439572991E-3</v>
      </c>
    </row>
    <row r="229" spans="1:9">
      <c r="A229" s="22" t="s">
        <v>332</v>
      </c>
      <c r="B229" s="22">
        <v>4.6489941953751703</v>
      </c>
      <c r="C229" s="22">
        <v>1.23298599751273E-3</v>
      </c>
      <c r="D229" s="22">
        <v>0.77712667043935002</v>
      </c>
      <c r="E229" s="22">
        <v>1.63595581209596E-2</v>
      </c>
      <c r="F229" s="22">
        <v>1.4892075183620499</v>
      </c>
      <c r="G229" s="22">
        <v>6.1471010012658896E-3</v>
      </c>
      <c r="H229" s="22">
        <v>1.6653905927686199</v>
      </c>
      <c r="I229" s="22">
        <v>1.7586977367689199E-5</v>
      </c>
    </row>
    <row r="230" spans="1:9">
      <c r="A230" s="22" t="s">
        <v>333</v>
      </c>
      <c r="B230" s="22">
        <v>1.74162860980586</v>
      </c>
      <c r="C230" s="22">
        <v>9.2320450821194907E-5</v>
      </c>
      <c r="D230" s="22">
        <v>0.92746584930984</v>
      </c>
      <c r="E230" s="22">
        <v>0.215413570415348</v>
      </c>
      <c r="F230" s="22">
        <v>1.2859894356509201</v>
      </c>
      <c r="G230" s="22">
        <v>2.2399379685393999E-6</v>
      </c>
      <c r="H230" s="22">
        <v>1.4051933163746899</v>
      </c>
      <c r="I230" s="22">
        <v>1.9461570079065502E-2</v>
      </c>
    </row>
    <row r="231" spans="1:9">
      <c r="A231" s="22" t="s">
        <v>334</v>
      </c>
      <c r="B231" s="22">
        <v>5.6653716309853097</v>
      </c>
      <c r="C231" s="22">
        <v>7.6951614228768503E-5</v>
      </c>
      <c r="D231" s="22">
        <v>1.6286526065951501</v>
      </c>
      <c r="E231" s="22">
        <v>1.33910255471587E-3</v>
      </c>
      <c r="F231" s="22">
        <v>6.84609615188376</v>
      </c>
      <c r="G231" s="22">
        <v>5.0352198105772201E-6</v>
      </c>
      <c r="H231" s="22">
        <v>2.7992527554354099</v>
      </c>
      <c r="I231" s="22">
        <v>4.20108329584228E-4</v>
      </c>
    </row>
    <row r="232" spans="1:9">
      <c r="A232" s="22" t="s">
        <v>335</v>
      </c>
      <c r="B232" s="22">
        <v>1.73395038716549</v>
      </c>
      <c r="C232" s="22">
        <v>1.93270763110049E-4</v>
      </c>
      <c r="D232" s="22">
        <v>0.83831517365759101</v>
      </c>
      <c r="E232" s="22">
        <v>0.27801049775062597</v>
      </c>
      <c r="F232" s="22">
        <v>1.0920232907949601</v>
      </c>
      <c r="G232" s="22">
        <v>0.147109907966816</v>
      </c>
      <c r="H232" s="22">
        <v>1.51821792646972</v>
      </c>
      <c r="I232" s="22">
        <v>2.9438889430474902E-2</v>
      </c>
    </row>
    <row r="233" spans="1:9">
      <c r="A233" s="22" t="s">
        <v>336</v>
      </c>
      <c r="B233" s="22">
        <v>3.3557776797752501</v>
      </c>
      <c r="C233" s="22">
        <v>5.3072788872034096E-4</v>
      </c>
      <c r="D233" s="22">
        <v>0.83290000801665998</v>
      </c>
      <c r="E233" s="22">
        <v>0.201620272811666</v>
      </c>
      <c r="F233" s="22">
        <v>2.01938882760032</v>
      </c>
      <c r="G233" s="22">
        <v>5.8538471591056303E-4</v>
      </c>
      <c r="H233" s="22">
        <v>1.8219621773047201</v>
      </c>
      <c r="I233" s="22">
        <v>9.5933780474660398E-4</v>
      </c>
    </row>
    <row r="234" spans="1:9">
      <c r="A234" s="22" t="s">
        <v>337</v>
      </c>
      <c r="B234" s="22">
        <v>3.7587439710372199</v>
      </c>
      <c r="C234" s="22">
        <v>3.4322207714660301E-3</v>
      </c>
      <c r="D234" s="22">
        <v>1.0186727393573201</v>
      </c>
      <c r="E234" s="22">
        <v>0.922563144505954</v>
      </c>
      <c r="F234" s="22">
        <v>2.3272692248580298</v>
      </c>
      <c r="G234" s="22">
        <v>1.51683728904404E-2</v>
      </c>
      <c r="H234" s="22">
        <v>1.38395307723876</v>
      </c>
      <c r="I234" s="22">
        <v>0.26576521158548599</v>
      </c>
    </row>
    <row r="235" spans="1:9">
      <c r="A235" s="22" t="s">
        <v>338</v>
      </c>
      <c r="B235" s="22">
        <v>2.61903065859061</v>
      </c>
      <c r="C235" s="22">
        <v>1.90348166577212E-2</v>
      </c>
      <c r="D235" s="22">
        <v>1.0056545282526299</v>
      </c>
      <c r="E235" s="22">
        <v>0.97504968059102604</v>
      </c>
      <c r="F235" s="22">
        <v>1.34944363304654</v>
      </c>
      <c r="G235" s="22">
        <v>0.11432880245673201</v>
      </c>
      <c r="H235" s="22">
        <v>1.6216326317420799</v>
      </c>
      <c r="I235" s="22">
        <v>1.02096130061887E-2</v>
      </c>
    </row>
    <row r="236" spans="1:9">
      <c r="A236" s="22" t="s">
        <v>339</v>
      </c>
      <c r="B236" s="22">
        <v>2.2164386022603</v>
      </c>
      <c r="C236" s="22">
        <v>1.16786529614877E-2</v>
      </c>
      <c r="D236" s="22">
        <v>0.591722887494882</v>
      </c>
      <c r="E236" s="22">
        <v>1.1042347111503001E-2</v>
      </c>
      <c r="F236" s="22">
        <v>0.96101075732046504</v>
      </c>
      <c r="G236" s="22">
        <v>0.79748326607707398</v>
      </c>
      <c r="H236" s="22">
        <v>1.6993694869512701</v>
      </c>
      <c r="I236" s="22">
        <v>3.9476325671441E-2</v>
      </c>
    </row>
    <row r="237" spans="1:9">
      <c r="A237" s="22" t="s">
        <v>340</v>
      </c>
      <c r="B237" s="22">
        <v>2.16621398765108</v>
      </c>
      <c r="C237" s="22">
        <v>3.5690396206461297E-4</v>
      </c>
      <c r="D237" s="22">
        <v>0.91590131790070595</v>
      </c>
      <c r="E237" s="22">
        <v>0.26690819086216999</v>
      </c>
      <c r="F237" s="22">
        <v>1.5725160815674299</v>
      </c>
      <c r="G237" s="22">
        <v>1.52131503637272E-3</v>
      </c>
      <c r="H237" s="22">
        <v>1.69842815188828</v>
      </c>
      <c r="I237" s="22">
        <v>1.0388802994597301E-3</v>
      </c>
    </row>
    <row r="238" spans="1:9">
      <c r="A238" s="22" t="s">
        <v>341</v>
      </c>
      <c r="B238" s="22">
        <v>2.9728372284040701</v>
      </c>
      <c r="C238" s="22">
        <v>2.82431011916142E-2</v>
      </c>
      <c r="D238" s="22">
        <v>0.80156983260173698</v>
      </c>
      <c r="E238" s="22">
        <v>0.36902335770869699</v>
      </c>
      <c r="F238" s="22">
        <v>1.0740113755817799</v>
      </c>
      <c r="G238" s="22">
        <v>0.82511500151370498</v>
      </c>
      <c r="H238" s="22">
        <v>2.52993781813199</v>
      </c>
      <c r="I238" s="22">
        <v>0.21961709760928599</v>
      </c>
    </row>
    <row r="239" spans="1:9">
      <c r="A239" s="22" t="s">
        <v>342</v>
      </c>
      <c r="B239" s="22">
        <v>1.6708342003560299</v>
      </c>
      <c r="C239" s="22">
        <v>1.3660834084313E-3</v>
      </c>
      <c r="D239" s="22">
        <v>0.79702643324429001</v>
      </c>
      <c r="E239" s="22">
        <v>9.4389482418331099E-3</v>
      </c>
      <c r="F239" s="22">
        <v>0.96115963061853305</v>
      </c>
      <c r="G239" s="22">
        <v>0.30967881309218598</v>
      </c>
      <c r="H239" s="22">
        <v>2.1525497399225499</v>
      </c>
      <c r="I239" s="22">
        <v>1.54400398790889E-5</v>
      </c>
    </row>
    <row r="240" spans="1:9">
      <c r="A240" s="22" t="s">
        <v>343</v>
      </c>
      <c r="B240" s="22">
        <v>2.0566803950772501</v>
      </c>
      <c r="C240" s="22">
        <v>5.2031511582685303E-4</v>
      </c>
      <c r="D240" s="22">
        <v>0.88508335289254703</v>
      </c>
      <c r="E240" s="22">
        <v>3.75996099811787E-2</v>
      </c>
      <c r="F240" s="22">
        <v>1.29687632103401</v>
      </c>
      <c r="G240" s="22">
        <v>6.75382615443125E-3</v>
      </c>
      <c r="H240" s="22">
        <v>2.3620232964272598</v>
      </c>
      <c r="I240" s="22">
        <v>4.61252667620312E-7</v>
      </c>
    </row>
    <row r="241" spans="1:9">
      <c r="A241" s="22" t="s">
        <v>344</v>
      </c>
      <c r="B241" s="22">
        <v>2.4168030918178101</v>
      </c>
      <c r="C241" s="22">
        <v>9.2098558510279992E-3</v>
      </c>
      <c r="D241" s="22">
        <v>0.89366075132719203</v>
      </c>
      <c r="E241" s="22">
        <v>0.122520732251282</v>
      </c>
      <c r="F241" s="22">
        <v>1.0826540797821</v>
      </c>
      <c r="G241" s="22">
        <v>0.20864074642205099</v>
      </c>
      <c r="H241" s="22">
        <v>1.52503858985846</v>
      </c>
      <c r="I241" s="22">
        <v>7.8695450140454297E-4</v>
      </c>
    </row>
    <row r="242" spans="1:9">
      <c r="A242" s="22" t="s">
        <v>345</v>
      </c>
      <c r="B242" s="22">
        <v>1.8686185762557601</v>
      </c>
      <c r="C242" s="22">
        <v>1.2499426351054299E-2</v>
      </c>
      <c r="D242" s="22">
        <v>0.83492804217885996</v>
      </c>
      <c r="E242" s="22">
        <v>9.6503909291043993E-2</v>
      </c>
      <c r="F242" s="22">
        <v>1.3185086431795401</v>
      </c>
      <c r="G242" s="22">
        <v>2.7976231596954199E-2</v>
      </c>
      <c r="H242" s="22">
        <v>1.67807121769715</v>
      </c>
      <c r="I242" s="22">
        <v>8.4946963971390996E-2</v>
      </c>
    </row>
    <row r="243" spans="1:9">
      <c r="A243" s="22" t="s">
        <v>346</v>
      </c>
      <c r="B243" s="22">
        <v>2.01555876568111</v>
      </c>
      <c r="C243" s="22">
        <v>5.9707153624257202E-3</v>
      </c>
      <c r="D243" s="22">
        <v>0.90690817325083095</v>
      </c>
      <c r="E243" s="22">
        <v>0.56846328999850904</v>
      </c>
      <c r="F243" s="22">
        <v>1.04881372460586</v>
      </c>
      <c r="G243" s="22">
        <v>0.71673346495054602</v>
      </c>
      <c r="H243" s="22">
        <v>0.98334694115571897</v>
      </c>
      <c r="I243" s="22">
        <v>0.88915669651520901</v>
      </c>
    </row>
    <row r="244" spans="1:9">
      <c r="A244" s="22" t="s">
        <v>347</v>
      </c>
      <c r="B244" s="22">
        <v>3.4425270387610301</v>
      </c>
      <c r="C244" s="22">
        <v>1.9513122304850999E-3</v>
      </c>
      <c r="D244" s="22">
        <v>0.64056680396178001</v>
      </c>
      <c r="E244" s="22">
        <v>3.7325618891530403E-2</v>
      </c>
      <c r="F244" s="22">
        <v>1.6025030525384001</v>
      </c>
      <c r="G244" s="22">
        <v>0.11932752946002199</v>
      </c>
      <c r="H244" s="22">
        <v>1.4729546097788599</v>
      </c>
      <c r="I244" s="22">
        <v>0.134096081903536</v>
      </c>
    </row>
    <row r="245" spans="1:9">
      <c r="A245" s="22" t="s">
        <v>348</v>
      </c>
      <c r="B245" s="22">
        <v>1.85640535121893</v>
      </c>
      <c r="C245" s="22">
        <v>6.1744470854498404E-3</v>
      </c>
      <c r="D245" s="22">
        <v>0.49905516833952901</v>
      </c>
      <c r="E245" s="22">
        <v>0.114838565023155</v>
      </c>
      <c r="F245" s="22">
        <v>1.04821988627229</v>
      </c>
      <c r="G245" s="22">
        <v>0.77479926171691504</v>
      </c>
      <c r="H245" s="22">
        <v>0.79369752833429996</v>
      </c>
      <c r="I245" s="22">
        <v>0.24782629474232101</v>
      </c>
    </row>
    <row r="246" spans="1:9">
      <c r="A246" s="22" t="s">
        <v>349</v>
      </c>
      <c r="B246" s="22">
        <v>1.9347386162686599</v>
      </c>
      <c r="C246" s="22">
        <v>4.1979302199586996E-3</v>
      </c>
      <c r="D246" s="22">
        <v>0.89156297295528597</v>
      </c>
      <c r="E246" s="22">
        <v>5.00654821730116E-2</v>
      </c>
      <c r="F246" s="22">
        <v>1.7342800053653</v>
      </c>
      <c r="G246" s="22">
        <v>1.14121320879093E-2</v>
      </c>
      <c r="H246" s="22">
        <v>1.76186126676917</v>
      </c>
      <c r="I246" s="22">
        <v>3.2807780660113202E-2</v>
      </c>
    </row>
    <row r="247" spans="1:9">
      <c r="A247" s="22" t="s">
        <v>350</v>
      </c>
      <c r="B247" s="22">
        <v>1.9994056975765699</v>
      </c>
      <c r="C247" s="22">
        <v>6.2678337041216102E-5</v>
      </c>
      <c r="D247" s="22">
        <v>0.73158920896574497</v>
      </c>
      <c r="E247" s="22">
        <v>1.38051107726004E-3</v>
      </c>
      <c r="F247" s="22">
        <v>1.5818120305960801</v>
      </c>
      <c r="G247" s="22">
        <v>2.4033317209397201E-3</v>
      </c>
      <c r="H247" s="22">
        <v>1.0874696328575899</v>
      </c>
      <c r="I247" s="22">
        <v>0.35834282307224502</v>
      </c>
    </row>
    <row r="248" spans="1:9">
      <c r="A248" s="22" t="s">
        <v>351</v>
      </c>
      <c r="B248" s="22">
        <v>1.6059199155027399</v>
      </c>
      <c r="C248" s="22">
        <v>1.3709669434296501E-2</v>
      </c>
      <c r="D248" s="22">
        <v>0.662903649626157</v>
      </c>
      <c r="E248" s="22">
        <v>5.8213276164758897E-3</v>
      </c>
      <c r="F248" s="22">
        <v>0.91302274986980503</v>
      </c>
      <c r="G248" s="22">
        <v>0.134544666452729</v>
      </c>
      <c r="H248" s="22">
        <v>1.21222946947187</v>
      </c>
      <c r="I248" s="22">
        <v>9.66801332713738E-2</v>
      </c>
    </row>
    <row r="249" spans="1:9">
      <c r="A249" s="22" t="s">
        <v>352</v>
      </c>
      <c r="B249" s="22">
        <v>1.7664174879327099</v>
      </c>
      <c r="C249" s="22">
        <v>3.5926163947670102E-3</v>
      </c>
      <c r="D249" s="22">
        <v>1.2964280420966501</v>
      </c>
      <c r="E249" s="22">
        <v>6.4327817420885896E-3</v>
      </c>
      <c r="F249" s="22">
        <v>1.4916979439621201</v>
      </c>
      <c r="G249" s="22">
        <v>9.2539195069598693E-3</v>
      </c>
      <c r="H249" s="22">
        <v>1.6557043278796599</v>
      </c>
      <c r="I249" s="22">
        <v>2.4861264716315098E-3</v>
      </c>
    </row>
    <row r="250" spans="1:9">
      <c r="A250" s="22" t="s">
        <v>353</v>
      </c>
      <c r="B250" s="22">
        <v>2.0601780138456598</v>
      </c>
      <c r="C250" s="22">
        <v>3.0713389203570899E-4</v>
      </c>
      <c r="D250" s="22">
        <v>0.763941502946347</v>
      </c>
      <c r="E250" s="22">
        <v>6.3839833804437496E-3</v>
      </c>
      <c r="F250" s="22">
        <v>1.2496365902907101</v>
      </c>
      <c r="G250" s="22">
        <v>0.14205441297813301</v>
      </c>
      <c r="H250" s="22">
        <v>1.60250726384169</v>
      </c>
      <c r="I250" s="22">
        <v>1.81841802054516E-3</v>
      </c>
    </row>
    <row r="251" spans="1:9">
      <c r="A251" s="22" t="s">
        <v>354</v>
      </c>
      <c r="B251" s="22">
        <v>1.51145654404179</v>
      </c>
      <c r="C251" s="22">
        <v>1.0773958846706301E-2</v>
      </c>
      <c r="D251" s="22">
        <v>1.05902464707526</v>
      </c>
      <c r="E251" s="22">
        <v>0.11176654742278599</v>
      </c>
      <c r="F251" s="22">
        <v>0.86571177929003695</v>
      </c>
      <c r="G251" s="22">
        <v>3.3449143260717802E-2</v>
      </c>
      <c r="H251" s="22">
        <v>2.2905275177057098</v>
      </c>
      <c r="I251" s="22">
        <v>8.8608578431844396E-4</v>
      </c>
    </row>
    <row r="252" spans="1:9">
      <c r="A252" s="22" t="s">
        <v>355</v>
      </c>
      <c r="B252" s="22">
        <v>1.80456603383227</v>
      </c>
      <c r="C252" s="22">
        <v>6.6302122947131399E-4</v>
      </c>
      <c r="D252" s="22">
        <v>1.0108505638616301</v>
      </c>
      <c r="E252" s="22">
        <v>0.76296631113471303</v>
      </c>
      <c r="F252" s="22">
        <v>1.2669418319475501</v>
      </c>
      <c r="G252" s="22">
        <v>4.2399191159341001E-2</v>
      </c>
      <c r="H252" s="22">
        <v>1.888535848906</v>
      </c>
      <c r="I252" s="22">
        <v>7.1296970313191096E-3</v>
      </c>
    </row>
    <row r="253" spans="1:9">
      <c r="A253" s="22" t="s">
        <v>356</v>
      </c>
      <c r="B253" s="22">
        <v>1.8213941041848101</v>
      </c>
      <c r="C253" s="22">
        <v>1.32381883410602E-3</v>
      </c>
      <c r="D253" s="22">
        <v>0.60944150030831601</v>
      </c>
      <c r="E253" s="22">
        <v>2.6549129856091201E-3</v>
      </c>
      <c r="F253" s="22">
        <v>1.22039687474089</v>
      </c>
      <c r="G253" s="22">
        <v>0.16133426003808399</v>
      </c>
      <c r="H253" s="22">
        <v>1.72147175715778</v>
      </c>
      <c r="I253" s="22">
        <v>1.7419668368189398E-2</v>
      </c>
    </row>
    <row r="254" spans="1:9">
      <c r="A254" s="22" t="s">
        <v>357</v>
      </c>
      <c r="B254" s="22">
        <v>1.5914572737897901</v>
      </c>
      <c r="C254" s="22">
        <v>9.2733415652228399E-3</v>
      </c>
      <c r="D254" s="22">
        <v>1.0173323102338501</v>
      </c>
      <c r="E254" s="22">
        <v>0.87123157897966097</v>
      </c>
      <c r="F254" s="22">
        <v>1.39585684324693</v>
      </c>
      <c r="G254" s="22">
        <v>8.9394934558414494E-3</v>
      </c>
      <c r="H254" s="22">
        <v>1.7143688847570699</v>
      </c>
      <c r="I254" s="22">
        <v>4.6431358674277097E-5</v>
      </c>
    </row>
    <row r="255" spans="1:9">
      <c r="A255" s="22" t="s">
        <v>358</v>
      </c>
      <c r="B255" s="22">
        <v>1.77576675964106</v>
      </c>
      <c r="C255" s="22">
        <v>1.46164541101319E-4</v>
      </c>
      <c r="D255" s="22">
        <v>0.59068176748896795</v>
      </c>
      <c r="E255" s="22">
        <v>3.23368339561712E-3</v>
      </c>
      <c r="F255" s="22">
        <v>1.15719794493537</v>
      </c>
      <c r="G255" s="22">
        <v>0.34454775222371398</v>
      </c>
      <c r="H255" s="22">
        <v>1.0958213019210701</v>
      </c>
      <c r="I255" s="22">
        <v>0.406049800663765</v>
      </c>
    </row>
    <row r="256" spans="1:9">
      <c r="A256" s="22" t="s">
        <v>359</v>
      </c>
      <c r="B256" s="22">
        <v>1.60655711290443</v>
      </c>
      <c r="C256" s="22">
        <v>5.3596066948503503E-3</v>
      </c>
      <c r="D256" s="22">
        <v>0.56314660619604995</v>
      </c>
      <c r="E256" s="22">
        <v>5.4696788520950997E-3</v>
      </c>
      <c r="F256" s="22">
        <v>0.904538208462076</v>
      </c>
      <c r="G256" s="22">
        <v>0.39675121826277199</v>
      </c>
      <c r="H256" s="22">
        <v>1.36189450810552</v>
      </c>
      <c r="I256" s="22">
        <v>9.6524025377225098E-2</v>
      </c>
    </row>
    <row r="257" spans="1:9">
      <c r="A257" s="22" t="s">
        <v>360</v>
      </c>
      <c r="B257" s="22">
        <v>1.5815776727900399</v>
      </c>
      <c r="C257" s="22">
        <v>1.85386398295047E-3</v>
      </c>
      <c r="D257" s="22">
        <v>1.15818778250271</v>
      </c>
      <c r="E257" s="22">
        <v>1.01904145387764E-2</v>
      </c>
      <c r="F257" s="22">
        <v>1.3204204535480599</v>
      </c>
      <c r="G257" s="22">
        <v>3.3056339043843999E-3</v>
      </c>
      <c r="H257" s="22">
        <v>1.0951955333541199</v>
      </c>
      <c r="I257" s="22">
        <v>2.7599672585351099E-3</v>
      </c>
    </row>
    <row r="258" spans="1:9">
      <c r="A258" s="22" t="s">
        <v>361</v>
      </c>
      <c r="B258" s="22">
        <v>2.1468104775313499</v>
      </c>
      <c r="C258" s="22">
        <v>3.3596957847021998E-2</v>
      </c>
      <c r="D258" s="22">
        <v>0.91342233889257596</v>
      </c>
      <c r="E258" s="22">
        <v>0.56820558334031301</v>
      </c>
      <c r="F258" s="22">
        <v>1.22407633418677</v>
      </c>
      <c r="G258" s="22">
        <v>0.168203507819353</v>
      </c>
      <c r="H258" s="22">
        <v>1.8452464167620299</v>
      </c>
      <c r="I258" s="22">
        <v>1.0901974662741801E-3</v>
      </c>
    </row>
    <row r="259" spans="1:9">
      <c r="A259" s="22" t="s">
        <v>362</v>
      </c>
      <c r="B259" s="22">
        <v>1.5560976218329301</v>
      </c>
      <c r="C259" s="22">
        <v>1.59243294117879E-3</v>
      </c>
      <c r="D259" s="22">
        <v>0.73112927785100801</v>
      </c>
      <c r="E259" s="22">
        <v>7.7273860441902598E-2</v>
      </c>
      <c r="F259" s="22">
        <v>1.2352424347853601</v>
      </c>
      <c r="G259" s="22">
        <v>4.0709947958163404E-3</v>
      </c>
      <c r="H259" s="22">
        <v>1.7946822296200899</v>
      </c>
      <c r="I259" s="22">
        <v>7.7902585439655397E-4</v>
      </c>
    </row>
    <row r="260" spans="1:9">
      <c r="A260" s="22" t="s">
        <v>363</v>
      </c>
      <c r="B260" s="22">
        <v>1.96613778261301</v>
      </c>
      <c r="C260" s="22">
        <v>8.2537133546970994E-5</v>
      </c>
      <c r="D260" s="22">
        <v>0.89479734342033701</v>
      </c>
      <c r="E260" s="22">
        <v>0.34979135973952002</v>
      </c>
      <c r="F260" s="22">
        <v>1.3702479193835899</v>
      </c>
      <c r="G260" s="22">
        <v>5.9271826891844504E-3</v>
      </c>
      <c r="H260" s="22">
        <v>1.59796588524369</v>
      </c>
      <c r="I260" s="22">
        <v>3.05970267118362E-2</v>
      </c>
    </row>
    <row r="261" spans="1:9">
      <c r="A261" s="22" t="s">
        <v>364</v>
      </c>
      <c r="B261" s="22">
        <v>2.83824525227485</v>
      </c>
      <c r="C261" s="22">
        <v>2.9354618277268501E-4</v>
      </c>
      <c r="D261" s="22">
        <v>0.86208946973345402</v>
      </c>
      <c r="E261" s="22">
        <v>0.34987770897162501</v>
      </c>
      <c r="F261" s="22">
        <v>1.1757429356614699</v>
      </c>
      <c r="G261" s="22">
        <v>0.20999912348358901</v>
      </c>
      <c r="H261" s="22">
        <v>2.0645467708460599</v>
      </c>
      <c r="I261" s="22">
        <v>2.3130752233561699E-4</v>
      </c>
    </row>
    <row r="262" spans="1:9">
      <c r="A262" s="22" t="s">
        <v>365</v>
      </c>
      <c r="B262" s="22">
        <v>2.1055184402180802</v>
      </c>
      <c r="C262" s="22">
        <v>1.2035633466036399E-2</v>
      </c>
      <c r="D262" s="22">
        <v>0.66177280102227298</v>
      </c>
      <c r="E262" s="22">
        <v>2.2163164750399699E-3</v>
      </c>
      <c r="F262" s="22">
        <v>1.1236933446002699</v>
      </c>
      <c r="G262" s="22">
        <v>0.30901407841017198</v>
      </c>
      <c r="H262" s="22">
        <v>1.37320076072145</v>
      </c>
      <c r="I262" s="22">
        <v>5.0469922893214003E-2</v>
      </c>
    </row>
    <row r="263" spans="1:9">
      <c r="A263" s="22" t="s">
        <v>366</v>
      </c>
      <c r="B263" s="22">
        <v>2.7638279805274801</v>
      </c>
      <c r="C263" s="22">
        <v>8.1917027319700994E-5</v>
      </c>
      <c r="D263" s="22">
        <v>0.79720751330640405</v>
      </c>
      <c r="E263" s="22">
        <v>2.36003222464375E-3</v>
      </c>
      <c r="F263" s="22">
        <v>1.4438633239877501</v>
      </c>
      <c r="G263" s="22">
        <v>1.6273215084989501E-4</v>
      </c>
      <c r="H263" s="22">
        <v>1.46533732639837</v>
      </c>
      <c r="I263" s="22">
        <v>2.1031975898469798E-5</v>
      </c>
    </row>
    <row r="264" spans="1:9">
      <c r="A264" s="22" t="s">
        <v>367</v>
      </c>
      <c r="B264" s="22">
        <v>1.76403153616542</v>
      </c>
      <c r="C264" s="22">
        <v>1.5851578232322999E-2</v>
      </c>
      <c r="D264" s="22">
        <v>0.799642262584914</v>
      </c>
      <c r="E264" s="22">
        <v>2.7218446086731598E-3</v>
      </c>
      <c r="F264" s="22">
        <v>1.09160504292438</v>
      </c>
      <c r="G264" s="22">
        <v>0.20524850875348299</v>
      </c>
      <c r="H264" s="22">
        <v>1.5384327744067401</v>
      </c>
      <c r="I264" s="22">
        <v>1.78651615367219E-2</v>
      </c>
    </row>
    <row r="265" spans="1:9">
      <c r="A265" s="22" t="s">
        <v>367</v>
      </c>
      <c r="B265" s="22">
        <v>1.76403153616542</v>
      </c>
      <c r="C265" s="22">
        <v>1.5851578232322999E-2</v>
      </c>
      <c r="D265" s="22">
        <v>0.799642262584914</v>
      </c>
      <c r="E265" s="22">
        <v>2.7218446086731598E-3</v>
      </c>
      <c r="F265" s="22">
        <v>1.09160504292438</v>
      </c>
      <c r="G265" s="22">
        <v>0.20524850875348299</v>
      </c>
      <c r="H265" s="22">
        <v>1.5384327744067401</v>
      </c>
      <c r="I265" s="22">
        <v>1.78651615367219E-2</v>
      </c>
    </row>
    <row r="266" spans="1:9">
      <c r="A266" s="22" t="s">
        <v>368</v>
      </c>
      <c r="B266" s="22">
        <v>2.08552927301068</v>
      </c>
      <c r="C266" s="22">
        <v>1.50758225113305E-2</v>
      </c>
      <c r="D266" s="22">
        <v>0.60924884793383904</v>
      </c>
      <c r="E266" s="22">
        <v>0.118416298407271</v>
      </c>
      <c r="F266" s="22">
        <v>0.89006506215280101</v>
      </c>
      <c r="G266" s="22">
        <v>0.10597940702439</v>
      </c>
      <c r="H266" s="22">
        <v>1.88102728108942</v>
      </c>
      <c r="I266" s="22">
        <v>4.3275448737561797E-2</v>
      </c>
    </row>
    <row r="267" spans="1:9">
      <c r="A267" s="22" t="s">
        <v>368</v>
      </c>
      <c r="B267" s="22">
        <v>2.08552927301068</v>
      </c>
      <c r="C267" s="22">
        <v>1.50758225113305E-2</v>
      </c>
      <c r="D267" s="22">
        <v>0.60924884793383904</v>
      </c>
      <c r="E267" s="22">
        <v>0.118416298407271</v>
      </c>
      <c r="F267" s="22">
        <v>0.89006506215280101</v>
      </c>
      <c r="G267" s="22">
        <v>0.10597940702439</v>
      </c>
      <c r="H267" s="22">
        <v>1.88102728108942</v>
      </c>
      <c r="I267" s="22">
        <v>4.3275448737561797E-2</v>
      </c>
    </row>
    <row r="268" spans="1:9">
      <c r="A268" s="22" t="s">
        <v>368</v>
      </c>
      <c r="B268" s="22">
        <v>2.08552927301068</v>
      </c>
      <c r="C268" s="22">
        <v>1.50758225113305E-2</v>
      </c>
      <c r="D268" s="22">
        <v>0.60924884793383904</v>
      </c>
      <c r="E268" s="22">
        <v>0.118416298407271</v>
      </c>
      <c r="F268" s="22">
        <v>0.89006506215280101</v>
      </c>
      <c r="G268" s="22">
        <v>0.10597940702439</v>
      </c>
      <c r="H268" s="22">
        <v>1.88102728108942</v>
      </c>
      <c r="I268" s="22">
        <v>4.3275448737561797E-2</v>
      </c>
    </row>
    <row r="269" spans="1:9">
      <c r="A269" s="22" t="s">
        <v>369</v>
      </c>
      <c r="B269" s="22">
        <v>1.7284999757019801</v>
      </c>
      <c r="C269" s="22">
        <v>2.6244864800638899E-2</v>
      </c>
      <c r="D269" s="22">
        <v>0.73902276513181098</v>
      </c>
      <c r="E269" s="22">
        <v>2.6918856665931998E-2</v>
      </c>
      <c r="F269" s="22">
        <v>1.08548573631652</v>
      </c>
      <c r="G269" s="22">
        <v>5.7555837269123403E-2</v>
      </c>
      <c r="H269" s="22">
        <v>1.35962764455437</v>
      </c>
      <c r="I269" s="22">
        <v>4.9282831824981999E-2</v>
      </c>
    </row>
    <row r="270" spans="1:9">
      <c r="A270" s="22" t="s">
        <v>369</v>
      </c>
      <c r="B270" s="22">
        <v>1.7284999757019801</v>
      </c>
      <c r="C270" s="22">
        <v>2.6244864800638899E-2</v>
      </c>
      <c r="D270" s="22">
        <v>0.73902276513181098</v>
      </c>
      <c r="E270" s="22">
        <v>2.6918856665931998E-2</v>
      </c>
      <c r="F270" s="22">
        <v>1.08548573631652</v>
      </c>
      <c r="G270" s="22">
        <v>5.7555837269123403E-2</v>
      </c>
      <c r="H270" s="22">
        <v>1.35962764455437</v>
      </c>
      <c r="I270" s="22">
        <v>4.9282831824981999E-2</v>
      </c>
    </row>
    <row r="271" spans="1:9">
      <c r="A271" s="22" t="s">
        <v>370</v>
      </c>
      <c r="B271" s="22">
        <v>1.84033752825873</v>
      </c>
      <c r="C271" s="22">
        <v>7.8648636832038508E-3</v>
      </c>
      <c r="D271" s="22">
        <v>0.67658148188868905</v>
      </c>
      <c r="E271" s="22">
        <v>2.3992889654096999E-2</v>
      </c>
      <c r="F271" s="22">
        <v>1.0266938615544401</v>
      </c>
      <c r="G271" s="22">
        <v>0.81897591531347902</v>
      </c>
      <c r="H271" s="22">
        <v>1.3449522267893901</v>
      </c>
      <c r="I271" s="22">
        <v>2.2740746282292501E-2</v>
      </c>
    </row>
    <row r="272" spans="1:9">
      <c r="A272" s="22" t="s">
        <v>371</v>
      </c>
      <c r="B272" s="22">
        <v>1.8703827312458501</v>
      </c>
      <c r="C272" s="22">
        <v>3.4750521265720001E-2</v>
      </c>
      <c r="D272" s="22">
        <v>0.78803473664002799</v>
      </c>
      <c r="E272" s="22">
        <v>6.7005158552355601E-3</v>
      </c>
      <c r="F272" s="22">
        <v>0.99075659383380299</v>
      </c>
      <c r="G272" s="22">
        <v>0.82430068061976802</v>
      </c>
      <c r="H272" s="22">
        <v>1.3081869103983801</v>
      </c>
      <c r="I272" s="22">
        <v>1.34628583328935E-2</v>
      </c>
    </row>
    <row r="273" spans="1:9">
      <c r="A273" s="22" t="s">
        <v>372</v>
      </c>
      <c r="B273" s="22">
        <v>2.0309757723126398</v>
      </c>
      <c r="C273" s="22">
        <v>1.2395594774346199E-3</v>
      </c>
      <c r="D273" s="22">
        <v>1.0130907018313799</v>
      </c>
      <c r="E273" s="22">
        <v>0.81293148670595905</v>
      </c>
      <c r="F273" s="22">
        <v>1.1549618414828999</v>
      </c>
      <c r="G273" s="22">
        <v>9.1863056069902596E-2</v>
      </c>
      <c r="H273" s="22">
        <v>1.28489102350127</v>
      </c>
      <c r="I273" s="22">
        <v>3.0511936497199198E-2</v>
      </c>
    </row>
    <row r="274" spans="1:9">
      <c r="A274" s="22" t="s">
        <v>373</v>
      </c>
      <c r="B274" s="22">
        <v>2.1352038042937198</v>
      </c>
      <c r="C274" s="22">
        <v>1.15985783913399E-2</v>
      </c>
      <c r="D274" s="22">
        <v>0.78593440936190495</v>
      </c>
      <c r="E274" s="22">
        <v>2.10756238035389E-2</v>
      </c>
      <c r="F274" s="22">
        <v>0.96503812580614201</v>
      </c>
      <c r="G274" s="22">
        <v>0.86747854626853405</v>
      </c>
      <c r="H274" s="22">
        <v>1.06956745514227</v>
      </c>
      <c r="I274" s="22">
        <v>0.77228307621144499</v>
      </c>
    </row>
    <row r="275" spans="1:9">
      <c r="A275" s="22" t="s">
        <v>374</v>
      </c>
      <c r="B275" s="22">
        <v>1.7194748814746399</v>
      </c>
      <c r="C275" s="22">
        <v>9.2635172338635594E-3</v>
      </c>
      <c r="D275" s="22">
        <v>0.82214729247815799</v>
      </c>
      <c r="E275" s="22">
        <v>2.1129904503892098E-3</v>
      </c>
      <c r="F275" s="22">
        <v>1.5087243716638901</v>
      </c>
      <c r="G275" s="22">
        <v>4.1706455844420804E-3</v>
      </c>
      <c r="H275" s="22">
        <v>2.0448162146133302</v>
      </c>
      <c r="I275" s="22">
        <v>2.6158007668100202E-3</v>
      </c>
    </row>
    <row r="276" spans="1:9">
      <c r="A276" s="22" t="s">
        <v>375</v>
      </c>
      <c r="B276" s="22">
        <v>1.88247204684534</v>
      </c>
      <c r="C276" s="22">
        <v>9.3390602245436195E-3</v>
      </c>
      <c r="D276" s="22">
        <v>0.69187256938886099</v>
      </c>
      <c r="E276" s="22">
        <v>0.110188630751914</v>
      </c>
      <c r="F276" s="22">
        <v>1.0791376098066101</v>
      </c>
      <c r="G276" s="22">
        <v>0.646134173767555</v>
      </c>
      <c r="H276" s="22">
        <v>1.72621704975662</v>
      </c>
      <c r="I276" s="22">
        <v>2.0488364883657498E-3</v>
      </c>
    </row>
    <row r="277" spans="1:9">
      <c r="A277" s="22" t="s">
        <v>376</v>
      </c>
      <c r="B277" s="22">
        <v>1.5167299372990199</v>
      </c>
      <c r="C277" s="22">
        <v>4.05237260632164E-2</v>
      </c>
      <c r="D277" s="22">
        <v>1.0021416884366201</v>
      </c>
      <c r="E277" s="22">
        <v>0.97772572447182005</v>
      </c>
      <c r="F277" s="22">
        <v>1.03893022406553</v>
      </c>
      <c r="G277" s="22">
        <v>0.65374247530662</v>
      </c>
      <c r="H277" s="22">
        <v>1.2699107402949601</v>
      </c>
      <c r="I277" s="22">
        <v>0.12071108630794999</v>
      </c>
    </row>
    <row r="278" spans="1:9">
      <c r="A278" s="22" t="s">
        <v>376</v>
      </c>
      <c r="B278" s="22">
        <v>1.5167299372990199</v>
      </c>
      <c r="C278" s="22">
        <v>4.05237260632164E-2</v>
      </c>
      <c r="D278" s="22">
        <v>1.0021416884366201</v>
      </c>
      <c r="E278" s="22">
        <v>0.97772572447182005</v>
      </c>
      <c r="F278" s="22">
        <v>1.03893022406553</v>
      </c>
      <c r="G278" s="22">
        <v>0.65374247530662</v>
      </c>
      <c r="H278" s="22">
        <v>1.2699107402949601</v>
      </c>
      <c r="I278" s="22">
        <v>0.12071108630794999</v>
      </c>
    </row>
    <row r="279" spans="1:9">
      <c r="A279" s="22" t="s">
        <v>377</v>
      </c>
      <c r="B279" s="22">
        <v>2.2679217638298899</v>
      </c>
      <c r="C279" s="22">
        <v>1.3107450082101601E-3</v>
      </c>
      <c r="D279" s="22">
        <v>1.1562329258527899</v>
      </c>
      <c r="E279" s="22">
        <v>2.55754514331821E-2</v>
      </c>
      <c r="F279" s="22">
        <v>2.21375137699185</v>
      </c>
      <c r="G279" s="22">
        <v>1.0382566171055899E-3</v>
      </c>
      <c r="H279" s="22">
        <v>2.3890130897016402</v>
      </c>
      <c r="I279" s="22">
        <v>2.0581322814491801E-5</v>
      </c>
    </row>
    <row r="280" spans="1:9">
      <c r="A280" s="22" t="s">
        <v>378</v>
      </c>
      <c r="B280" s="22">
        <v>1.8187925192066501</v>
      </c>
      <c r="C280" s="22">
        <v>4.1410648897580796E-3</v>
      </c>
      <c r="D280" s="22">
        <v>0.81757346630662198</v>
      </c>
      <c r="E280" s="22">
        <v>2.2059375183784501E-2</v>
      </c>
      <c r="F280" s="22">
        <v>1.6242143146499799</v>
      </c>
      <c r="G280" s="22">
        <v>1.76312103961208E-3</v>
      </c>
      <c r="H280" s="22">
        <v>1.9201204004195001</v>
      </c>
      <c r="I280" s="22">
        <v>8.0397222494818401E-4</v>
      </c>
    </row>
    <row r="281" spans="1:9">
      <c r="A281" s="22" t="s">
        <v>379</v>
      </c>
      <c r="B281" s="22">
        <v>2.53951436270287</v>
      </c>
      <c r="C281" s="22">
        <v>1.2043824897227801E-3</v>
      </c>
      <c r="D281" s="22">
        <v>1.08235144231731</v>
      </c>
      <c r="E281" s="22">
        <v>0.182986977959328</v>
      </c>
      <c r="F281" s="22">
        <v>2.1607727591378598</v>
      </c>
      <c r="G281" s="22">
        <v>2.7476407044702998E-4</v>
      </c>
      <c r="H281" s="22">
        <v>2.1294463958911098</v>
      </c>
      <c r="I281" s="22">
        <v>2.39203271884078E-3</v>
      </c>
    </row>
    <row r="282" spans="1:9">
      <c r="A282" s="22" t="s">
        <v>380</v>
      </c>
      <c r="B282" s="22">
        <v>2.1701377699125701</v>
      </c>
      <c r="C282" s="22">
        <v>9.5550258732289596E-3</v>
      </c>
      <c r="D282" s="22">
        <v>1.0323390899703699</v>
      </c>
      <c r="E282" s="22">
        <v>0.706147563337021</v>
      </c>
      <c r="F282" s="22">
        <v>1.2202751678216801</v>
      </c>
      <c r="G282" s="22">
        <v>7.8110236246235906E-2</v>
      </c>
      <c r="H282" s="22">
        <v>1.42679793415047</v>
      </c>
      <c r="I282" s="22">
        <v>5.2829289616867703E-3</v>
      </c>
    </row>
    <row r="283" spans="1:9">
      <c r="A283" s="22" t="s">
        <v>381</v>
      </c>
      <c r="B283" s="22">
        <v>1.5561220594562799</v>
      </c>
      <c r="C283" s="22">
        <v>8.4708516513337193E-3</v>
      </c>
      <c r="D283" s="22">
        <v>0.86550840779129101</v>
      </c>
      <c r="E283" s="22">
        <v>1.1752271468902799E-3</v>
      </c>
      <c r="F283" s="22">
        <v>0.98427153848929905</v>
      </c>
      <c r="G283" s="22">
        <v>0.72382766701761103</v>
      </c>
      <c r="H283" s="22">
        <v>1.6352391758784499</v>
      </c>
      <c r="I283" s="22">
        <v>3.9537971318258602E-4</v>
      </c>
    </row>
    <row r="284" spans="1:9">
      <c r="A284" s="22" t="s">
        <v>381</v>
      </c>
      <c r="B284" s="22">
        <v>1.5561220594562799</v>
      </c>
      <c r="C284" s="22">
        <v>8.4708516513337193E-3</v>
      </c>
      <c r="D284" s="22">
        <v>0.86550840779129101</v>
      </c>
      <c r="E284" s="22">
        <v>1.1752271468902799E-3</v>
      </c>
      <c r="F284" s="22">
        <v>0.98427153848929905</v>
      </c>
      <c r="G284" s="22">
        <v>0.72382766701761103</v>
      </c>
      <c r="H284" s="22">
        <v>1.6352391758784499</v>
      </c>
      <c r="I284" s="22">
        <v>3.9537971318258602E-4</v>
      </c>
    </row>
    <row r="285" spans="1:9">
      <c r="A285" s="22" t="s">
        <v>382</v>
      </c>
      <c r="B285" s="22">
        <v>1.9083797507461</v>
      </c>
      <c r="C285" s="22">
        <v>5.4785748954891099E-3</v>
      </c>
      <c r="D285" s="22">
        <v>0.63637548912671305</v>
      </c>
      <c r="E285" s="22">
        <v>1.81775453973055E-3</v>
      </c>
      <c r="F285" s="22">
        <v>1.21278813689887</v>
      </c>
      <c r="G285" s="22">
        <v>7.2855182760260095E-2</v>
      </c>
      <c r="H285" s="22">
        <v>1.8652592824999901</v>
      </c>
      <c r="I285" s="22">
        <v>2.31245783459837E-2</v>
      </c>
    </row>
    <row r="286" spans="1:9">
      <c r="A286" s="22" t="s">
        <v>383</v>
      </c>
      <c r="B286" s="22">
        <v>1.5920794294232501</v>
      </c>
      <c r="C286" s="22">
        <v>1.6997397692594798E-2</v>
      </c>
      <c r="D286" s="22">
        <v>0.85461276659929697</v>
      </c>
      <c r="E286" s="22">
        <v>0.10555202958944</v>
      </c>
      <c r="F286" s="22">
        <v>0.76522316155797698</v>
      </c>
      <c r="G286" s="22">
        <v>7.8928404038436401E-2</v>
      </c>
      <c r="H286" s="22">
        <v>1.4261247286294001</v>
      </c>
      <c r="I286" s="22">
        <v>8.1087211691940206E-2</v>
      </c>
    </row>
    <row r="287" spans="1:9">
      <c r="A287" s="22" t="s">
        <v>384</v>
      </c>
      <c r="B287" s="22">
        <v>1.8206273478406201</v>
      </c>
      <c r="C287" s="22">
        <v>3.1580509263813702E-4</v>
      </c>
      <c r="D287" s="22">
        <v>0.98636134165780298</v>
      </c>
      <c r="E287" s="22">
        <v>0.77013386915062398</v>
      </c>
      <c r="F287" s="22">
        <v>1.6607111605750899</v>
      </c>
      <c r="G287" s="22">
        <v>3.77721672410269E-3</v>
      </c>
      <c r="H287" s="22">
        <v>1.2359339968486001</v>
      </c>
      <c r="I287" s="22">
        <v>1.07277538185919E-2</v>
      </c>
    </row>
    <row r="288" spans="1:9">
      <c r="A288" s="22" t="s">
        <v>385</v>
      </c>
      <c r="B288" s="22">
        <v>2.13260590061632</v>
      </c>
      <c r="C288" s="22">
        <v>3.7025062788925402E-2</v>
      </c>
      <c r="D288" s="22">
        <v>0.78310092890593597</v>
      </c>
      <c r="E288" s="22">
        <v>2.98004201755038E-2</v>
      </c>
      <c r="F288" s="22">
        <v>1.27995382838587</v>
      </c>
      <c r="G288" s="22">
        <v>0.205664890099196</v>
      </c>
      <c r="H288" s="22">
        <v>2.1495251893943799</v>
      </c>
      <c r="I288" s="22">
        <v>3.54927172979319E-3</v>
      </c>
    </row>
    <row r="289" spans="1:9">
      <c r="A289" s="22" t="s">
        <v>386</v>
      </c>
      <c r="B289" s="22">
        <v>4.4877045147887102</v>
      </c>
      <c r="C289" s="22">
        <v>5.7096556232637502E-4</v>
      </c>
      <c r="D289" s="22">
        <v>1.0890351836549601</v>
      </c>
      <c r="E289" s="22">
        <v>0.53143602513329402</v>
      </c>
      <c r="F289" s="22">
        <v>3.5035778349975701</v>
      </c>
      <c r="G289" s="22">
        <v>1.1946287988340101E-2</v>
      </c>
      <c r="H289" s="22">
        <v>5.1104498777498897</v>
      </c>
      <c r="I289" s="22">
        <v>7.0373484681228197E-3</v>
      </c>
    </row>
    <row r="290" spans="1:9">
      <c r="A290" s="22" t="s">
        <v>387</v>
      </c>
      <c r="B290" s="22">
        <v>1.96898575816822</v>
      </c>
      <c r="C290" s="22">
        <v>7.18784879607068E-3</v>
      </c>
      <c r="D290" s="22">
        <v>0.71665494761599302</v>
      </c>
      <c r="E290" s="22">
        <v>4.8404127913435702E-3</v>
      </c>
      <c r="F290" s="22">
        <v>1.0941971856667101</v>
      </c>
      <c r="G290" s="22">
        <v>5.3886051850464099E-2</v>
      </c>
      <c r="H290" s="22">
        <v>1.0549335291176001</v>
      </c>
      <c r="I290" s="22">
        <v>0.63784188391651897</v>
      </c>
    </row>
    <row r="291" spans="1:9">
      <c r="A291" s="22" t="s">
        <v>387</v>
      </c>
      <c r="B291" s="22">
        <v>1.96898575816822</v>
      </c>
      <c r="C291" s="22">
        <v>7.18784879607068E-3</v>
      </c>
      <c r="D291" s="22">
        <v>0.71665494761599302</v>
      </c>
      <c r="E291" s="22">
        <v>4.8404127913435702E-3</v>
      </c>
      <c r="F291" s="22">
        <v>1.0941971856667101</v>
      </c>
      <c r="G291" s="22">
        <v>5.3886051850464099E-2</v>
      </c>
      <c r="H291" s="22">
        <v>1.0549335291176001</v>
      </c>
      <c r="I291" s="22">
        <v>0.63784188391651897</v>
      </c>
    </row>
    <row r="292" spans="1:9">
      <c r="A292" s="22" t="s">
        <v>388</v>
      </c>
      <c r="B292" s="22">
        <v>1.6218199715912001</v>
      </c>
      <c r="C292" s="22">
        <v>2.7663825080087301E-3</v>
      </c>
      <c r="D292" s="22">
        <v>0.66784703035592596</v>
      </c>
      <c r="E292" s="22">
        <v>1.0072916491249599E-3</v>
      </c>
      <c r="F292" s="22">
        <v>0.94560764515590701</v>
      </c>
      <c r="G292" s="22">
        <v>0.48977909867896102</v>
      </c>
      <c r="H292" s="22">
        <v>1.17890298403668</v>
      </c>
      <c r="I292" s="22">
        <v>1.39898363277012E-2</v>
      </c>
    </row>
    <row r="293" spans="1:9">
      <c r="A293" s="22" t="s">
        <v>389</v>
      </c>
      <c r="B293" s="22">
        <v>1.5490478486953001</v>
      </c>
      <c r="C293" s="22">
        <v>4.70284051985334E-2</v>
      </c>
      <c r="D293" s="22">
        <v>0.93744550924818604</v>
      </c>
      <c r="E293" s="22">
        <v>0.76118033308644395</v>
      </c>
      <c r="F293" s="22">
        <v>0.73618429734147195</v>
      </c>
      <c r="G293" s="22">
        <v>1.6308481946832199E-3</v>
      </c>
      <c r="H293" s="22">
        <v>1.10955041353199</v>
      </c>
      <c r="I293" s="22">
        <v>0.52786801211367596</v>
      </c>
    </row>
    <row r="294" spans="1:9">
      <c r="A294" s="22" t="s">
        <v>390</v>
      </c>
      <c r="B294" s="22">
        <v>2.1184837919519501</v>
      </c>
      <c r="C294" s="22">
        <v>1.1364927923686E-3</v>
      </c>
      <c r="D294" s="22">
        <v>0.79788185174395598</v>
      </c>
      <c r="E294" s="22">
        <v>5.6959976895311501E-2</v>
      </c>
      <c r="F294" s="22">
        <v>1.04916551189593</v>
      </c>
      <c r="G294" s="22">
        <v>0.47060458063398602</v>
      </c>
      <c r="H294" s="22">
        <v>1.49631310225255</v>
      </c>
      <c r="I294" s="22">
        <v>1.5657478240384499E-2</v>
      </c>
    </row>
    <row r="295" spans="1:9">
      <c r="A295" s="22" t="s">
        <v>391</v>
      </c>
      <c r="B295" s="22">
        <v>1.8755583385482899</v>
      </c>
      <c r="C295" s="22">
        <v>1.92536583017972E-3</v>
      </c>
      <c r="D295" s="22">
        <v>0.77468186187081001</v>
      </c>
      <c r="E295" s="22">
        <v>5.7489778150634097E-3</v>
      </c>
      <c r="F295" s="22">
        <v>1.18103913698546</v>
      </c>
      <c r="G295" s="22">
        <v>0.19855773742628899</v>
      </c>
      <c r="H295" s="22">
        <v>1.3127539811728199</v>
      </c>
      <c r="I295" s="22">
        <v>1.1615760253150399E-2</v>
      </c>
    </row>
    <row r="296" spans="1:9">
      <c r="A296" s="22" t="s">
        <v>392</v>
      </c>
      <c r="B296" s="22">
        <v>1.8601987604246</v>
      </c>
      <c r="C296" s="22">
        <v>2.53178496663851E-4</v>
      </c>
      <c r="D296" s="22">
        <v>0.67379037293753397</v>
      </c>
      <c r="E296" s="22">
        <v>1.6612063108702502E-2</v>
      </c>
      <c r="F296" s="22">
        <v>1.15851886181942</v>
      </c>
      <c r="G296" s="22">
        <v>0.26168161626111702</v>
      </c>
      <c r="H296" s="22">
        <v>1.73221156001622</v>
      </c>
      <c r="I296" s="22">
        <v>2.94367973996402E-3</v>
      </c>
    </row>
    <row r="297" spans="1:9">
      <c r="A297" s="22" t="s">
        <v>393</v>
      </c>
      <c r="B297" s="22">
        <v>1.78271161712488</v>
      </c>
      <c r="C297" s="22">
        <v>3.1078213078893399E-2</v>
      </c>
      <c r="D297" s="22">
        <v>0.87059867454096895</v>
      </c>
      <c r="E297" s="22">
        <v>0.15107584607640401</v>
      </c>
      <c r="F297" s="22">
        <v>1.25325373475905</v>
      </c>
      <c r="G297" s="22">
        <v>4.9556339807135301E-2</v>
      </c>
      <c r="H297" s="22">
        <v>1.15943898162994</v>
      </c>
      <c r="I297" s="22">
        <v>0.328833002120961</v>
      </c>
    </row>
    <row r="298" spans="1:9">
      <c r="A298" s="22" t="s">
        <v>394</v>
      </c>
      <c r="B298" s="22">
        <v>1.9426166819349899</v>
      </c>
      <c r="C298" s="22">
        <v>1.35643796813035E-3</v>
      </c>
      <c r="D298" s="22">
        <v>0.888476178397406</v>
      </c>
      <c r="E298" s="22">
        <v>0.29755191106121398</v>
      </c>
      <c r="F298" s="22">
        <v>1.53388624285214</v>
      </c>
      <c r="G298" s="22">
        <v>6.3138840475996001E-3</v>
      </c>
      <c r="H298" s="22">
        <v>1.38878798024176</v>
      </c>
      <c r="I298" s="22">
        <v>1.1137754431912799E-3</v>
      </c>
    </row>
    <row r="299" spans="1:9">
      <c r="A299" s="22" t="s">
        <v>395</v>
      </c>
      <c r="B299" s="22">
        <v>2.0377851948575101</v>
      </c>
      <c r="C299" s="22">
        <v>2.2678487236724499E-3</v>
      </c>
      <c r="D299" s="22">
        <v>1.02899908043227</v>
      </c>
      <c r="E299" s="22">
        <v>0.87428461016217596</v>
      </c>
      <c r="F299" s="22">
        <v>1.8130103227199501</v>
      </c>
      <c r="G299" s="22">
        <v>5.5473560831477799E-4</v>
      </c>
      <c r="H299" s="22">
        <v>1.81640343827284</v>
      </c>
      <c r="I299" s="22">
        <v>2.09825757271453E-3</v>
      </c>
    </row>
    <row r="300" spans="1:9">
      <c r="A300" s="22" t="s">
        <v>396</v>
      </c>
      <c r="B300" s="22">
        <v>1.7836979661894701</v>
      </c>
      <c r="C300" s="22">
        <v>3.9955116349948097E-2</v>
      </c>
      <c r="D300" s="22">
        <v>1.5138087806243901</v>
      </c>
      <c r="E300" s="22">
        <v>2.1873320615924699E-4</v>
      </c>
      <c r="F300" s="22">
        <v>1.8222314143043099</v>
      </c>
      <c r="G300" s="22">
        <v>3.3069613600177002E-4</v>
      </c>
      <c r="H300" s="22">
        <v>1.7701077683048601</v>
      </c>
      <c r="I300" s="22">
        <v>3.24734852479231E-5</v>
      </c>
    </row>
    <row r="301" spans="1:9">
      <c r="A301" s="22" t="s">
        <v>397</v>
      </c>
      <c r="B301" s="22">
        <v>1.5526138497297299</v>
      </c>
      <c r="C301" s="22">
        <v>4.4573728300814301E-3</v>
      </c>
      <c r="D301" s="22">
        <v>1.08501838864308</v>
      </c>
      <c r="E301" s="22">
        <v>0.59440349107907398</v>
      </c>
      <c r="F301" s="22">
        <v>1.7474882298979399</v>
      </c>
      <c r="G301" s="22">
        <v>2.2401570909695401E-2</v>
      </c>
      <c r="H301" s="22">
        <v>1.55659971349945</v>
      </c>
      <c r="I301" s="22">
        <v>0.107603502765342</v>
      </c>
    </row>
    <row r="302" spans="1:9">
      <c r="A302" s="22" t="s">
        <v>398</v>
      </c>
      <c r="B302" s="22">
        <v>3.9266784536497701</v>
      </c>
      <c r="C302" s="22">
        <v>1.0584797557159801E-6</v>
      </c>
      <c r="D302" s="22">
        <v>0.99557162116289699</v>
      </c>
      <c r="E302" s="22">
        <v>0.83826665429115799</v>
      </c>
      <c r="F302" s="22">
        <v>1.67128861165979</v>
      </c>
      <c r="G302" s="22">
        <v>2.1155486989325099E-4</v>
      </c>
      <c r="H302" s="22">
        <v>2.0307872578964399</v>
      </c>
      <c r="I302" s="22">
        <v>1.22106802933381E-6</v>
      </c>
    </row>
    <row r="303" spans="1:9">
      <c r="A303" s="22" t="s">
        <v>399</v>
      </c>
      <c r="B303" s="22">
        <v>2.3361715751230498</v>
      </c>
      <c r="C303" s="22">
        <v>2.3898324549276799E-3</v>
      </c>
      <c r="D303" s="22">
        <v>0.64029150707364102</v>
      </c>
      <c r="E303" s="22">
        <v>1.7332633692342201E-2</v>
      </c>
      <c r="F303" s="22">
        <v>1.14719605695156</v>
      </c>
      <c r="G303" s="22">
        <v>0.22277111046753401</v>
      </c>
      <c r="H303" s="22">
        <v>2.5530861685546702</v>
      </c>
      <c r="I303" s="22">
        <v>2.0826880444542999E-2</v>
      </c>
    </row>
    <row r="304" spans="1:9">
      <c r="A304" s="22" t="s">
        <v>400</v>
      </c>
      <c r="B304" s="22">
        <v>1.74168212302103</v>
      </c>
      <c r="C304" s="22">
        <v>5.0155839912675599E-3</v>
      </c>
      <c r="D304" s="22">
        <v>0.77240817038335896</v>
      </c>
      <c r="E304" s="22">
        <v>4.9816087322560997E-4</v>
      </c>
      <c r="F304" s="22">
        <v>1.1666535880806601</v>
      </c>
      <c r="G304" s="22">
        <v>0.22278665741600001</v>
      </c>
      <c r="H304" s="22">
        <v>2.15083669128241</v>
      </c>
      <c r="I304" s="22">
        <v>1.2173283779566E-5</v>
      </c>
    </row>
    <row r="305" spans="1:9">
      <c r="A305" s="22" t="s">
        <v>401</v>
      </c>
      <c r="B305" s="22">
        <v>1.8508876547725299</v>
      </c>
      <c r="C305" s="22">
        <v>1.4078305115819201E-2</v>
      </c>
      <c r="D305" s="22">
        <v>0.48739817756088599</v>
      </c>
      <c r="E305" s="22">
        <v>3.5874656034687101E-3</v>
      </c>
      <c r="F305" s="22">
        <v>0.94054663834033503</v>
      </c>
      <c r="G305" s="22">
        <v>0.79000590700398199</v>
      </c>
      <c r="H305" s="22">
        <v>1.6978065206448301</v>
      </c>
      <c r="I305" s="22">
        <v>8.32668321339739E-2</v>
      </c>
    </row>
    <row r="306" spans="1:9">
      <c r="A306" s="22" t="s">
        <v>402</v>
      </c>
      <c r="B306" s="22">
        <v>2.0962645111325</v>
      </c>
      <c r="C306" s="22">
        <v>1.7767260872532002E-2</v>
      </c>
      <c r="D306" s="22">
        <v>0.74823341189681902</v>
      </c>
      <c r="E306" s="22">
        <v>0.56822120424202505</v>
      </c>
      <c r="F306" s="22">
        <v>1.13338191772608</v>
      </c>
      <c r="G306" s="22">
        <v>0.63005502894751797</v>
      </c>
      <c r="H306" s="22">
        <v>1.9174275362655</v>
      </c>
      <c r="I306" s="22">
        <v>2.83240270393708E-3</v>
      </c>
    </row>
    <row r="307" spans="1:9">
      <c r="A307" s="22" t="s">
        <v>403</v>
      </c>
      <c r="B307" s="22">
        <v>1.9448693292422301</v>
      </c>
      <c r="C307" s="22">
        <v>1.98430566194046E-4</v>
      </c>
      <c r="D307" s="22">
        <v>0.58076199479442703</v>
      </c>
      <c r="E307" s="22">
        <v>5.2762673712575597E-3</v>
      </c>
      <c r="F307" s="22">
        <v>1.20808736419754</v>
      </c>
      <c r="G307" s="22">
        <v>0.22745731353224399</v>
      </c>
      <c r="H307" s="22">
        <v>1.84743254581313</v>
      </c>
      <c r="I307" s="22">
        <v>6.19411208981523E-4</v>
      </c>
    </row>
    <row r="308" spans="1:9">
      <c r="A308" s="22" t="s">
        <v>404</v>
      </c>
      <c r="B308" s="22">
        <v>4.5410622992711396</v>
      </c>
      <c r="C308" s="22">
        <v>6.59247801795504E-5</v>
      </c>
      <c r="D308" s="22">
        <v>0.78121420399999997</v>
      </c>
      <c r="E308" s="22">
        <v>0.37390096630005898</v>
      </c>
      <c r="F308" s="22">
        <v>2.3048393049096001</v>
      </c>
      <c r="G308" s="22">
        <v>0.117655510654865</v>
      </c>
      <c r="H308" s="22">
        <v>1</v>
      </c>
      <c r="I308" s="22">
        <v>0.37390096630005898</v>
      </c>
    </row>
    <row r="309" spans="1:9">
      <c r="A309" s="22" t="s">
        <v>405</v>
      </c>
      <c r="B309" s="22">
        <v>1.9416646066051899</v>
      </c>
      <c r="C309" s="22">
        <v>4.7356001154494003E-2</v>
      </c>
      <c r="D309" s="22">
        <v>0.6291528079841</v>
      </c>
      <c r="E309" s="22">
        <v>6.6780061889352205E-2</v>
      </c>
      <c r="F309" s="22">
        <v>1.18248472663254</v>
      </c>
      <c r="G309" s="22">
        <v>0.40621426743434902</v>
      </c>
      <c r="H309" s="22">
        <v>1.4967982165320499</v>
      </c>
      <c r="I309" s="22">
        <v>0.131997362639276</v>
      </c>
    </row>
    <row r="310" spans="1:9">
      <c r="A310" s="22" t="s">
        <v>406</v>
      </c>
      <c r="B310" s="22">
        <v>1.6682739610564199</v>
      </c>
      <c r="C310" s="22">
        <v>5.45680044061061E-4</v>
      </c>
      <c r="D310" s="22">
        <v>0.75674867146781599</v>
      </c>
      <c r="E310" s="22">
        <v>2.6198750325107899E-2</v>
      </c>
      <c r="F310" s="22">
        <v>0.93476191243085605</v>
      </c>
      <c r="G310" s="22">
        <v>0.48442700819735601</v>
      </c>
      <c r="H310" s="22">
        <v>1.2611927835440699</v>
      </c>
      <c r="I310" s="22">
        <v>0.145613666291592</v>
      </c>
    </row>
    <row r="311" spans="1:9">
      <c r="A311" s="22" t="s">
        <v>407</v>
      </c>
      <c r="B311" s="22">
        <v>1.9450696455588601</v>
      </c>
      <c r="C311" s="22">
        <v>4.6742841917805202E-3</v>
      </c>
      <c r="D311" s="22">
        <v>0.89432535955862202</v>
      </c>
      <c r="E311" s="22">
        <v>0.45056731753178297</v>
      </c>
      <c r="F311" s="22">
        <v>1.3956611787554101</v>
      </c>
      <c r="G311" s="22">
        <v>1.6200373122826999E-2</v>
      </c>
      <c r="H311" s="22">
        <v>3.0350920044244898</v>
      </c>
      <c r="I311" s="22">
        <v>2.6984845042784401E-2</v>
      </c>
    </row>
    <row r="312" spans="1:9">
      <c r="A312" s="22" t="s">
        <v>407</v>
      </c>
      <c r="B312" s="22">
        <v>1.9450696455588601</v>
      </c>
      <c r="C312" s="22">
        <v>4.6742841917805202E-3</v>
      </c>
      <c r="D312" s="22">
        <v>0.89432535955862202</v>
      </c>
      <c r="E312" s="22">
        <v>0.45056731753178297</v>
      </c>
      <c r="F312" s="22">
        <v>1.3956611787554101</v>
      </c>
      <c r="G312" s="22">
        <v>1.6200373122826999E-2</v>
      </c>
      <c r="H312" s="22">
        <v>3.0350920044244898</v>
      </c>
      <c r="I312" s="22">
        <v>2.6984845042784401E-2</v>
      </c>
    </row>
    <row r="313" spans="1:9">
      <c r="A313" s="22" t="s">
        <v>408</v>
      </c>
      <c r="B313" s="22">
        <v>2.3277217444724201</v>
      </c>
      <c r="C313" s="22">
        <v>1.50591921090968E-3</v>
      </c>
      <c r="D313" s="22">
        <v>0.84113528167795104</v>
      </c>
      <c r="E313" s="22">
        <v>0.17344306656571501</v>
      </c>
      <c r="F313" s="22">
        <v>2.4267082960711401</v>
      </c>
      <c r="G313" s="22">
        <v>1.7409591767196899E-3</v>
      </c>
      <c r="H313" s="22">
        <v>2.2885365216369</v>
      </c>
      <c r="I313" s="22">
        <v>3.13402050487698E-3</v>
      </c>
    </row>
    <row r="314" spans="1:9">
      <c r="A314" s="22" t="s">
        <v>409</v>
      </c>
      <c r="B314" s="22">
        <v>2.75530992288635</v>
      </c>
      <c r="C314" s="22">
        <v>9.6469551660319196E-3</v>
      </c>
      <c r="D314" s="22">
        <v>1.38709142673115</v>
      </c>
      <c r="E314" s="22">
        <v>0.13707732579930601</v>
      </c>
      <c r="F314" s="22">
        <v>1.59368274111644</v>
      </c>
      <c r="G314" s="22">
        <v>6.3050577762899407E-2</v>
      </c>
      <c r="H314" s="22">
        <v>3.3188962255407199</v>
      </c>
      <c r="I314" s="22">
        <v>5.2406894327658795E-4</v>
      </c>
    </row>
    <row r="315" spans="1:9">
      <c r="A315" s="22" t="s">
        <v>410</v>
      </c>
      <c r="B315" s="22">
        <v>2.0767747593356898</v>
      </c>
      <c r="C315" s="22">
        <v>2.08421421406812E-2</v>
      </c>
      <c r="D315" s="22">
        <v>0.62872164303197997</v>
      </c>
      <c r="E315" s="22">
        <v>0.48625455277753399</v>
      </c>
      <c r="F315" s="22">
        <v>2.5217905439668802</v>
      </c>
      <c r="G315" s="22">
        <v>0.290584598136234</v>
      </c>
      <c r="H315" s="22">
        <v>0.52099375770727396</v>
      </c>
      <c r="I315" s="22">
        <v>0.289895231533705</v>
      </c>
    </row>
    <row r="316" spans="1:9">
      <c r="A316" s="22" t="s">
        <v>411</v>
      </c>
      <c r="B316" s="22">
        <v>1.56109248888387</v>
      </c>
      <c r="C316" s="22">
        <v>4.4881359577544598E-3</v>
      </c>
      <c r="D316" s="22">
        <v>0.928686904814926</v>
      </c>
      <c r="E316" s="22">
        <v>0.44576850554523001</v>
      </c>
      <c r="F316" s="22">
        <v>1.28926267164935</v>
      </c>
      <c r="G316" s="22">
        <v>8.28003007690363E-2</v>
      </c>
      <c r="H316" s="22">
        <v>1.4299256687705899</v>
      </c>
      <c r="I316" s="22">
        <v>2.0515110637822202E-3</v>
      </c>
    </row>
    <row r="317" spans="1:9">
      <c r="A317" s="22" t="s">
        <v>412</v>
      </c>
      <c r="B317" s="22">
        <v>1.5111028662044801</v>
      </c>
      <c r="C317" s="22">
        <v>2.8262694960673899E-2</v>
      </c>
      <c r="D317" s="22">
        <v>0.62928513765970795</v>
      </c>
      <c r="E317" s="22">
        <v>1.7592678003919001E-2</v>
      </c>
      <c r="F317" s="22">
        <v>1.0102922362732201</v>
      </c>
      <c r="G317" s="22">
        <v>0.88536277252958095</v>
      </c>
      <c r="H317" s="22">
        <v>1.22668948790427</v>
      </c>
      <c r="I317" s="22">
        <v>3.8384611403713298E-2</v>
      </c>
    </row>
    <row r="318" spans="1:9">
      <c r="A318" s="22" t="s">
        <v>413</v>
      </c>
      <c r="B318" s="22">
        <v>1.8804118724158401</v>
      </c>
      <c r="C318" s="22">
        <v>3.0650626503171E-3</v>
      </c>
      <c r="D318" s="22">
        <v>0.69610569529896205</v>
      </c>
      <c r="E318" s="22">
        <v>3.3414792456060202E-2</v>
      </c>
      <c r="F318" s="22">
        <v>1.48972507452074</v>
      </c>
      <c r="G318" s="22">
        <v>8.1611028378404393E-3</v>
      </c>
      <c r="H318" s="22">
        <v>2.3319478264051501</v>
      </c>
      <c r="I318" s="22">
        <v>3.8604249655881101E-4</v>
      </c>
    </row>
    <row r="319" spans="1:9">
      <c r="A319" s="22" t="s">
        <v>414</v>
      </c>
      <c r="B319" s="22">
        <v>1.9831821476364</v>
      </c>
      <c r="C319" s="22">
        <v>2.83835029986397E-2</v>
      </c>
      <c r="D319" s="22">
        <v>0.70817601895272297</v>
      </c>
      <c r="E319" s="22">
        <v>9.6831339931315E-2</v>
      </c>
      <c r="F319" s="22">
        <v>1.7217187214410199</v>
      </c>
      <c r="G319" s="22">
        <v>3.1283373239130701E-3</v>
      </c>
      <c r="H319" s="22">
        <v>3.0047404896851</v>
      </c>
      <c r="I319" s="22">
        <v>9.9599760698733205E-6</v>
      </c>
    </row>
    <row r="320" spans="1:9">
      <c r="A320" s="22" t="s">
        <v>415</v>
      </c>
      <c r="B320" s="22">
        <v>1.69414657089544</v>
      </c>
      <c r="C320" s="22">
        <v>1.1863816214818501E-2</v>
      </c>
      <c r="D320" s="22">
        <v>0.50181523751823598</v>
      </c>
      <c r="E320" s="22">
        <v>6.4952713207338799E-3</v>
      </c>
      <c r="F320" s="22">
        <v>1.18861425534458</v>
      </c>
      <c r="G320" s="22">
        <v>0.13593412024805401</v>
      </c>
      <c r="H320" s="22">
        <v>1.8641592867672201</v>
      </c>
      <c r="I320" s="22">
        <v>2.2819493396904599E-3</v>
      </c>
    </row>
    <row r="321" spans="1:9">
      <c r="A321" s="22" t="s">
        <v>416</v>
      </c>
      <c r="B321" s="22">
        <v>1.8485447225220499</v>
      </c>
      <c r="C321" s="22">
        <v>1.639122289759E-3</v>
      </c>
      <c r="D321" s="22">
        <v>0.87486805869370099</v>
      </c>
      <c r="E321" s="22">
        <v>0.28615595649019898</v>
      </c>
      <c r="F321" s="22">
        <v>1.7108642754299701</v>
      </c>
      <c r="G321" s="22">
        <v>1.38894191057885E-2</v>
      </c>
      <c r="H321" s="22">
        <v>1.4084059272115299</v>
      </c>
      <c r="I321" s="22">
        <v>0.15052133491554401</v>
      </c>
    </row>
    <row r="322" spans="1:9">
      <c r="A322" s="22" t="s">
        <v>417</v>
      </c>
      <c r="B322" s="22">
        <v>2.5262696506919902</v>
      </c>
      <c r="C322" s="22">
        <v>8.9963300821261502E-5</v>
      </c>
      <c r="D322" s="22">
        <v>1.6916415919945</v>
      </c>
      <c r="E322" s="22">
        <v>6.4905623798764299E-3</v>
      </c>
      <c r="F322" s="22">
        <v>2.11808841401474</v>
      </c>
      <c r="G322" s="22">
        <v>2.6025394513707597E-4</v>
      </c>
      <c r="H322" s="22">
        <v>2.4103252627584499</v>
      </c>
      <c r="I322" s="22">
        <v>5.5264894662132005E-4</v>
      </c>
    </row>
    <row r="323" spans="1:9">
      <c r="A323" s="22" t="s">
        <v>418</v>
      </c>
      <c r="B323" s="22">
        <v>1.6868556181234999</v>
      </c>
      <c r="C323" s="22">
        <v>1.00334549199945E-2</v>
      </c>
      <c r="D323" s="22">
        <v>0.68945951987419296</v>
      </c>
      <c r="E323" s="22">
        <v>8.7473828841296203E-2</v>
      </c>
      <c r="F323" s="22">
        <v>0.79600462824819296</v>
      </c>
      <c r="G323" s="22">
        <v>0.37073841196913598</v>
      </c>
      <c r="H323" s="22">
        <v>2.4164795850905501</v>
      </c>
      <c r="I323" s="22">
        <v>1.2328350074182299E-3</v>
      </c>
    </row>
    <row r="324" spans="1:9">
      <c r="A324" s="22" t="s">
        <v>419</v>
      </c>
      <c r="B324" s="22">
        <v>1.55889531539554</v>
      </c>
      <c r="C324" s="22">
        <v>6.6250796520596804E-3</v>
      </c>
      <c r="D324" s="22">
        <v>0.89134655960095099</v>
      </c>
      <c r="E324" s="22">
        <v>0.32995152231760699</v>
      </c>
      <c r="F324" s="22">
        <v>1.5022526459952801</v>
      </c>
      <c r="G324" s="22">
        <v>2.64076902664559E-2</v>
      </c>
      <c r="H324" s="22">
        <v>1.95518988880397</v>
      </c>
      <c r="I324" s="22">
        <v>5.5348950156728803E-3</v>
      </c>
    </row>
    <row r="325" spans="1:9">
      <c r="A325" s="22" t="s">
        <v>420</v>
      </c>
      <c r="B325" s="22">
        <v>1.55471457525362</v>
      </c>
      <c r="C325" s="22">
        <v>2.4870863537093798E-3</v>
      </c>
      <c r="D325" s="22">
        <v>0.86734707207379502</v>
      </c>
      <c r="E325" s="22">
        <v>5.80501554797557E-2</v>
      </c>
      <c r="F325" s="22">
        <v>1.0314954392206199</v>
      </c>
      <c r="G325" s="22">
        <v>0.29115167750189302</v>
      </c>
      <c r="H325" s="22">
        <v>1.4162485505764599</v>
      </c>
      <c r="I325" s="22">
        <v>1.4799723508346599E-3</v>
      </c>
    </row>
    <row r="326" spans="1:9">
      <c r="A326" s="22" t="s">
        <v>421</v>
      </c>
      <c r="B326" s="22">
        <v>1.98924839329581</v>
      </c>
      <c r="C326" s="22">
        <v>1.13614534094519E-2</v>
      </c>
      <c r="D326" s="22">
        <v>0.92292827652125298</v>
      </c>
      <c r="E326" s="22">
        <v>0.14394813344934601</v>
      </c>
      <c r="F326" s="22">
        <v>1.0778660941362199</v>
      </c>
      <c r="G326" s="22">
        <v>0.34362282658687299</v>
      </c>
      <c r="H326" s="22">
        <v>1.33010888376882</v>
      </c>
      <c r="I326" s="22">
        <v>5.5958882880706596E-3</v>
      </c>
    </row>
    <row r="327" spans="1:9">
      <c r="A327" s="22" t="s">
        <v>422</v>
      </c>
      <c r="B327" s="22">
        <v>2.7732620997089601</v>
      </c>
      <c r="C327" s="22">
        <v>2.4582097174125799E-4</v>
      </c>
      <c r="D327" s="22">
        <v>0.74956913387813895</v>
      </c>
      <c r="E327" s="22">
        <v>3.9375788583703702E-3</v>
      </c>
      <c r="F327" s="22">
        <v>2.0839691328283001</v>
      </c>
      <c r="G327" s="22">
        <v>7.9395664179101103E-4</v>
      </c>
      <c r="H327" s="22">
        <v>2.8083700266596301</v>
      </c>
      <c r="I327" s="22">
        <v>8.0061960367970803E-4</v>
      </c>
    </row>
    <row r="328" spans="1:9">
      <c r="A328" s="22" t="s">
        <v>423</v>
      </c>
      <c r="B328" s="22">
        <v>2.2298507567364201</v>
      </c>
      <c r="C328" s="22">
        <v>7.1026021598191605E-4</v>
      </c>
      <c r="D328" s="22">
        <v>0.58472050713192003</v>
      </c>
      <c r="E328" s="22">
        <v>3.85195879664241E-3</v>
      </c>
      <c r="F328" s="22">
        <v>1.6229190384860299</v>
      </c>
      <c r="G328" s="22">
        <v>1.3563658014050801E-3</v>
      </c>
      <c r="H328" s="22">
        <v>1.20479581288788</v>
      </c>
      <c r="I328" s="22">
        <v>0.185120745795714</v>
      </c>
    </row>
    <row r="329" spans="1:9">
      <c r="A329" s="22" t="s">
        <v>424</v>
      </c>
      <c r="B329" s="22">
        <v>2.2480443402223802</v>
      </c>
      <c r="C329" s="22">
        <v>1.4989622121834201E-3</v>
      </c>
      <c r="D329" s="22">
        <v>0.74420245530857998</v>
      </c>
      <c r="E329" s="22">
        <v>7.7655583726813499E-4</v>
      </c>
      <c r="F329" s="22">
        <v>1.66240004502809</v>
      </c>
      <c r="G329" s="22">
        <v>1.09829878057196E-4</v>
      </c>
      <c r="H329" s="22">
        <v>1.5716195055990401</v>
      </c>
      <c r="I329" s="22">
        <v>4.2054052112399699E-4</v>
      </c>
    </row>
    <row r="330" spans="1:9">
      <c r="A330" s="22" t="s">
        <v>425</v>
      </c>
      <c r="B330" s="22">
        <v>1.5559744090304199</v>
      </c>
      <c r="C330" s="22">
        <v>8.8106924322561798E-4</v>
      </c>
      <c r="D330" s="22">
        <v>0.80017205819136705</v>
      </c>
      <c r="E330" s="22">
        <v>5.8625956785446902E-2</v>
      </c>
      <c r="F330" s="22">
        <v>1.0878490483601699</v>
      </c>
      <c r="G330" s="22">
        <v>8.3334652580908899E-2</v>
      </c>
      <c r="H330" s="22">
        <v>1.1775971434033501</v>
      </c>
      <c r="I330" s="22">
        <v>0.121870938735072</v>
      </c>
    </row>
    <row r="331" spans="1:9">
      <c r="A331" s="22" t="s">
        <v>426</v>
      </c>
      <c r="B331" s="22">
        <v>2.36152812224669</v>
      </c>
      <c r="C331" s="22">
        <v>2.20528564492903E-4</v>
      </c>
      <c r="D331" s="22">
        <v>1.3279620862843899</v>
      </c>
      <c r="E331" s="22">
        <v>4.4512158871815102E-2</v>
      </c>
      <c r="F331" s="22">
        <v>2.07437938103666</v>
      </c>
      <c r="G331" s="22">
        <v>5.0274038160986903E-4</v>
      </c>
      <c r="H331" s="22">
        <v>2.4592932578320599</v>
      </c>
      <c r="I331" s="22">
        <v>2.9298851967975801E-3</v>
      </c>
    </row>
    <row r="332" spans="1:9">
      <c r="A332" s="22" t="s">
        <v>427</v>
      </c>
      <c r="B332" s="22">
        <v>2.03405838816975</v>
      </c>
      <c r="C332" s="22">
        <v>1.34469271227665E-3</v>
      </c>
      <c r="D332" s="22">
        <v>0.71781249717576601</v>
      </c>
      <c r="E332" s="22">
        <v>5.8565100118847697E-2</v>
      </c>
      <c r="F332" s="22">
        <v>1.5252618850528601</v>
      </c>
      <c r="G332" s="22">
        <v>1.1206517003004899E-2</v>
      </c>
      <c r="H332" s="22">
        <v>1.7798937052121899</v>
      </c>
      <c r="I332" s="22">
        <v>4.0645887331211298E-3</v>
      </c>
    </row>
    <row r="333" spans="1:9">
      <c r="A333" s="22" t="s">
        <v>428</v>
      </c>
      <c r="B333" s="22">
        <v>1.5540823040691301</v>
      </c>
      <c r="C333" s="22">
        <v>3.7589887953636001E-3</v>
      </c>
      <c r="D333" s="22">
        <v>2.35949708437502</v>
      </c>
      <c r="E333" s="22">
        <v>6.4599968710889806E-5</v>
      </c>
      <c r="F333" s="22">
        <v>2.53327107198501</v>
      </c>
      <c r="G333" s="22">
        <v>2.0147335167915501E-7</v>
      </c>
      <c r="H333" s="22">
        <v>1.8898209504983201</v>
      </c>
      <c r="I333" s="22">
        <v>1.9052423119376301E-5</v>
      </c>
    </row>
    <row r="334" spans="1:9">
      <c r="A334" s="22" t="s">
        <v>429</v>
      </c>
      <c r="B334" s="22">
        <v>1.98274597201787</v>
      </c>
      <c r="C334" s="22">
        <v>4.7564722061001104E-3</v>
      </c>
      <c r="D334" s="22">
        <v>0.56349339877400595</v>
      </c>
      <c r="E334" s="22">
        <v>2.099529345304E-2</v>
      </c>
      <c r="F334" s="22">
        <v>1.01671356499012</v>
      </c>
      <c r="G334" s="22">
        <v>0.95893105331569695</v>
      </c>
      <c r="H334" s="22">
        <v>1.6270935124610699</v>
      </c>
      <c r="I334" s="22">
        <v>4.3599483473786498E-2</v>
      </c>
    </row>
    <row r="335" spans="1:9">
      <c r="A335" s="22" t="s">
        <v>430</v>
      </c>
      <c r="B335" s="22">
        <v>1.54246282748652</v>
      </c>
      <c r="C335" s="22">
        <v>4.2715425733204004E-3</v>
      </c>
      <c r="D335" s="22">
        <v>0.94006605682544397</v>
      </c>
      <c r="E335" s="22">
        <v>3.4770586438348003E-2</v>
      </c>
      <c r="F335" s="22">
        <v>1.2296541107822301</v>
      </c>
      <c r="G335" s="22">
        <v>1.47978588205329E-3</v>
      </c>
      <c r="H335" s="22">
        <v>1.4233264183907199</v>
      </c>
      <c r="I335" s="22">
        <v>4.4805012251650598E-3</v>
      </c>
    </row>
    <row r="336" spans="1:9">
      <c r="A336" s="22" t="s">
        <v>431</v>
      </c>
      <c r="B336" s="22">
        <v>2.4885978318505302</v>
      </c>
      <c r="C336" s="22">
        <v>6.9088878392835097E-3</v>
      </c>
      <c r="D336" s="22">
        <v>0.649676465627686</v>
      </c>
      <c r="E336" s="22">
        <v>2.8154481284872598E-3</v>
      </c>
      <c r="F336" s="22">
        <v>1.28945570455601</v>
      </c>
      <c r="G336" s="22">
        <v>5.4856236257356202E-2</v>
      </c>
      <c r="H336" s="22">
        <v>1.9324628140635001</v>
      </c>
      <c r="I336" s="22">
        <v>5.41483347578549E-3</v>
      </c>
    </row>
    <row r="337" spans="1:9">
      <c r="A337" s="22" t="s">
        <v>432</v>
      </c>
      <c r="B337" s="22">
        <v>3.4408044751539499</v>
      </c>
      <c r="C337" s="22">
        <v>5.8996050710838301E-4</v>
      </c>
      <c r="D337" s="22">
        <v>0.57702255315200202</v>
      </c>
      <c r="E337" s="22">
        <v>1.74395004429857E-2</v>
      </c>
      <c r="F337" s="22">
        <v>1.1244721660788399</v>
      </c>
      <c r="G337" s="22">
        <v>0.45084814983147298</v>
      </c>
      <c r="H337" s="22">
        <v>1.89214129216116</v>
      </c>
      <c r="I337" s="22">
        <v>1.8374781491938899E-2</v>
      </c>
    </row>
    <row r="338" spans="1:9">
      <c r="A338" s="22" t="s">
        <v>433</v>
      </c>
      <c r="B338" s="22">
        <v>3.32569531429876</v>
      </c>
      <c r="C338" s="22">
        <v>8.4735341690885099E-4</v>
      </c>
      <c r="D338" s="22">
        <v>0.85464665653382699</v>
      </c>
      <c r="E338" s="22">
        <v>8.1632242361924595E-2</v>
      </c>
      <c r="F338" s="22">
        <v>1.62204273021</v>
      </c>
      <c r="G338" s="22">
        <v>1.8439174401158799E-5</v>
      </c>
      <c r="H338" s="22">
        <v>1.9711016497629399</v>
      </c>
      <c r="I338" s="22">
        <v>5.3181921594548903E-4</v>
      </c>
    </row>
    <row r="339" spans="1:9">
      <c r="A339" s="22" t="s">
        <v>434</v>
      </c>
      <c r="B339" s="22">
        <v>2.1811574332495201</v>
      </c>
      <c r="C339" s="22">
        <v>7.6400455519065298E-3</v>
      </c>
      <c r="D339" s="22">
        <v>0.77856905786355501</v>
      </c>
      <c r="E339" s="22">
        <v>2.4281908743235901E-2</v>
      </c>
      <c r="F339" s="22">
        <v>0.95846939896300898</v>
      </c>
      <c r="G339" s="22">
        <v>0.60483774482636499</v>
      </c>
      <c r="H339" s="22">
        <v>1.62164209452349</v>
      </c>
      <c r="I339" s="22">
        <v>2.5768023630845998E-4</v>
      </c>
    </row>
    <row r="340" spans="1:9">
      <c r="A340" s="22" t="s">
        <v>435</v>
      </c>
      <c r="B340" s="22">
        <v>1.82823699031494</v>
      </c>
      <c r="C340" s="22">
        <v>9.8511734363010403E-5</v>
      </c>
      <c r="D340" s="22">
        <v>0.699898031692756</v>
      </c>
      <c r="E340" s="22">
        <v>5.10868542861801E-3</v>
      </c>
      <c r="F340" s="22">
        <v>1.14345340242116</v>
      </c>
      <c r="G340" s="22">
        <v>0.28142433731488198</v>
      </c>
      <c r="H340" s="22">
        <v>2.11891207076112</v>
      </c>
      <c r="I340" s="22">
        <v>1.7274286278001701E-4</v>
      </c>
    </row>
    <row r="341" spans="1:9">
      <c r="A341" s="22" t="s">
        <v>436</v>
      </c>
      <c r="B341" s="22">
        <v>1.80506930609091</v>
      </c>
      <c r="C341" s="22">
        <v>2.70516646690211E-3</v>
      </c>
      <c r="D341" s="22">
        <v>0.77645938323714403</v>
      </c>
      <c r="E341" s="22">
        <v>3.9730694846577098E-4</v>
      </c>
      <c r="F341" s="22">
        <v>0.92561921534368996</v>
      </c>
      <c r="G341" s="22">
        <v>0.32873460393001502</v>
      </c>
      <c r="H341" s="22">
        <v>1.3208139836627899</v>
      </c>
      <c r="I341" s="22">
        <v>4.7799134221729198E-2</v>
      </c>
    </row>
    <row r="342" spans="1:9">
      <c r="A342" s="22" t="s">
        <v>437</v>
      </c>
      <c r="B342" s="22">
        <v>2.04730200874784</v>
      </c>
      <c r="C342" s="22">
        <v>2.3860176698084799E-2</v>
      </c>
      <c r="D342" s="22">
        <v>0.98378376992458705</v>
      </c>
      <c r="E342" s="22">
        <v>0.66590276945744697</v>
      </c>
      <c r="F342" s="22">
        <v>1.4415783952093799</v>
      </c>
      <c r="G342" s="22">
        <v>3.0505482419705299E-2</v>
      </c>
      <c r="H342" s="22">
        <v>1.4890535551386701</v>
      </c>
      <c r="I342" s="22">
        <v>2.96682975145184E-2</v>
      </c>
    </row>
    <row r="343" spans="1:9">
      <c r="A343" s="22" t="s">
        <v>438</v>
      </c>
      <c r="B343" s="22">
        <v>1.74635606797339</v>
      </c>
      <c r="C343" s="22">
        <v>2.43921549755997E-3</v>
      </c>
      <c r="D343" s="22">
        <v>0.87781237105336396</v>
      </c>
      <c r="E343" s="22">
        <v>1.1770367421279701E-2</v>
      </c>
      <c r="F343" s="22">
        <v>1.78143585150717</v>
      </c>
      <c r="G343" s="22">
        <v>7.4174788260616899E-4</v>
      </c>
      <c r="H343" s="22">
        <v>1.77240008729068</v>
      </c>
      <c r="I343" s="22">
        <v>7.0740290939122503E-3</v>
      </c>
    </row>
    <row r="344" spans="1:9">
      <c r="A344" s="22" t="s">
        <v>439</v>
      </c>
      <c r="B344" s="22">
        <v>2.3557518708404901</v>
      </c>
      <c r="C344" s="22">
        <v>1.1993833245893001E-6</v>
      </c>
      <c r="D344" s="22">
        <v>0.62340369585083499</v>
      </c>
      <c r="E344" s="22">
        <v>8.4010323942924599E-4</v>
      </c>
      <c r="F344" s="22">
        <v>1.29266785379482</v>
      </c>
      <c r="G344" s="22">
        <v>1.40617305461638E-2</v>
      </c>
      <c r="H344" s="22">
        <v>1.6990834458544299</v>
      </c>
      <c r="I344" s="22">
        <v>5.8554336598469296E-4</v>
      </c>
    </row>
    <row r="345" spans="1:9">
      <c r="A345" s="22" t="s">
        <v>440</v>
      </c>
      <c r="B345" s="22">
        <v>1.9043461596390501</v>
      </c>
      <c r="C345" s="22">
        <v>1.35245998997339E-2</v>
      </c>
      <c r="D345" s="22">
        <v>0.89074032822606897</v>
      </c>
      <c r="E345" s="22">
        <v>0.55172899040888801</v>
      </c>
      <c r="F345" s="22">
        <v>1.01838257881427</v>
      </c>
      <c r="G345" s="22">
        <v>0.89993442386357203</v>
      </c>
      <c r="H345" s="22">
        <v>1.56814507219011</v>
      </c>
      <c r="I345" s="22">
        <v>0.220646702429834</v>
      </c>
    </row>
    <row r="346" spans="1:9">
      <c r="A346" s="22" t="s">
        <v>441</v>
      </c>
      <c r="B346" s="22">
        <v>1.78634276337103</v>
      </c>
      <c r="C346" s="22">
        <v>7.2318133245318102E-4</v>
      </c>
      <c r="D346" s="22">
        <v>0.92550726421286</v>
      </c>
      <c r="E346" s="22">
        <v>0.13174121657853399</v>
      </c>
      <c r="F346" s="22">
        <v>1.26471959090163</v>
      </c>
      <c r="G346" s="22">
        <v>0.13294800336830601</v>
      </c>
      <c r="H346" s="22">
        <v>1.6106711228842601</v>
      </c>
      <c r="I346" s="22">
        <v>1.26823800902459E-3</v>
      </c>
    </row>
    <row r="347" spans="1:9">
      <c r="A347" s="22" t="s">
        <v>442</v>
      </c>
      <c r="B347" s="22">
        <v>3.6404803413569402</v>
      </c>
      <c r="C347" s="22">
        <v>4.0030220909766198E-2</v>
      </c>
      <c r="D347" s="22">
        <v>1.1492857482975301</v>
      </c>
      <c r="E347" s="22">
        <v>0.572815390326747</v>
      </c>
      <c r="F347" s="22">
        <v>1.2877201138371199</v>
      </c>
      <c r="G347" s="22">
        <v>0.51229900983840004</v>
      </c>
      <c r="H347" s="22">
        <v>2.84029844645285</v>
      </c>
      <c r="I347" s="22">
        <v>2.5494502073963098E-2</v>
      </c>
    </row>
    <row r="348" spans="1:9">
      <c r="A348" s="22" t="s">
        <v>443</v>
      </c>
      <c r="B348" s="22">
        <v>2.7738379236308899</v>
      </c>
      <c r="C348" s="22">
        <v>3.0846240173560101E-2</v>
      </c>
      <c r="D348" s="22">
        <v>0.584842451676585</v>
      </c>
      <c r="E348" s="22">
        <v>0.113469766971006</v>
      </c>
      <c r="F348" s="22">
        <v>1.07815241948456</v>
      </c>
      <c r="G348" s="22">
        <v>0.59295685359094497</v>
      </c>
      <c r="H348" s="22">
        <v>1.8846058750533099</v>
      </c>
      <c r="I348" s="22">
        <v>9.195604647043E-2</v>
      </c>
    </row>
    <row r="349" spans="1:9">
      <c r="A349" s="22" t="s">
        <v>444</v>
      </c>
      <c r="B349" s="22">
        <v>1.64163828466768</v>
      </c>
      <c r="C349" s="22">
        <v>3.54023258773204E-3</v>
      </c>
      <c r="D349" s="22">
        <v>0.77300004638573705</v>
      </c>
      <c r="E349" s="22">
        <v>0.20771412271546399</v>
      </c>
      <c r="F349" s="22">
        <v>0.85093233085561204</v>
      </c>
      <c r="G349" s="22">
        <v>0.116633288756638</v>
      </c>
      <c r="H349" s="22">
        <v>1.0650092930530899</v>
      </c>
      <c r="I349" s="22">
        <v>0.62196834417565605</v>
      </c>
    </row>
    <row r="350" spans="1:9">
      <c r="A350" s="22" t="s">
        <v>445</v>
      </c>
      <c r="B350" s="22">
        <v>1.64413933347287</v>
      </c>
      <c r="C350" s="22">
        <v>1.06548144767855E-2</v>
      </c>
      <c r="D350" s="22">
        <v>1.0766760857531701</v>
      </c>
      <c r="E350" s="22">
        <v>0.48361357659506299</v>
      </c>
      <c r="F350" s="22">
        <v>1.88701629552563</v>
      </c>
      <c r="G350" s="22">
        <v>6.2156949086100395E-4</v>
      </c>
      <c r="H350" s="22">
        <v>1.6108074147864899</v>
      </c>
      <c r="I350" s="22">
        <v>1.68167634907808E-3</v>
      </c>
    </row>
    <row r="351" spans="1:9">
      <c r="A351" s="22" t="s">
        <v>446</v>
      </c>
      <c r="B351" s="22">
        <v>1.6947457293072601</v>
      </c>
      <c r="C351" s="22">
        <v>9.6750664266940698E-4</v>
      </c>
      <c r="D351" s="22">
        <v>0.91733610877667604</v>
      </c>
      <c r="E351" s="22">
        <v>2.2447772989886799E-2</v>
      </c>
      <c r="F351" s="22">
        <v>1.2667766312195201</v>
      </c>
      <c r="G351" s="22">
        <v>5.60285639905851E-3</v>
      </c>
      <c r="H351" s="22">
        <v>1.4699443395140901</v>
      </c>
      <c r="I351" s="22">
        <v>1.59306941260107E-4</v>
      </c>
    </row>
    <row r="352" spans="1:9">
      <c r="A352" s="22" t="s">
        <v>447</v>
      </c>
      <c r="B352" s="22">
        <v>2.8393592426465499</v>
      </c>
      <c r="C352" s="22">
        <v>6.8734471970204403E-3</v>
      </c>
      <c r="D352" s="22">
        <v>0.85744652602002702</v>
      </c>
      <c r="E352" s="22">
        <v>9.2649430227136606E-2</v>
      </c>
      <c r="F352" s="22">
        <v>2.59135835276322</v>
      </c>
      <c r="G352" s="22">
        <v>1.0180750742377199E-3</v>
      </c>
      <c r="H352" s="22">
        <v>2.4944440286461602</v>
      </c>
      <c r="I352" s="22">
        <v>5.9082628927817897E-6</v>
      </c>
    </row>
    <row r="353" spans="1:9">
      <c r="A353" s="22" t="s">
        <v>448</v>
      </c>
      <c r="B353" s="22">
        <v>1.8293412899129</v>
      </c>
      <c r="C353" s="22">
        <v>2.0721217766260201E-2</v>
      </c>
      <c r="D353" s="22">
        <v>1.0858431977732801</v>
      </c>
      <c r="E353" s="22">
        <v>0.358670316107156</v>
      </c>
      <c r="F353" s="22">
        <v>1.24426697219466</v>
      </c>
      <c r="G353" s="22">
        <v>3.7402155079663102E-2</v>
      </c>
      <c r="H353" s="22">
        <v>0.99356808386792295</v>
      </c>
      <c r="I353" s="22">
        <v>0.97508987429179095</v>
      </c>
    </row>
    <row r="354" spans="1:9">
      <c r="A354" s="22" t="s">
        <v>449</v>
      </c>
      <c r="B354" s="22">
        <v>1.5198358115011501</v>
      </c>
      <c r="C354" s="22">
        <v>1.6110425155037901E-3</v>
      </c>
      <c r="D354" s="22">
        <v>0.95470982500755797</v>
      </c>
      <c r="E354" s="22">
        <v>0.34963647107972001</v>
      </c>
      <c r="F354" s="22">
        <v>1.26391014106692</v>
      </c>
      <c r="G354" s="22">
        <v>1.05910212270995E-2</v>
      </c>
      <c r="H354" s="22">
        <v>1.4116706937728101</v>
      </c>
      <c r="I354" s="22">
        <v>2.9826042092914499E-3</v>
      </c>
    </row>
    <row r="355" spans="1:9">
      <c r="A355" s="22" t="s">
        <v>450</v>
      </c>
      <c r="B355" s="22">
        <v>1.5808229401873499</v>
      </c>
      <c r="C355" s="22">
        <v>6.0866637841389803E-3</v>
      </c>
      <c r="D355" s="22">
        <v>1.0035258623063501</v>
      </c>
      <c r="E355" s="22">
        <v>0.97709915445878404</v>
      </c>
      <c r="F355" s="22">
        <v>1.1913328058424899</v>
      </c>
      <c r="G355" s="22">
        <v>0.17194218246388801</v>
      </c>
      <c r="H355" s="22">
        <v>3.1607225476322598</v>
      </c>
      <c r="I355" s="22">
        <v>9.7543313971289406E-3</v>
      </c>
    </row>
    <row r="356" spans="1:9">
      <c r="A356" s="22" t="s">
        <v>451</v>
      </c>
      <c r="B356" s="22">
        <v>1.5130329254805399</v>
      </c>
      <c r="C356" s="22">
        <v>5.6777623773362302E-3</v>
      </c>
      <c r="D356" s="22">
        <v>0.69139214354369105</v>
      </c>
      <c r="E356" s="22">
        <v>4.4427327828373301E-3</v>
      </c>
      <c r="F356" s="22">
        <v>1.0515340969212901</v>
      </c>
      <c r="G356" s="22">
        <v>0.61689918836072</v>
      </c>
      <c r="H356" s="22">
        <v>1.1848485381817</v>
      </c>
      <c r="I356" s="22">
        <v>3.0768669702744202E-2</v>
      </c>
    </row>
    <row r="357" spans="1:9">
      <c r="A357" s="22" t="s">
        <v>452</v>
      </c>
      <c r="B357" s="22">
        <v>1.6932169090509399</v>
      </c>
      <c r="C357" s="22">
        <v>1.82209147521083E-3</v>
      </c>
      <c r="D357" s="22">
        <v>2.16348815002595</v>
      </c>
      <c r="E357" s="22">
        <v>6.6506407923120996E-4</v>
      </c>
      <c r="F357" s="22">
        <v>2.3040062385045998</v>
      </c>
      <c r="G357" s="22">
        <v>5.6281067502339104E-6</v>
      </c>
      <c r="H357" s="22">
        <v>2.4965222719159299</v>
      </c>
      <c r="I357" s="22">
        <v>1.27127270988735E-5</v>
      </c>
    </row>
    <row r="358" spans="1:9">
      <c r="A358" s="22" t="s">
        <v>453</v>
      </c>
      <c r="B358" s="22">
        <v>1.6297563517026501</v>
      </c>
      <c r="C358" s="22">
        <v>1.75795820753952E-2</v>
      </c>
      <c r="D358" s="22">
        <v>0.74695777620191794</v>
      </c>
      <c r="E358" s="22">
        <v>1.8539088391595501E-2</v>
      </c>
      <c r="F358" s="22">
        <v>1.1608596660608499</v>
      </c>
      <c r="G358" s="22">
        <v>0.17803120586642901</v>
      </c>
      <c r="H358" s="22">
        <v>1.3008651474119599</v>
      </c>
      <c r="I358" s="22">
        <v>2.1495370564993999E-2</v>
      </c>
    </row>
    <row r="359" spans="1:9">
      <c r="A359" s="22" t="s">
        <v>454</v>
      </c>
      <c r="B359" s="22">
        <v>1.7622115751629199</v>
      </c>
      <c r="C359" s="22">
        <v>3.11871273086502E-3</v>
      </c>
      <c r="D359" s="22">
        <v>0.81276499189017204</v>
      </c>
      <c r="E359" s="22">
        <v>0.26370831412252999</v>
      </c>
      <c r="F359" s="22">
        <v>0.96771444455406097</v>
      </c>
      <c r="G359" s="22">
        <v>0.70462864591772201</v>
      </c>
      <c r="H359" s="22">
        <v>1.03373416686907</v>
      </c>
      <c r="I359" s="22">
        <v>0.83766752281066403</v>
      </c>
    </row>
    <row r="360" spans="1:9">
      <c r="A360" s="22" t="s">
        <v>455</v>
      </c>
      <c r="B360" s="22">
        <v>1.9307323073670299</v>
      </c>
      <c r="C360" s="22">
        <v>2.46749038297151E-2</v>
      </c>
      <c r="D360" s="22">
        <v>0.850959370048187</v>
      </c>
      <c r="E360" s="22">
        <v>1.46175134810011E-2</v>
      </c>
      <c r="F360" s="22">
        <v>0.95110832243261001</v>
      </c>
      <c r="G360" s="22">
        <v>0.72706881377541299</v>
      </c>
      <c r="H360" s="22">
        <v>1.4736839473758501</v>
      </c>
      <c r="I360" s="22">
        <v>2.0842555094243999E-3</v>
      </c>
    </row>
    <row r="361" spans="1:9">
      <c r="A361" s="22" t="s">
        <v>456</v>
      </c>
      <c r="B361" s="22">
        <v>1.9147692165827599</v>
      </c>
      <c r="C361" s="22">
        <v>3.7423678405430598E-4</v>
      </c>
      <c r="D361" s="22">
        <v>0.79162166755379204</v>
      </c>
      <c r="E361" s="22">
        <v>0.10466268652182099</v>
      </c>
      <c r="F361" s="22">
        <v>0.84541241202375905</v>
      </c>
      <c r="G361" s="22">
        <v>7.6659474381818196E-4</v>
      </c>
      <c r="H361" s="22">
        <v>1.1943909604598599</v>
      </c>
      <c r="I361" s="22">
        <v>6.7683805175179704E-2</v>
      </c>
    </row>
    <row r="362" spans="1:9">
      <c r="A362" s="22" t="s">
        <v>457</v>
      </c>
      <c r="B362" s="22">
        <v>1.9950064750111201</v>
      </c>
      <c r="C362" s="22">
        <v>2.0170159804927599E-3</v>
      </c>
      <c r="D362" s="22">
        <v>0.63340762109938997</v>
      </c>
      <c r="E362" s="22">
        <v>1.1484401196806699E-2</v>
      </c>
      <c r="F362" s="22">
        <v>1.16867047839994</v>
      </c>
      <c r="G362" s="22">
        <v>0.16447040075400399</v>
      </c>
      <c r="H362" s="22">
        <v>1.5750305674018501</v>
      </c>
      <c r="I362" s="22">
        <v>1.5264363541049E-2</v>
      </c>
    </row>
    <row r="363" spans="1:9">
      <c r="A363" s="22" t="s">
        <v>458</v>
      </c>
      <c r="B363" s="22">
        <v>1.56006847880342</v>
      </c>
      <c r="C363" s="22">
        <v>3.1074767483159502E-2</v>
      </c>
      <c r="D363" s="22">
        <v>0.91587592235245896</v>
      </c>
      <c r="E363" s="22">
        <v>5.4729907302892601E-3</v>
      </c>
      <c r="F363" s="22">
        <v>1.43002415218685</v>
      </c>
      <c r="G363" s="22">
        <v>3.5442932074292E-2</v>
      </c>
      <c r="H363" s="22">
        <v>1.2323003746949901</v>
      </c>
      <c r="I363" s="22">
        <v>5.6003001417255396E-4</v>
      </c>
    </row>
    <row r="364" spans="1:9">
      <c r="A364" s="22" t="s">
        <v>459</v>
      </c>
      <c r="B364" s="22">
        <v>1.7650786999455199</v>
      </c>
      <c r="C364" s="22">
        <v>2.49629812914542E-2</v>
      </c>
      <c r="D364" s="22">
        <v>1.00323259695029</v>
      </c>
      <c r="E364" s="22">
        <v>0.93057731151586198</v>
      </c>
      <c r="F364" s="22">
        <v>1.1292181347277099</v>
      </c>
      <c r="G364" s="22">
        <v>5.0389239887357898E-2</v>
      </c>
      <c r="H364" s="22">
        <v>1.38185464337817</v>
      </c>
      <c r="I364" s="22">
        <v>4.5826562667839299E-2</v>
      </c>
    </row>
    <row r="365" spans="1:9">
      <c r="A365" s="22" t="s">
        <v>460</v>
      </c>
      <c r="B365" s="22">
        <v>2.22242616888337</v>
      </c>
      <c r="C365" s="22">
        <v>6.5941987193637404E-3</v>
      </c>
      <c r="D365" s="22">
        <v>1.74422307183276</v>
      </c>
      <c r="E365" s="22">
        <v>6.0837323061062702E-2</v>
      </c>
      <c r="F365" s="22">
        <v>0.63317553000978299</v>
      </c>
      <c r="G365" s="22">
        <v>1.04029128849278E-2</v>
      </c>
      <c r="H365" s="22">
        <v>2.1432419857998299</v>
      </c>
      <c r="I365" s="22">
        <v>9.8985678556287905E-3</v>
      </c>
    </row>
    <row r="366" spans="1:9">
      <c r="A366" s="22" t="s">
        <v>461</v>
      </c>
      <c r="B366" s="22">
        <v>3.4626726222128399</v>
      </c>
      <c r="C366" s="22">
        <v>4.0730946606699501E-4</v>
      </c>
      <c r="D366" s="22">
        <v>0.72948144256863501</v>
      </c>
      <c r="E366" s="22">
        <v>4.36669424431401E-3</v>
      </c>
      <c r="F366" s="22">
        <v>1.32820538315558</v>
      </c>
      <c r="G366" s="22">
        <v>2.0188736849557701E-2</v>
      </c>
      <c r="H366" s="22">
        <v>3.4501871770037602</v>
      </c>
      <c r="I366" s="22">
        <v>1.25583855142288E-3</v>
      </c>
    </row>
    <row r="367" spans="1:9">
      <c r="A367" s="22" t="s">
        <v>462</v>
      </c>
      <c r="B367" s="22">
        <v>1.77880389356161</v>
      </c>
      <c r="C367" s="22">
        <v>1.53227538650545E-2</v>
      </c>
      <c r="D367" s="22">
        <v>0.88739505107712202</v>
      </c>
      <c r="E367" s="22">
        <v>1.2847405701744399E-3</v>
      </c>
      <c r="F367" s="22">
        <v>1.3300793810765399</v>
      </c>
      <c r="G367" s="22">
        <v>7.8154153574060397E-3</v>
      </c>
      <c r="H367" s="22">
        <v>1.2498653752670399</v>
      </c>
      <c r="I367" s="22">
        <v>1.3118021806690699E-2</v>
      </c>
    </row>
    <row r="368" spans="1:9">
      <c r="A368" s="22" t="s">
        <v>463</v>
      </c>
      <c r="B368" s="22">
        <v>2.5001012817923201</v>
      </c>
      <c r="C368" s="22">
        <v>5.3017773190046497E-3</v>
      </c>
      <c r="D368" s="22">
        <v>0.59146532502138105</v>
      </c>
      <c r="E368" s="22">
        <v>3.3184313700376899E-3</v>
      </c>
      <c r="F368" s="22">
        <v>0.90846001791311703</v>
      </c>
      <c r="G368" s="22">
        <v>0.61433448552747005</v>
      </c>
      <c r="H368" s="22">
        <v>2.1103389115404698</v>
      </c>
      <c r="I368" s="22">
        <v>5.4358166194868702E-3</v>
      </c>
    </row>
    <row r="369" spans="1:9">
      <c r="A369" s="22" t="s">
        <v>464</v>
      </c>
      <c r="B369" s="22">
        <v>1.91855918601606</v>
      </c>
      <c r="C369" s="22">
        <v>3.4238294036165601E-3</v>
      </c>
      <c r="D369" s="22">
        <v>0.724319222468357</v>
      </c>
      <c r="E369" s="22">
        <v>2.4236700189990201E-2</v>
      </c>
      <c r="F369" s="22">
        <v>1.1045801232346499</v>
      </c>
      <c r="G369" s="22">
        <v>0.322171834496984</v>
      </c>
      <c r="H369" s="22">
        <v>2.2097557735339701</v>
      </c>
      <c r="I369" s="22">
        <v>2.4762265668201301E-3</v>
      </c>
    </row>
    <row r="370" spans="1:9">
      <c r="A370" s="22" t="s">
        <v>465</v>
      </c>
      <c r="B370" s="22">
        <v>1.59528560493106</v>
      </c>
      <c r="C370" s="22">
        <v>1.53616369422022E-2</v>
      </c>
      <c r="D370" s="22">
        <v>0.65844637937373196</v>
      </c>
      <c r="E370" s="22">
        <v>6.4372925980738403E-3</v>
      </c>
      <c r="F370" s="22">
        <v>0.82361270258925601</v>
      </c>
      <c r="G370" s="22">
        <v>0.113237934993645</v>
      </c>
      <c r="H370" s="22">
        <v>1.55891221037632</v>
      </c>
      <c r="I370" s="22">
        <v>1.11930355886231E-2</v>
      </c>
    </row>
    <row r="371" spans="1:9">
      <c r="A371" s="22" t="s">
        <v>466</v>
      </c>
      <c r="B371" s="22">
        <v>1.9444717060904899</v>
      </c>
      <c r="C371" s="22">
        <v>8.5078794241723096E-3</v>
      </c>
      <c r="D371" s="22">
        <v>0.68748351221401705</v>
      </c>
      <c r="E371" s="22">
        <v>3.23599640720304E-2</v>
      </c>
      <c r="F371" s="22">
        <v>1.01215556813954</v>
      </c>
      <c r="G371" s="22">
        <v>0.92019079352904398</v>
      </c>
      <c r="H371" s="22">
        <v>1.28461928993358</v>
      </c>
      <c r="I371" s="22">
        <v>0.33299012798136002</v>
      </c>
    </row>
    <row r="372" spans="1:9">
      <c r="A372" s="22" t="s">
        <v>467</v>
      </c>
      <c r="B372" s="22">
        <v>4.4557111590748004</v>
      </c>
      <c r="C372" s="22">
        <v>3.8525322425362002E-4</v>
      </c>
      <c r="D372" s="22">
        <v>0.80860257617110298</v>
      </c>
      <c r="E372" s="22">
        <v>1.10011768060353E-3</v>
      </c>
      <c r="F372" s="22">
        <v>1.8344452355305001</v>
      </c>
      <c r="G372" s="22">
        <v>3.9371029153961197E-4</v>
      </c>
      <c r="H372" s="22">
        <v>2.1315088475767299</v>
      </c>
      <c r="I372" s="22">
        <v>8.1501412430272203E-5</v>
      </c>
    </row>
    <row r="373" spans="1:9">
      <c r="A373" s="22" t="s">
        <v>468</v>
      </c>
      <c r="B373" s="22">
        <v>1.62313338142129</v>
      </c>
      <c r="C373" s="22">
        <v>2.95522818653026E-2</v>
      </c>
      <c r="D373" s="22">
        <v>0.75352773762904302</v>
      </c>
      <c r="E373" s="22">
        <v>5.5106319921286902E-2</v>
      </c>
      <c r="F373" s="22">
        <v>1.0467188528537701</v>
      </c>
      <c r="G373" s="22">
        <v>0.79974376755447896</v>
      </c>
      <c r="H373" s="22">
        <v>1.0896815277915901</v>
      </c>
      <c r="I373" s="22">
        <v>0.44423419599587</v>
      </c>
    </row>
    <row r="374" spans="1:9">
      <c r="A374" s="22" t="s">
        <v>469</v>
      </c>
      <c r="B374" s="22">
        <v>1.8563653628693999</v>
      </c>
      <c r="C374" s="22">
        <v>1.2670518710492101E-4</v>
      </c>
      <c r="D374" s="22">
        <v>0.97633205763076802</v>
      </c>
      <c r="E374" s="22">
        <v>0.48768521189176101</v>
      </c>
      <c r="F374" s="22">
        <v>1.4283963032093201</v>
      </c>
      <c r="G374" s="22">
        <v>1.11279685092109E-3</v>
      </c>
      <c r="H374" s="22">
        <v>1.33209389230037</v>
      </c>
      <c r="I374" s="22">
        <v>8.7571265393772196E-4</v>
      </c>
    </row>
    <row r="375" spans="1:9">
      <c r="A375" s="22" t="s">
        <v>83</v>
      </c>
      <c r="B375" s="22">
        <v>1.94712117901538</v>
      </c>
      <c r="C375" s="22">
        <v>3.61433792573775E-5</v>
      </c>
      <c r="D375" s="22">
        <v>0.92656976383142498</v>
      </c>
      <c r="E375" s="22">
        <v>6.24833548502451E-3</v>
      </c>
      <c r="F375" s="22">
        <v>1.4633990314101</v>
      </c>
      <c r="G375" s="22">
        <v>2.0300052435565799E-4</v>
      </c>
      <c r="H375" s="22">
        <v>1.57364011328196</v>
      </c>
      <c r="I375" s="22">
        <v>1.28663881479021E-5</v>
      </c>
    </row>
    <row r="376" spans="1:9">
      <c r="A376" s="22" t="s">
        <v>470</v>
      </c>
      <c r="B376" s="22">
        <v>2.3622742649998099</v>
      </c>
      <c r="C376" s="22">
        <v>1.9705963333792802E-3</v>
      </c>
      <c r="D376" s="22">
        <v>0.73626168349247501</v>
      </c>
      <c r="E376" s="22">
        <v>5.3509007217981498E-2</v>
      </c>
      <c r="F376" s="22">
        <v>1.2573653482849101</v>
      </c>
      <c r="G376" s="22">
        <v>9.3025362338696599E-3</v>
      </c>
      <c r="H376" s="22">
        <v>1.71549416244363</v>
      </c>
      <c r="I376" s="22">
        <v>3.85778773443001E-3</v>
      </c>
    </row>
    <row r="377" spans="1:9">
      <c r="A377" s="22" t="s">
        <v>470</v>
      </c>
      <c r="B377" s="22">
        <v>2.3622742649998099</v>
      </c>
      <c r="C377" s="22">
        <v>1.9705963333792802E-3</v>
      </c>
      <c r="D377" s="22">
        <v>0.73626168349247501</v>
      </c>
      <c r="E377" s="22">
        <v>5.3509007217981498E-2</v>
      </c>
      <c r="F377" s="22">
        <v>1.2573653482849101</v>
      </c>
      <c r="G377" s="22">
        <v>9.3025362338696599E-3</v>
      </c>
      <c r="H377" s="22">
        <v>1.71549416244363</v>
      </c>
      <c r="I377" s="22">
        <v>3.85778773443001E-3</v>
      </c>
    </row>
    <row r="378" spans="1:9">
      <c r="A378" s="22" t="s">
        <v>471</v>
      </c>
      <c r="B378" s="22">
        <v>3.0518208135960099</v>
      </c>
      <c r="C378" s="22">
        <v>3.0132750654213499E-2</v>
      </c>
      <c r="D378" s="22">
        <v>0.49721041862826698</v>
      </c>
      <c r="E378" s="22">
        <v>1.02697175735035E-5</v>
      </c>
      <c r="F378" s="22">
        <v>1.1865575651817399</v>
      </c>
      <c r="G378" s="22">
        <v>0.40436982602472299</v>
      </c>
      <c r="H378" s="22">
        <v>2.0979392764972999</v>
      </c>
      <c r="I378" s="22">
        <v>3.0153840548747299E-2</v>
      </c>
    </row>
    <row r="379" spans="1:9">
      <c r="A379" s="22" t="s">
        <v>472</v>
      </c>
      <c r="B379" s="22">
        <v>1.71681464848607</v>
      </c>
      <c r="C379" s="22">
        <v>1.41470384929951E-2</v>
      </c>
      <c r="D379" s="22">
        <v>0.61078154617124003</v>
      </c>
      <c r="E379" s="22">
        <v>7.9637999772760506E-3</v>
      </c>
      <c r="F379" s="22">
        <v>0.86302693012548304</v>
      </c>
      <c r="G379" s="22">
        <v>5.85854303862079E-2</v>
      </c>
      <c r="H379" s="22">
        <v>2.2859276127230399</v>
      </c>
      <c r="I379" s="22">
        <v>1.69864532361123E-4</v>
      </c>
    </row>
    <row r="380" spans="1:9">
      <c r="A380" s="22" t="s">
        <v>473</v>
      </c>
      <c r="B380" s="22">
        <v>2.9005499089582298</v>
      </c>
      <c r="C380" s="22">
        <v>2.1558884834258201E-2</v>
      </c>
      <c r="D380" s="22">
        <v>0.63927299421920503</v>
      </c>
      <c r="E380" s="22">
        <v>1.6698173194796599E-2</v>
      </c>
      <c r="F380" s="22">
        <v>1.4061074636942199</v>
      </c>
      <c r="G380" s="22">
        <v>0.112760668427438</v>
      </c>
      <c r="H380" s="22">
        <v>2.0303588596170301</v>
      </c>
      <c r="I380" s="22">
        <v>0.107902272960713</v>
      </c>
    </row>
    <row r="381" spans="1:9">
      <c r="A381" s="22" t="s">
        <v>474</v>
      </c>
      <c r="B381" s="22">
        <v>1.58624366019453</v>
      </c>
      <c r="C381" s="22">
        <v>5.1787013676991497E-3</v>
      </c>
      <c r="D381" s="22">
        <v>0.597178688455552</v>
      </c>
      <c r="E381" s="22">
        <v>4.3041628267565498E-3</v>
      </c>
      <c r="F381" s="22">
        <v>0.90183685152237802</v>
      </c>
      <c r="G381" s="22">
        <v>6.35733281000959E-3</v>
      </c>
      <c r="H381" s="22">
        <v>1.1092912015941101</v>
      </c>
      <c r="I381" s="22">
        <v>0.33940767032005198</v>
      </c>
    </row>
    <row r="382" spans="1:9">
      <c r="A382" s="22" t="s">
        <v>475</v>
      </c>
      <c r="B382" s="22">
        <v>1.6867074613236901</v>
      </c>
      <c r="C382" s="22">
        <v>1.9779726466459799E-2</v>
      </c>
      <c r="D382" s="22">
        <v>0.73210687459727397</v>
      </c>
      <c r="E382" s="22">
        <v>0.12864768994349601</v>
      </c>
      <c r="F382" s="22">
        <v>1.21210600322137</v>
      </c>
      <c r="G382" s="22">
        <v>0.22331951265713301</v>
      </c>
      <c r="H382" s="22">
        <v>1.2812393830687601</v>
      </c>
      <c r="I382" s="22">
        <v>6.0796427025402999E-2</v>
      </c>
    </row>
    <row r="383" spans="1:9">
      <c r="A383" s="22" t="s">
        <v>476</v>
      </c>
      <c r="B383" s="22">
        <v>1.6518444769541301</v>
      </c>
      <c r="C383" s="22">
        <v>1.44340712312246E-2</v>
      </c>
      <c r="D383" s="22">
        <v>0.620035845303059</v>
      </c>
      <c r="E383" s="22">
        <v>6.7727218667744504E-2</v>
      </c>
      <c r="F383" s="22">
        <v>0.894685587537287</v>
      </c>
      <c r="G383" s="22">
        <v>0.64719131711135502</v>
      </c>
      <c r="H383" s="22">
        <v>0.81101273267563101</v>
      </c>
      <c r="I383" s="22">
        <v>0.14722949206757899</v>
      </c>
    </row>
    <row r="384" spans="1:9">
      <c r="A384" s="22" t="s">
        <v>477</v>
      </c>
      <c r="B384" s="22">
        <v>2.2592986176148999</v>
      </c>
      <c r="C384" s="22">
        <v>9.2400648659215195E-3</v>
      </c>
      <c r="D384" s="22">
        <v>1.00907317278586</v>
      </c>
      <c r="E384" s="22">
        <v>0.94537723132806695</v>
      </c>
      <c r="F384" s="22">
        <v>1.0713516884457699</v>
      </c>
      <c r="G384" s="22">
        <v>0.63706325495680605</v>
      </c>
      <c r="H384" s="22">
        <v>1.8174700641717201</v>
      </c>
      <c r="I384" s="22">
        <v>1.8045230009981E-3</v>
      </c>
    </row>
    <row r="385" spans="1:9">
      <c r="A385" s="22" t="s">
        <v>478</v>
      </c>
      <c r="B385" s="22">
        <v>3.6054020936549498</v>
      </c>
      <c r="C385" s="22">
        <v>7.7280745266362905E-4</v>
      </c>
      <c r="D385" s="22">
        <v>0.89202411473242005</v>
      </c>
      <c r="E385" s="22">
        <v>0.73299485647233398</v>
      </c>
      <c r="F385" s="22">
        <v>1.7237692469872801</v>
      </c>
      <c r="G385" s="22">
        <v>1.9894397174733399E-2</v>
      </c>
      <c r="H385" s="22">
        <v>2.0045333393090998</v>
      </c>
      <c r="I385" s="22">
        <v>3.9584488282123499E-2</v>
      </c>
    </row>
    <row r="386" spans="1:9">
      <c r="A386" s="22" t="s">
        <v>479</v>
      </c>
      <c r="B386" s="22">
        <v>1.54745591886121</v>
      </c>
      <c r="C386" s="22">
        <v>4.5001219588810003E-2</v>
      </c>
      <c r="D386" s="22">
        <v>0.89378417325729498</v>
      </c>
      <c r="E386" s="22">
        <v>0.34708830187369799</v>
      </c>
      <c r="F386" s="22">
        <v>1.1687620758766499</v>
      </c>
      <c r="G386" s="22">
        <v>5.8841176242246197E-2</v>
      </c>
      <c r="H386" s="22">
        <v>1.0545010650014</v>
      </c>
      <c r="I386" s="22">
        <v>0.20021825522414199</v>
      </c>
    </row>
    <row r="387" spans="1:9">
      <c r="A387" s="22" t="s">
        <v>480</v>
      </c>
      <c r="B387" s="22">
        <v>2.4133684024137598</v>
      </c>
      <c r="C387" s="22">
        <v>5.2529585940666102E-4</v>
      </c>
      <c r="D387" s="22">
        <v>0.89562805014158997</v>
      </c>
      <c r="E387" s="22">
        <v>8.2861749031746507E-2</v>
      </c>
      <c r="F387" s="22">
        <v>1.5077985279906601</v>
      </c>
      <c r="G387" s="22">
        <v>4.2968515976243198E-4</v>
      </c>
      <c r="H387" s="22">
        <v>1.4912970190939501</v>
      </c>
      <c r="I387" s="22">
        <v>7.4172135292048698E-3</v>
      </c>
    </row>
    <row r="388" spans="1:9">
      <c r="A388" s="22" t="s">
        <v>481</v>
      </c>
      <c r="B388" s="22">
        <v>1.9014514489333501</v>
      </c>
      <c r="C388" s="22">
        <v>3.5020393974699902E-4</v>
      </c>
      <c r="D388" s="22">
        <v>0.79065691157204099</v>
      </c>
      <c r="E388" s="22">
        <v>1.0063662247397701E-2</v>
      </c>
      <c r="F388" s="22">
        <v>1.0398873072372701</v>
      </c>
      <c r="G388" s="22">
        <v>0.53505621582695195</v>
      </c>
      <c r="H388" s="22">
        <v>2.14118351201116</v>
      </c>
      <c r="I388" s="22">
        <v>9.55165491249606E-4</v>
      </c>
    </row>
    <row r="389" spans="1:9">
      <c r="A389" s="22" t="s">
        <v>482</v>
      </c>
      <c r="B389" s="22">
        <v>2.2955931442540898</v>
      </c>
      <c r="C389" s="22">
        <v>5.0110366151455801E-4</v>
      </c>
      <c r="D389" s="22">
        <v>0.93752133834341</v>
      </c>
      <c r="E389" s="22">
        <v>3.19633675400973E-2</v>
      </c>
      <c r="F389" s="22">
        <v>1.95035973700065</v>
      </c>
      <c r="G389" s="22">
        <v>2.37798930727328E-4</v>
      </c>
      <c r="H389" s="22">
        <v>2.0866959404529601</v>
      </c>
      <c r="I389" s="22">
        <v>6.2305321781867706E-5</v>
      </c>
    </row>
    <row r="390" spans="1:9">
      <c r="A390" s="22" t="s">
        <v>483</v>
      </c>
      <c r="B390" s="22">
        <v>1.6544425767478199</v>
      </c>
      <c r="C390" s="22">
        <v>4.2274027836548898E-4</v>
      </c>
      <c r="D390" s="22">
        <v>1.6889691261953399</v>
      </c>
      <c r="E390" s="22">
        <v>1.0358176529464799E-5</v>
      </c>
      <c r="F390" s="22">
        <v>1.53900393764857</v>
      </c>
      <c r="G390" s="22">
        <v>5.8885153791230396E-6</v>
      </c>
      <c r="H390" s="22">
        <v>1.4089808136576201</v>
      </c>
      <c r="I390" s="22">
        <v>1.5956568045113E-3</v>
      </c>
    </row>
    <row r="391" spans="1:9">
      <c r="A391" s="22" t="s">
        <v>484</v>
      </c>
      <c r="B391" s="22">
        <v>2.14502610906924</v>
      </c>
      <c r="C391" s="22">
        <v>5.4508273697410903E-3</v>
      </c>
      <c r="D391" s="22">
        <v>0.69733819783629103</v>
      </c>
      <c r="E391" s="22">
        <v>0.108014942619042</v>
      </c>
      <c r="F391" s="22">
        <v>0.96538641346558296</v>
      </c>
      <c r="G391" s="22">
        <v>0.55897801575668604</v>
      </c>
      <c r="H391" s="22">
        <v>1.9245787102799901</v>
      </c>
      <c r="I391" s="22">
        <v>1.3115061420019001E-3</v>
      </c>
    </row>
    <row r="392" spans="1:9">
      <c r="A392" s="22" t="s">
        <v>485</v>
      </c>
      <c r="B392" s="22">
        <v>1.68457309736413</v>
      </c>
      <c r="C392" s="22">
        <v>4.2369942726401301E-2</v>
      </c>
      <c r="D392" s="22">
        <v>0.99832420343217598</v>
      </c>
      <c r="E392" s="22">
        <v>0.97912297471026499</v>
      </c>
      <c r="F392" s="22">
        <v>1.1748302016604</v>
      </c>
      <c r="G392" s="22">
        <v>0.14324717001672299</v>
      </c>
      <c r="H392" s="22">
        <v>1.6041992621576699</v>
      </c>
      <c r="I392" s="22">
        <v>2.0797140695878499E-2</v>
      </c>
    </row>
    <row r="393" spans="1:9">
      <c r="A393" s="22" t="s">
        <v>81</v>
      </c>
      <c r="B393" s="22">
        <v>2.3289935756246001</v>
      </c>
      <c r="C393" s="22">
        <v>3.1110596938612302E-4</v>
      </c>
      <c r="D393" s="22">
        <v>1.0816233787759999</v>
      </c>
      <c r="E393" s="22">
        <v>0.29422843644883001</v>
      </c>
      <c r="F393" s="22">
        <v>1.4928096809446501</v>
      </c>
      <c r="G393" s="22">
        <v>6.68959747234712E-3</v>
      </c>
      <c r="H393" s="22">
        <v>1.9104786300618499</v>
      </c>
      <c r="I393" s="22">
        <v>5.5402323188175999E-3</v>
      </c>
    </row>
    <row r="394" spans="1:9">
      <c r="A394" s="22" t="s">
        <v>486</v>
      </c>
      <c r="B394" s="22">
        <v>1.90982927698532</v>
      </c>
      <c r="C394" s="22">
        <v>1.8557275486389201E-2</v>
      </c>
      <c r="D394" s="22">
        <v>0.87478653836206999</v>
      </c>
      <c r="E394" s="22">
        <v>0.55268802203100298</v>
      </c>
      <c r="F394" s="22">
        <v>1.50204686879492</v>
      </c>
      <c r="G394" s="22">
        <v>1.2351354736438501E-2</v>
      </c>
      <c r="H394" s="22">
        <v>1.08977591942781</v>
      </c>
      <c r="I394" s="22">
        <v>0.40748806043550501</v>
      </c>
    </row>
    <row r="395" spans="1:9">
      <c r="A395" s="22" t="s">
        <v>487</v>
      </c>
      <c r="B395" s="22">
        <v>1.5432856279401299</v>
      </c>
      <c r="C395" s="22">
        <v>1.6585419013739E-2</v>
      </c>
      <c r="D395" s="22">
        <v>0.64902082589113497</v>
      </c>
      <c r="E395" s="22">
        <v>1.5012034648842799E-3</v>
      </c>
      <c r="F395" s="22">
        <v>0.911282396373717</v>
      </c>
      <c r="G395" s="22">
        <v>0.398746286469777</v>
      </c>
      <c r="H395" s="22">
        <v>1.30122563430434</v>
      </c>
      <c r="I395" s="22">
        <v>9.1395884857080108E-3</v>
      </c>
    </row>
    <row r="396" spans="1:9">
      <c r="A396" s="22" t="s">
        <v>488</v>
      </c>
      <c r="B396" s="22">
        <v>1.633399129481</v>
      </c>
      <c r="C396" s="22">
        <v>1.34350453934566E-2</v>
      </c>
      <c r="D396" s="22">
        <v>0.62236117416485004</v>
      </c>
      <c r="E396" s="22">
        <v>5.3725391875216397E-2</v>
      </c>
      <c r="F396" s="22">
        <v>1.0646215732522499</v>
      </c>
      <c r="G396" s="22">
        <v>0.54378757788872301</v>
      </c>
      <c r="H396" s="22">
        <v>1.8373313013285699</v>
      </c>
      <c r="I396" s="22">
        <v>6.2333802825213205E-4</v>
      </c>
    </row>
    <row r="397" spans="1:9">
      <c r="A397" s="22" t="s">
        <v>489</v>
      </c>
      <c r="B397" s="22">
        <v>2.7341061192271501</v>
      </c>
      <c r="C397" s="22">
        <v>4.2510520072637304E-3</v>
      </c>
      <c r="D397" s="22">
        <v>0.71252617425129905</v>
      </c>
      <c r="E397" s="22">
        <v>4.9203901906029696E-4</v>
      </c>
      <c r="F397" s="22">
        <v>1.1630957682474099</v>
      </c>
      <c r="G397" s="22">
        <v>0.142657690237706</v>
      </c>
      <c r="H397" s="22">
        <v>1.6645240353155</v>
      </c>
      <c r="I397" s="22">
        <v>1.38635999606215E-2</v>
      </c>
    </row>
    <row r="398" spans="1:9">
      <c r="A398" s="22" t="s">
        <v>490</v>
      </c>
      <c r="B398" s="22">
        <v>1.54653183703901</v>
      </c>
      <c r="C398" s="22">
        <v>1.1297217624131601E-2</v>
      </c>
      <c r="D398" s="22">
        <v>0.91101424309009305</v>
      </c>
      <c r="E398" s="22">
        <v>0.16443972908714999</v>
      </c>
      <c r="F398" s="22">
        <v>1.55343695123597</v>
      </c>
      <c r="G398" s="22">
        <v>5.0698919949999201E-3</v>
      </c>
      <c r="H398" s="22">
        <v>1.66584060731561</v>
      </c>
      <c r="I398" s="22">
        <v>3.2132249371982698E-4</v>
      </c>
    </row>
    <row r="399" spans="1:9">
      <c r="A399" s="22" t="s">
        <v>491</v>
      </c>
      <c r="B399" s="22">
        <v>2.3799307790891202</v>
      </c>
      <c r="C399" s="22">
        <v>3.8678886499918402E-3</v>
      </c>
      <c r="D399" s="22">
        <v>0.76190826168883496</v>
      </c>
      <c r="E399" s="22">
        <v>6.2668449971392702E-3</v>
      </c>
      <c r="F399" s="22">
        <v>1.3148981414172201</v>
      </c>
      <c r="G399" s="22">
        <v>3.15335720171993E-2</v>
      </c>
      <c r="H399" s="22">
        <v>2.24872052683964</v>
      </c>
      <c r="I399" s="22">
        <v>6.1649944538323198E-3</v>
      </c>
    </row>
    <row r="400" spans="1:9">
      <c r="A400" s="22" t="s">
        <v>492</v>
      </c>
      <c r="B400" s="22">
        <v>1.96655487298698</v>
      </c>
      <c r="C400" s="22">
        <v>1.31638625965024E-2</v>
      </c>
      <c r="D400" s="22">
        <v>0.46702374805152902</v>
      </c>
      <c r="E400" s="22">
        <v>5.3188355279339197E-2</v>
      </c>
      <c r="F400" s="22">
        <v>2.3900565439874701</v>
      </c>
      <c r="G400" s="22">
        <v>8.3014949972151607E-3</v>
      </c>
      <c r="H400" s="22">
        <v>2.9964148749404602</v>
      </c>
      <c r="I400" s="22">
        <v>1.95478025455484E-3</v>
      </c>
    </row>
    <row r="401" spans="1:9">
      <c r="A401" s="22" t="s">
        <v>493</v>
      </c>
      <c r="B401" s="22">
        <v>2.1375078624580399</v>
      </c>
      <c r="C401" s="22">
        <v>7.8619627294447093E-6</v>
      </c>
      <c r="D401" s="22">
        <v>0.57984852090190597</v>
      </c>
      <c r="E401" s="22">
        <v>0.15747041857771299</v>
      </c>
      <c r="F401" s="22">
        <v>1.44042801301276</v>
      </c>
      <c r="G401" s="22">
        <v>6.3230757516593798E-3</v>
      </c>
      <c r="H401" s="22">
        <v>2.17494088192496</v>
      </c>
      <c r="I401" s="22">
        <v>2.80948118860313E-3</v>
      </c>
    </row>
    <row r="402" spans="1:9">
      <c r="A402" s="22" t="s">
        <v>494</v>
      </c>
      <c r="B402" s="22">
        <v>1.7725681193138401</v>
      </c>
      <c r="C402" s="22">
        <v>1.9089324061055901E-2</v>
      </c>
      <c r="D402" s="22">
        <v>0.80325722167685998</v>
      </c>
      <c r="E402" s="22">
        <v>2.01432051796979E-2</v>
      </c>
      <c r="F402" s="22">
        <v>0.97278791917029706</v>
      </c>
      <c r="G402" s="22">
        <v>4.2948037055250098E-2</v>
      </c>
      <c r="H402" s="22">
        <v>1.49892375457174</v>
      </c>
      <c r="I402" s="22">
        <v>6.4687108847960096E-4</v>
      </c>
    </row>
    <row r="403" spans="1:9">
      <c r="A403" s="22" t="s">
        <v>495</v>
      </c>
      <c r="B403" s="22">
        <v>1.9153485683817699</v>
      </c>
      <c r="C403" s="22">
        <v>4.0360805121543599E-4</v>
      </c>
      <c r="D403" s="22">
        <v>0.89828767887821503</v>
      </c>
      <c r="E403" s="22">
        <v>9.0471112453531594E-2</v>
      </c>
      <c r="F403" s="22">
        <v>1.1677553755071901</v>
      </c>
      <c r="G403" s="22">
        <v>7.2328976100771603E-2</v>
      </c>
      <c r="H403" s="22">
        <v>1.23440924889977</v>
      </c>
      <c r="I403" s="22">
        <v>2.76444209562762E-2</v>
      </c>
    </row>
    <row r="404" spans="1:9">
      <c r="A404" s="22" t="s">
        <v>496</v>
      </c>
      <c r="B404" s="22">
        <v>3.4449530923712599</v>
      </c>
      <c r="C404" s="22">
        <v>1.4939458932029299E-4</v>
      </c>
      <c r="D404" s="22">
        <v>0.73883903364676196</v>
      </c>
      <c r="E404" s="22">
        <v>7.0514313535735501E-3</v>
      </c>
      <c r="F404" s="22">
        <v>1.15836844186689</v>
      </c>
      <c r="G404" s="22">
        <v>0.25018911238685998</v>
      </c>
      <c r="H404" s="22">
        <v>1.43182146645469</v>
      </c>
      <c r="I404" s="22">
        <v>4.3174506134362502E-3</v>
      </c>
    </row>
    <row r="405" spans="1:9">
      <c r="A405" s="22" t="s">
        <v>497</v>
      </c>
      <c r="B405" s="22">
        <v>2.9209267049069099</v>
      </c>
      <c r="C405" s="22">
        <v>6.2998518708597597E-3</v>
      </c>
      <c r="D405" s="22">
        <v>1.03097393146877</v>
      </c>
      <c r="E405" s="22">
        <v>0.78020956697091504</v>
      </c>
      <c r="F405" s="22">
        <v>2.1302797388024701</v>
      </c>
      <c r="G405" s="22">
        <v>3.2203304703948398E-3</v>
      </c>
      <c r="H405" s="22">
        <v>1.94637731024219</v>
      </c>
      <c r="I405" s="22">
        <v>2.4062259900612401E-3</v>
      </c>
    </row>
    <row r="406" spans="1:9">
      <c r="A406" s="22" t="s">
        <v>498</v>
      </c>
      <c r="B406" s="22">
        <v>2.3608823253181299</v>
      </c>
      <c r="C406" s="22">
        <v>6.5487457639349803E-3</v>
      </c>
      <c r="D406" s="22">
        <v>0.62917913574943496</v>
      </c>
      <c r="E406" s="22">
        <v>0.13922892132880299</v>
      </c>
      <c r="F406" s="22">
        <v>0.61582766263744004</v>
      </c>
      <c r="G406" s="22">
        <v>0.150131411275542</v>
      </c>
      <c r="H406" s="22">
        <v>1.17353541372841</v>
      </c>
      <c r="I406" s="22">
        <v>0.54964342526961196</v>
      </c>
    </row>
    <row r="407" spans="1:9">
      <c r="A407" s="22" t="s">
        <v>499</v>
      </c>
      <c r="B407" s="22">
        <v>1.66717753773999</v>
      </c>
      <c r="C407" s="22">
        <v>5.2282429517463303E-3</v>
      </c>
      <c r="D407" s="22">
        <v>0.81997369880989002</v>
      </c>
      <c r="E407" s="22">
        <v>5.63147117593049E-2</v>
      </c>
      <c r="F407" s="22">
        <v>1.2173385313668701</v>
      </c>
      <c r="G407" s="22">
        <v>0.117865167239457</v>
      </c>
      <c r="H407" s="22">
        <v>1.8220996124929201</v>
      </c>
      <c r="I407" s="22">
        <v>6.8559635886620103E-3</v>
      </c>
    </row>
    <row r="408" spans="1:9">
      <c r="A408" s="22" t="s">
        <v>500</v>
      </c>
      <c r="B408" s="22">
        <v>2.3220193671733802</v>
      </c>
      <c r="C408" s="22">
        <v>1.0099596095025499E-3</v>
      </c>
      <c r="D408" s="22">
        <v>0.493671452407619</v>
      </c>
      <c r="E408" s="22">
        <v>8.4092296060113703E-3</v>
      </c>
      <c r="F408" s="22">
        <v>1.04808613721204</v>
      </c>
      <c r="G408" s="22">
        <v>0.75281479324435296</v>
      </c>
      <c r="H408" s="22">
        <v>0.406118650900059</v>
      </c>
      <c r="I408" s="22">
        <v>7.5644563117494802E-3</v>
      </c>
    </row>
    <row r="409" spans="1:9">
      <c r="A409" s="22" t="s">
        <v>501</v>
      </c>
      <c r="B409" s="22">
        <v>2.3360623795918101</v>
      </c>
      <c r="C409" s="22">
        <v>7.6583685316939801E-3</v>
      </c>
      <c r="D409" s="22">
        <v>0.80946021826982995</v>
      </c>
      <c r="E409" s="22">
        <v>2.4629049177115399E-2</v>
      </c>
      <c r="F409" s="22">
        <v>1.1573719318314799</v>
      </c>
      <c r="G409" s="22">
        <v>0.47184017157708402</v>
      </c>
      <c r="H409" s="22">
        <v>1.9306335111208399</v>
      </c>
      <c r="I409" s="22">
        <v>3.0140060188140602E-3</v>
      </c>
    </row>
    <row r="410" spans="1:9">
      <c r="A410" s="22" t="s">
        <v>501</v>
      </c>
      <c r="B410" s="22">
        <v>2.3360623795918101</v>
      </c>
      <c r="C410" s="22">
        <v>7.6583685316939801E-3</v>
      </c>
      <c r="D410" s="22">
        <v>0.80946021826982995</v>
      </c>
      <c r="E410" s="22">
        <v>2.4629049177115399E-2</v>
      </c>
      <c r="F410" s="22">
        <v>1.1573719318314799</v>
      </c>
      <c r="G410" s="22">
        <v>0.47184017157708402</v>
      </c>
      <c r="H410" s="22">
        <v>1.9306335111208399</v>
      </c>
      <c r="I410" s="22">
        <v>3.0140060188140602E-3</v>
      </c>
    </row>
    <row r="411" spans="1:9">
      <c r="A411" s="22" t="s">
        <v>502</v>
      </c>
      <c r="B411" s="22">
        <v>4.0940919633655097</v>
      </c>
      <c r="C411" s="22">
        <v>1.7636145947085199E-5</v>
      </c>
      <c r="D411" s="22">
        <v>0.65251859862752104</v>
      </c>
      <c r="E411" s="22">
        <v>6.20283085491381E-2</v>
      </c>
      <c r="F411" s="22">
        <v>1.80409309429224</v>
      </c>
      <c r="G411" s="22">
        <v>4.6636977035995697E-3</v>
      </c>
      <c r="H411" s="22">
        <v>2.22247607513847</v>
      </c>
      <c r="I411" s="22">
        <v>7.0315586132255604E-4</v>
      </c>
    </row>
    <row r="412" spans="1:9">
      <c r="A412" s="22" t="s">
        <v>503</v>
      </c>
      <c r="B412" s="22">
        <v>2.22341422097122</v>
      </c>
      <c r="C412" s="22">
        <v>1.46699607114252E-3</v>
      </c>
      <c r="D412" s="22">
        <v>0.6963676337743</v>
      </c>
      <c r="E412" s="22">
        <v>0.15253227666399699</v>
      </c>
      <c r="F412" s="22">
        <v>1.1472478295719599</v>
      </c>
      <c r="G412" s="22">
        <v>0.578595355731649</v>
      </c>
      <c r="H412" s="22">
        <v>1.3774126307177501</v>
      </c>
      <c r="I412" s="22">
        <v>6.3634317407976301E-2</v>
      </c>
    </row>
    <row r="413" spans="1:9">
      <c r="A413" s="22" t="s">
        <v>504</v>
      </c>
      <c r="B413" s="22">
        <v>2.8106221146067898</v>
      </c>
      <c r="C413" s="22">
        <v>1.9582793201748501E-2</v>
      </c>
      <c r="D413" s="22">
        <v>0.68399781096946999</v>
      </c>
      <c r="E413" s="22">
        <v>9.6365572748447495E-2</v>
      </c>
      <c r="F413" s="22">
        <v>1.0843764201666799</v>
      </c>
      <c r="G413" s="22">
        <v>7.1244495436787902E-2</v>
      </c>
      <c r="H413" s="22">
        <v>2.1330267366753501</v>
      </c>
      <c r="I413" s="22">
        <v>2.5706792745741999E-2</v>
      </c>
    </row>
    <row r="414" spans="1:9">
      <c r="A414" s="22" t="s">
        <v>505</v>
      </c>
      <c r="B414" s="22">
        <v>1.83011584743018</v>
      </c>
      <c r="C414" s="22">
        <v>1.1057319133000201E-2</v>
      </c>
      <c r="D414" s="22">
        <v>0.69505778388762296</v>
      </c>
      <c r="E414" s="22">
        <v>5.7247447528423999E-3</v>
      </c>
      <c r="F414" s="22">
        <v>1.12471454543091</v>
      </c>
      <c r="G414" s="22">
        <v>0.49658591003020103</v>
      </c>
      <c r="H414" s="22">
        <v>1.6585283458432201</v>
      </c>
      <c r="I414" s="22">
        <v>9.0854653283243701E-4</v>
      </c>
    </row>
    <row r="415" spans="1:9">
      <c r="A415" s="22" t="s">
        <v>506</v>
      </c>
      <c r="B415" s="22">
        <v>2.08241301903267</v>
      </c>
      <c r="C415" s="22">
        <v>4.80498348619883E-3</v>
      </c>
      <c r="D415" s="22">
        <v>0.72559398162628896</v>
      </c>
      <c r="E415" s="22">
        <v>7.1403197141324107E-2</v>
      </c>
      <c r="F415" s="22">
        <v>1.1794239955333199</v>
      </c>
      <c r="G415" s="22">
        <v>0.104889126834316</v>
      </c>
      <c r="H415" s="22">
        <v>2.09505932165363</v>
      </c>
      <c r="I415" s="22">
        <v>2.3285099727142399E-4</v>
      </c>
    </row>
    <row r="416" spans="1:9">
      <c r="A416" s="22" t="s">
        <v>507</v>
      </c>
      <c r="B416" s="22">
        <v>2.4360306346538199</v>
      </c>
      <c r="C416" s="22">
        <v>1.94548799623894E-3</v>
      </c>
      <c r="D416" s="22">
        <v>0.75323875746139202</v>
      </c>
      <c r="E416" s="22">
        <v>1.2351627534918899E-3</v>
      </c>
      <c r="F416" s="22">
        <v>1.1977914515714101</v>
      </c>
      <c r="G416" s="22">
        <v>1.33321746460539E-3</v>
      </c>
      <c r="H416" s="22">
        <v>1.57709095357581</v>
      </c>
      <c r="I416" s="22">
        <v>1.1392896342755201E-2</v>
      </c>
    </row>
    <row r="417" spans="1:9">
      <c r="A417" s="22" t="s">
        <v>508</v>
      </c>
      <c r="B417" s="22">
        <v>2.0919603545542298</v>
      </c>
      <c r="C417" s="22">
        <v>4.5223524700914799E-4</v>
      </c>
      <c r="D417" s="22">
        <v>0.75575998754500895</v>
      </c>
      <c r="E417" s="22">
        <v>4.48119074749379E-2</v>
      </c>
      <c r="F417" s="22">
        <v>1.0414944314573</v>
      </c>
      <c r="G417" s="22">
        <v>0.65234691979042303</v>
      </c>
      <c r="H417" s="22">
        <v>1.3575108571491901</v>
      </c>
      <c r="I417" s="22">
        <v>2.7725036826573301E-2</v>
      </c>
    </row>
    <row r="418" spans="1:9">
      <c r="A418" s="22" t="s">
        <v>509</v>
      </c>
      <c r="B418" s="22">
        <v>2.1121108517154701</v>
      </c>
      <c r="C418" s="22">
        <v>4.4169904978159204E-3</v>
      </c>
      <c r="D418" s="22">
        <v>0.50563761996333501</v>
      </c>
      <c r="E418" s="22">
        <v>6.4238922935183498E-6</v>
      </c>
      <c r="F418" s="22">
        <v>0.72332087129653</v>
      </c>
      <c r="G418" s="22">
        <v>1.0323801970152501E-2</v>
      </c>
      <c r="H418" s="22">
        <v>1.9466736075262501</v>
      </c>
      <c r="I418" s="22">
        <v>2.5056106313550101E-3</v>
      </c>
    </row>
    <row r="419" spans="1:9">
      <c r="A419" s="22" t="s">
        <v>510</v>
      </c>
      <c r="B419" s="22">
        <v>1.9266478593937699</v>
      </c>
      <c r="C419" s="22">
        <v>3.7232458870669598E-3</v>
      </c>
      <c r="D419" s="22">
        <v>0.80655413625035999</v>
      </c>
      <c r="E419" s="22">
        <v>4.8744780826190298E-2</v>
      </c>
      <c r="F419" s="22">
        <v>1.2699796410936499</v>
      </c>
      <c r="G419" s="22">
        <v>2.3827687665660902E-2</v>
      </c>
      <c r="H419" s="22">
        <v>1.8400005340730601</v>
      </c>
      <c r="I419" s="22">
        <v>8.6000026533622192E-3</v>
      </c>
    </row>
    <row r="420" spans="1:9">
      <c r="A420" s="22" t="s">
        <v>511</v>
      </c>
      <c r="B420" s="22">
        <v>1.9512367554545</v>
      </c>
      <c r="C420" s="22">
        <v>1.1583986265695801E-4</v>
      </c>
      <c r="D420" s="22">
        <v>1.88871607245066</v>
      </c>
      <c r="E420" s="22">
        <v>1.5108833992753701E-5</v>
      </c>
      <c r="F420" s="22">
        <v>2.1849273212904698</v>
      </c>
      <c r="G420" s="22">
        <v>8.5540247553171197E-5</v>
      </c>
      <c r="H420" s="22">
        <v>1.98980845318727</v>
      </c>
      <c r="I420" s="22">
        <v>3.5774904946186197E-5</v>
      </c>
    </row>
    <row r="421" spans="1:9">
      <c r="A421" s="22" t="s">
        <v>512</v>
      </c>
      <c r="B421" s="22">
        <v>1.8335344567810901</v>
      </c>
      <c r="C421" s="22">
        <v>1.83332879169402E-5</v>
      </c>
      <c r="D421" s="22">
        <v>0.86325867911821597</v>
      </c>
      <c r="E421" s="22">
        <v>2.3541463735812602E-3</v>
      </c>
      <c r="F421" s="22">
        <v>1.3303000748367</v>
      </c>
      <c r="G421" s="22">
        <v>9.0899806382927408E-3</v>
      </c>
      <c r="H421" s="22">
        <v>1.80444073655402</v>
      </c>
      <c r="I421" s="22">
        <v>6.8665166087442803E-4</v>
      </c>
    </row>
    <row r="422" spans="1:9">
      <c r="A422" s="22" t="s">
        <v>513</v>
      </c>
      <c r="B422" s="22">
        <v>1.7973889530346401</v>
      </c>
      <c r="C422" s="22">
        <v>1.82902077356999E-3</v>
      </c>
      <c r="D422" s="22">
        <v>0.86383985169784905</v>
      </c>
      <c r="E422" s="22">
        <v>6.3769088195187104E-3</v>
      </c>
      <c r="F422" s="22">
        <v>1.28574534490056</v>
      </c>
      <c r="G422" s="22">
        <v>1.6069308293847399E-2</v>
      </c>
      <c r="H422" s="22">
        <v>1.50054830701758</v>
      </c>
      <c r="I422" s="22">
        <v>5.4363402712182896E-4</v>
      </c>
    </row>
    <row r="423" spans="1:9">
      <c r="A423" s="22" t="s">
        <v>514</v>
      </c>
      <c r="B423" s="22">
        <v>2.0454060754283399</v>
      </c>
      <c r="C423" s="22">
        <v>9.6970611566927697E-3</v>
      </c>
      <c r="D423" s="22">
        <v>1.10317136794124</v>
      </c>
      <c r="E423" s="22">
        <v>4.1615257577934398E-2</v>
      </c>
      <c r="F423" s="22">
        <v>2.2018745667484998</v>
      </c>
      <c r="G423" s="22">
        <v>3.3220224975404901E-3</v>
      </c>
      <c r="H423" s="22">
        <v>1.81356146005004</v>
      </c>
      <c r="I423" s="22">
        <v>1.5404111732816E-2</v>
      </c>
    </row>
    <row r="424" spans="1:9">
      <c r="A424" s="22" t="s">
        <v>515</v>
      </c>
      <c r="B424" s="22">
        <v>2.9435661915865801</v>
      </c>
      <c r="C424" s="22">
        <v>1.3220497706236599E-4</v>
      </c>
      <c r="D424" s="22">
        <v>0.64356948013078796</v>
      </c>
      <c r="E424" s="22">
        <v>1.31849903624208E-4</v>
      </c>
      <c r="F424" s="22">
        <v>1.1788574711506301</v>
      </c>
      <c r="G424" s="22">
        <v>8.5237996713906694E-2</v>
      </c>
      <c r="H424" s="22">
        <v>1.93478065904181</v>
      </c>
      <c r="I424" s="22">
        <v>1.1414259825813899E-2</v>
      </c>
    </row>
    <row r="425" spans="1:9">
      <c r="A425" s="22" t="s">
        <v>516</v>
      </c>
      <c r="B425" s="22">
        <v>2.5920306870198599</v>
      </c>
      <c r="C425" s="22">
        <v>2.7487078307207799E-3</v>
      </c>
      <c r="D425" s="22">
        <v>0.583792484388721</v>
      </c>
      <c r="E425" s="22">
        <v>1.9772937802165699E-2</v>
      </c>
      <c r="F425" s="22">
        <v>1.4259887390758601</v>
      </c>
      <c r="G425" s="22">
        <v>4.8446641452717397E-2</v>
      </c>
      <c r="H425" s="22">
        <v>1.65989264655659</v>
      </c>
      <c r="I425" s="22">
        <v>4.1996946710184499E-5</v>
      </c>
    </row>
    <row r="426" spans="1:9">
      <c r="A426" s="22" t="s">
        <v>517</v>
      </c>
      <c r="B426" s="22">
        <v>1.73254236044371</v>
      </c>
      <c r="C426" s="22">
        <v>7.7784423735109097E-3</v>
      </c>
      <c r="D426" s="22">
        <v>1.2409691676896899</v>
      </c>
      <c r="E426" s="22">
        <v>0.195969216367643</v>
      </c>
      <c r="F426" s="22">
        <v>1.3891561702256801</v>
      </c>
      <c r="G426" s="22">
        <v>0.17863484999431201</v>
      </c>
      <c r="H426" s="22">
        <v>1.74229547698229</v>
      </c>
      <c r="I426" s="22">
        <v>1.2160806648244401E-3</v>
      </c>
    </row>
    <row r="427" spans="1:9">
      <c r="A427" s="22" t="s">
        <v>518</v>
      </c>
      <c r="B427" s="22">
        <v>1.70251413859134</v>
      </c>
      <c r="C427" s="22">
        <v>6.2952767704775297E-3</v>
      </c>
      <c r="D427" s="22">
        <v>0.82189992523880995</v>
      </c>
      <c r="E427" s="22">
        <v>0.179174791735982</v>
      </c>
      <c r="F427" s="22">
        <v>1.1471605849215001</v>
      </c>
      <c r="G427" s="22">
        <v>0.45581128674504601</v>
      </c>
      <c r="H427" s="22">
        <v>1.94319255710327</v>
      </c>
      <c r="I427" s="22">
        <v>5.0291689266213503E-2</v>
      </c>
    </row>
    <row r="428" spans="1:9">
      <c r="A428" s="22" t="s">
        <v>519</v>
      </c>
      <c r="B428" s="22">
        <v>1.9396797564913999</v>
      </c>
      <c r="C428" s="22">
        <v>3.9180905446364399E-2</v>
      </c>
      <c r="D428" s="22">
        <v>1.0886302541969599</v>
      </c>
      <c r="E428" s="22">
        <v>0.39044056615459999</v>
      </c>
      <c r="F428" s="22">
        <v>0.890990354874726</v>
      </c>
      <c r="G428" s="22">
        <v>0.54963868738075095</v>
      </c>
      <c r="H428" s="22">
        <v>1.73354424765923</v>
      </c>
      <c r="I428" s="22">
        <v>5.2603819898683598E-3</v>
      </c>
    </row>
    <row r="429" spans="1:9">
      <c r="A429" s="22" t="s">
        <v>520</v>
      </c>
      <c r="B429" s="22">
        <v>2.2883245715368501</v>
      </c>
      <c r="C429" s="22">
        <v>7.3902035895030797E-3</v>
      </c>
      <c r="D429" s="22">
        <v>1.0678129261973299</v>
      </c>
      <c r="E429" s="22">
        <v>0.33421607100835699</v>
      </c>
      <c r="F429" s="22">
        <v>1.794881195976</v>
      </c>
      <c r="G429" s="22">
        <v>2.0073935945975501E-3</v>
      </c>
      <c r="H429" s="22">
        <v>2.05539448537799</v>
      </c>
      <c r="I429" s="22">
        <v>8.0692214756772796E-4</v>
      </c>
    </row>
    <row r="430" spans="1:9">
      <c r="A430" s="22" t="s">
        <v>521</v>
      </c>
      <c r="B430" s="22">
        <v>2.2185040330209702</v>
      </c>
      <c r="C430" s="22">
        <v>3.3231006878372903E-2</v>
      </c>
      <c r="D430" s="22">
        <v>0.76520344312557897</v>
      </c>
      <c r="E430" s="22">
        <v>2.21900329179919E-2</v>
      </c>
      <c r="F430" s="22">
        <v>0.99489689040365004</v>
      </c>
      <c r="G430" s="22">
        <v>0.96243826952316203</v>
      </c>
      <c r="H430" s="22">
        <v>1.9427846637600199</v>
      </c>
      <c r="I430" s="22">
        <v>6.7279441468860602E-3</v>
      </c>
    </row>
    <row r="431" spans="1:9">
      <c r="A431" s="22" t="s">
        <v>522</v>
      </c>
      <c r="B431" s="22">
        <v>3.45869472080755</v>
      </c>
      <c r="C431" s="22">
        <v>1.7193660577564701E-4</v>
      </c>
      <c r="D431" s="22">
        <v>0.83992255986456399</v>
      </c>
      <c r="E431" s="22">
        <v>0.226327750673498</v>
      </c>
      <c r="F431" s="22">
        <v>1.1573941523095399</v>
      </c>
      <c r="G431" s="22">
        <v>0.23122486182173199</v>
      </c>
      <c r="H431" s="22">
        <v>1.6244573694909501</v>
      </c>
      <c r="I431" s="22">
        <v>2.27516847915612E-2</v>
      </c>
    </row>
    <row r="432" spans="1:9">
      <c r="A432" s="22" t="s">
        <v>523</v>
      </c>
      <c r="B432" s="22">
        <v>2.1093819725889</v>
      </c>
      <c r="C432" s="22">
        <v>4.41584597856397E-4</v>
      </c>
      <c r="D432" s="22">
        <v>0.61835718446219001</v>
      </c>
      <c r="E432" s="22">
        <v>1.18906746831332E-2</v>
      </c>
      <c r="F432" s="22">
        <v>1.3544929746211301</v>
      </c>
      <c r="G432" s="22">
        <v>1.78764351894081E-2</v>
      </c>
      <c r="H432" s="22">
        <v>1.5162678236677301</v>
      </c>
      <c r="I432" s="22">
        <v>1.22337397831353E-2</v>
      </c>
    </row>
    <row r="433" spans="1:9">
      <c r="A433" s="22" t="s">
        <v>524</v>
      </c>
      <c r="B433" s="22">
        <v>2.0071449820324601</v>
      </c>
      <c r="C433" s="22">
        <v>3.95451227746191E-4</v>
      </c>
      <c r="D433" s="22">
        <v>1.17369183728622</v>
      </c>
      <c r="E433" s="22">
        <v>0.106088788443631</v>
      </c>
      <c r="F433" s="22">
        <v>1.43754166679875</v>
      </c>
      <c r="G433" s="22">
        <v>1.66195282109983E-3</v>
      </c>
      <c r="H433" s="22">
        <v>1.3627668440226399</v>
      </c>
      <c r="I433" s="22">
        <v>7.55819390745388E-4</v>
      </c>
    </row>
    <row r="434" spans="1:9">
      <c r="A434" s="22" t="s">
        <v>525</v>
      </c>
      <c r="B434" s="22">
        <v>2.1694191588182399</v>
      </c>
      <c r="C434" s="22">
        <v>1.1166172677007801E-2</v>
      </c>
      <c r="D434" s="22">
        <v>0.79666596794631594</v>
      </c>
      <c r="E434" s="22">
        <v>5.7742007599507199E-2</v>
      </c>
      <c r="F434" s="22">
        <v>1.25599976825847</v>
      </c>
      <c r="G434" s="22">
        <v>4.2648423081843703E-2</v>
      </c>
      <c r="H434" s="22">
        <v>2.76251345394782</v>
      </c>
      <c r="I434" s="22">
        <v>2.8187174963811901E-5</v>
      </c>
    </row>
    <row r="435" spans="1:9">
      <c r="A435" s="22" t="s">
        <v>525</v>
      </c>
      <c r="B435" s="22">
        <v>2.1694191588182399</v>
      </c>
      <c r="C435" s="22">
        <v>1.1166172677007801E-2</v>
      </c>
      <c r="D435" s="22">
        <v>0.79666596794631594</v>
      </c>
      <c r="E435" s="22">
        <v>5.7742007599507199E-2</v>
      </c>
      <c r="F435" s="22">
        <v>1.25599976825847</v>
      </c>
      <c r="G435" s="22">
        <v>4.2648423081843703E-2</v>
      </c>
      <c r="H435" s="22">
        <v>2.76251345394782</v>
      </c>
      <c r="I435" s="22">
        <v>2.8187174963811901E-5</v>
      </c>
    </row>
    <row r="436" spans="1:9">
      <c r="A436" s="22" t="s">
        <v>526</v>
      </c>
      <c r="B436" s="22">
        <v>1.5930980891228801</v>
      </c>
      <c r="C436" s="22">
        <v>6.1779908674220504E-3</v>
      </c>
      <c r="D436" s="22">
        <v>0.98035461271559099</v>
      </c>
      <c r="E436" s="22">
        <v>0.71095101826976304</v>
      </c>
      <c r="F436" s="22">
        <v>1.45758449017523</v>
      </c>
      <c r="G436" s="22">
        <v>2.6216958086185799E-3</v>
      </c>
      <c r="H436" s="22">
        <v>1.4328533811422199</v>
      </c>
      <c r="I436" s="22">
        <v>6.23952968170463E-3</v>
      </c>
    </row>
    <row r="437" spans="1:9">
      <c r="A437" s="22" t="s">
        <v>527</v>
      </c>
      <c r="B437" s="22">
        <v>1.8638139526480699</v>
      </c>
      <c r="C437" s="22">
        <v>1.33075194615049E-3</v>
      </c>
      <c r="D437" s="22">
        <v>0.57538275639272596</v>
      </c>
      <c r="E437" s="22">
        <v>1.04365987118459E-2</v>
      </c>
      <c r="F437" s="22">
        <v>0.84198047615194804</v>
      </c>
      <c r="G437" s="22">
        <v>0.25931098644170197</v>
      </c>
      <c r="H437" s="22">
        <v>1.7865167922607501</v>
      </c>
      <c r="I437" s="22">
        <v>1.0940611891685799E-2</v>
      </c>
    </row>
    <row r="438" spans="1:9">
      <c r="A438" s="22" t="s">
        <v>528</v>
      </c>
      <c r="B438" s="22">
        <v>1.51427721738657</v>
      </c>
      <c r="C438" s="22">
        <v>6.9178785771603505E-4</v>
      </c>
      <c r="D438" s="22">
        <v>0.72660366985042502</v>
      </c>
      <c r="E438" s="22">
        <v>2.04631769751651E-3</v>
      </c>
      <c r="F438" s="22">
        <v>0.79247709870541305</v>
      </c>
      <c r="G438" s="22">
        <v>1.2398044646056299E-2</v>
      </c>
      <c r="H438" s="22">
        <v>1.0885903253039999</v>
      </c>
      <c r="I438" s="22">
        <v>0.40446062177560099</v>
      </c>
    </row>
    <row r="439" spans="1:9">
      <c r="A439" s="22" t="s">
        <v>529</v>
      </c>
      <c r="B439" s="22">
        <v>1.64249848747739</v>
      </c>
      <c r="C439" s="22">
        <v>3.59103628986414E-4</v>
      </c>
      <c r="D439" s="22">
        <v>0.69303014292392595</v>
      </c>
      <c r="E439" s="22">
        <v>2.6497575307859501E-2</v>
      </c>
      <c r="F439" s="22">
        <v>0.83955208297233996</v>
      </c>
      <c r="G439" s="22">
        <v>0.30124841021655502</v>
      </c>
      <c r="H439" s="22">
        <v>1.4591192990961399</v>
      </c>
      <c r="I439" s="22">
        <v>2.1845185015763699E-2</v>
      </c>
    </row>
    <row r="440" spans="1:9">
      <c r="A440" s="22" t="s">
        <v>530</v>
      </c>
      <c r="B440" s="22">
        <v>2.0069714479166398</v>
      </c>
      <c r="C440" s="22">
        <v>1.18905429261224E-2</v>
      </c>
      <c r="D440" s="22">
        <v>0.73667816269240005</v>
      </c>
      <c r="E440" s="22">
        <v>0.21290350495416299</v>
      </c>
      <c r="F440" s="22">
        <v>1.1888508643193001</v>
      </c>
      <c r="G440" s="22">
        <v>8.6793065453538307E-2</v>
      </c>
      <c r="H440" s="22">
        <v>1.56748999674942</v>
      </c>
      <c r="I440" s="22">
        <v>0.23098226689023499</v>
      </c>
    </row>
    <row r="441" spans="1:9">
      <c r="A441" s="22" t="s">
        <v>531</v>
      </c>
      <c r="B441" s="22">
        <v>1.6382834284184</v>
      </c>
      <c r="C441" s="22">
        <v>2.0355082441812899E-2</v>
      </c>
      <c r="D441" s="22">
        <v>1.08402467331956</v>
      </c>
      <c r="E441" s="22">
        <v>0.40997371035010799</v>
      </c>
      <c r="F441" s="22">
        <v>1.15261714751246</v>
      </c>
      <c r="G441" s="22">
        <v>3.4577081611628098E-2</v>
      </c>
      <c r="H441" s="22">
        <v>1.68202944760129</v>
      </c>
      <c r="I441" s="22">
        <v>5.4631731393735901E-2</v>
      </c>
    </row>
    <row r="442" spans="1:9">
      <c r="A442" s="22" t="s">
        <v>532</v>
      </c>
      <c r="B442" s="22">
        <v>1.5599202439667199</v>
      </c>
      <c r="C442" s="22">
        <v>3.4090863608386097E-2</v>
      </c>
      <c r="D442" s="22">
        <v>0.76879612534574104</v>
      </c>
      <c r="E442" s="22">
        <v>0.208723245873845</v>
      </c>
      <c r="F442" s="22">
        <v>0.89374385304561199</v>
      </c>
      <c r="G442" s="22">
        <v>0.37065626308261301</v>
      </c>
      <c r="H442" s="22">
        <v>1.6082685340102401</v>
      </c>
      <c r="I442" s="22">
        <v>9.3216546456793804E-4</v>
      </c>
    </row>
    <row r="443" spans="1:9">
      <c r="A443" s="22" t="s">
        <v>533</v>
      </c>
      <c r="B443" s="22">
        <v>1.60958794767456</v>
      </c>
      <c r="C443" s="22">
        <v>1.3035844742683399E-5</v>
      </c>
      <c r="D443" s="22">
        <v>0.70143585879343895</v>
      </c>
      <c r="E443" s="22">
        <v>6.4079001503089598E-5</v>
      </c>
      <c r="F443" s="22">
        <v>1.19951506898396</v>
      </c>
      <c r="G443" s="22">
        <v>6.3173935830997605E-2</v>
      </c>
      <c r="H443" s="22">
        <v>1.7194015809101</v>
      </c>
      <c r="I443" s="22">
        <v>6.2108353122712897E-5</v>
      </c>
    </row>
    <row r="444" spans="1:9">
      <c r="A444" s="22" t="s">
        <v>534</v>
      </c>
      <c r="B444" s="22">
        <v>2.2475038969566099</v>
      </c>
      <c r="C444" s="22">
        <v>3.7855048652501902E-2</v>
      </c>
      <c r="D444" s="22">
        <v>0.80737034783570405</v>
      </c>
      <c r="E444" s="22">
        <v>1.49260657414793E-2</v>
      </c>
      <c r="F444" s="22">
        <v>1.4672728948178</v>
      </c>
      <c r="G444" s="22">
        <v>4.23761289969052E-3</v>
      </c>
      <c r="H444" s="22">
        <v>1.3919449722264401</v>
      </c>
      <c r="I444" s="22">
        <v>9.2973968741018306E-2</v>
      </c>
    </row>
    <row r="445" spans="1:9">
      <c r="A445" s="22" t="s">
        <v>535</v>
      </c>
      <c r="B445" s="22">
        <v>2.1862245809727998</v>
      </c>
      <c r="C445" s="22">
        <v>7.7258247526784305E-4</v>
      </c>
      <c r="D445" s="22">
        <v>0.46466708577617299</v>
      </c>
      <c r="E445" s="22">
        <v>2.6353197859210399E-2</v>
      </c>
      <c r="F445" s="22">
        <v>1.1867732438984999</v>
      </c>
      <c r="G445" s="22">
        <v>0.29386360314353199</v>
      </c>
      <c r="H445" s="22">
        <v>1.86665797439394</v>
      </c>
      <c r="I445" s="22">
        <v>5.01592624952613E-2</v>
      </c>
    </row>
    <row r="446" spans="1:9">
      <c r="A446" s="22" t="s">
        <v>536</v>
      </c>
      <c r="B446" s="22">
        <v>2.0562686525439098</v>
      </c>
      <c r="C446" s="22">
        <v>8.5569539185174101E-4</v>
      </c>
      <c r="D446" s="22">
        <v>0.90161493442548901</v>
      </c>
      <c r="E446" s="22">
        <v>0.64485032490624306</v>
      </c>
      <c r="F446" s="22">
        <v>0.89091662628037505</v>
      </c>
      <c r="G446" s="22">
        <v>0.204693345936862</v>
      </c>
      <c r="H446" s="22">
        <v>1.2888075875199301</v>
      </c>
      <c r="I446" s="22">
        <v>0.120861849410082</v>
      </c>
    </row>
    <row r="447" spans="1:9">
      <c r="A447" s="22" t="s">
        <v>537</v>
      </c>
      <c r="B447" s="22">
        <v>1.5787285189495801</v>
      </c>
      <c r="C447" s="22">
        <v>1.26269878377499E-2</v>
      </c>
      <c r="D447" s="22">
        <v>0.61440254294292795</v>
      </c>
      <c r="E447" s="22">
        <v>3.4565061235632098E-2</v>
      </c>
      <c r="F447" s="22">
        <v>0.67539737743807604</v>
      </c>
      <c r="G447" s="22">
        <v>6.2219327613041497E-2</v>
      </c>
      <c r="H447" s="22">
        <v>1.16396914170641</v>
      </c>
      <c r="I447" s="22">
        <v>0.33987409751400199</v>
      </c>
    </row>
    <row r="448" spans="1:9">
      <c r="A448" s="22" t="s">
        <v>538</v>
      </c>
      <c r="B448" s="22">
        <v>2.3890762662678902</v>
      </c>
      <c r="C448" s="22">
        <v>1.4455714257066001E-3</v>
      </c>
      <c r="D448" s="22">
        <v>0.72213600074682904</v>
      </c>
      <c r="E448" s="22">
        <v>3.1261892839618E-2</v>
      </c>
      <c r="F448" s="22">
        <v>1.0085830308283601</v>
      </c>
      <c r="G448" s="22">
        <v>0.96216915358119603</v>
      </c>
      <c r="H448" s="22">
        <v>1.3214674197049501</v>
      </c>
      <c r="I448" s="22">
        <v>1.75651925616216E-2</v>
      </c>
    </row>
    <row r="449" spans="1:9">
      <c r="A449" s="22" t="s">
        <v>539</v>
      </c>
      <c r="B449" s="22">
        <v>2.6319104031919598</v>
      </c>
      <c r="C449" s="22">
        <v>1.9537478586175799E-2</v>
      </c>
      <c r="D449" s="22">
        <v>0.66545581935892195</v>
      </c>
      <c r="E449" s="22">
        <v>1.8769497244324501E-2</v>
      </c>
      <c r="F449" s="22">
        <v>1.39552532238047</v>
      </c>
      <c r="G449" s="22">
        <v>9.9437101925090601E-2</v>
      </c>
      <c r="H449" s="22">
        <v>2.0324302226508899</v>
      </c>
      <c r="I449" s="22">
        <v>4.3861227300697704E-3</v>
      </c>
    </row>
    <row r="450" spans="1:9">
      <c r="A450" s="22" t="s">
        <v>540</v>
      </c>
      <c r="B450" s="22">
        <v>1.8377293399013299</v>
      </c>
      <c r="C450" s="22">
        <v>1.2160171462933999E-2</v>
      </c>
      <c r="D450" s="22">
        <v>0.79457404577289004</v>
      </c>
      <c r="E450" s="22">
        <v>2.4789585166386199E-2</v>
      </c>
      <c r="F450" s="22">
        <v>1.3007785776314</v>
      </c>
      <c r="G450" s="22">
        <v>0.156709941497362</v>
      </c>
      <c r="H450" s="22">
        <v>1.5089686661588699</v>
      </c>
      <c r="I450" s="22">
        <v>7.3921663772235301E-4</v>
      </c>
    </row>
    <row r="451" spans="1:9">
      <c r="A451" s="22" t="s">
        <v>541</v>
      </c>
      <c r="B451" s="22">
        <v>2.2669433605980198</v>
      </c>
      <c r="C451" s="22">
        <v>5.6708745422464604E-4</v>
      </c>
      <c r="D451" s="22">
        <v>0.99715841215231105</v>
      </c>
      <c r="E451" s="22">
        <v>0.90174419141945295</v>
      </c>
      <c r="F451" s="22">
        <v>1.18507058347414</v>
      </c>
      <c r="G451" s="22">
        <v>3.3140838281333199E-2</v>
      </c>
      <c r="H451" s="22">
        <v>1.53774909474377</v>
      </c>
      <c r="I451" s="22">
        <v>2.2613747124937999E-4</v>
      </c>
    </row>
    <row r="452" spans="1:9">
      <c r="A452" s="22" t="s">
        <v>542</v>
      </c>
      <c r="B452" s="22">
        <v>3.9559827143420701</v>
      </c>
      <c r="C452" s="22">
        <v>3.8148072298812798E-4</v>
      </c>
      <c r="D452" s="22">
        <v>0.62000429643013399</v>
      </c>
      <c r="E452" s="22">
        <v>1.17505855210519E-2</v>
      </c>
      <c r="F452" s="22">
        <v>1.41291190657504</v>
      </c>
      <c r="G452" s="22">
        <v>2.8739377061260198E-2</v>
      </c>
      <c r="H452" s="22">
        <v>3.12483539307773</v>
      </c>
      <c r="I452" s="22">
        <v>1.29105857375977E-3</v>
      </c>
    </row>
    <row r="453" spans="1:9">
      <c r="A453" s="22" t="s">
        <v>543</v>
      </c>
      <c r="B453" s="22">
        <v>2.1838877822098399</v>
      </c>
      <c r="C453" s="22">
        <v>6.0571169242055901E-3</v>
      </c>
      <c r="D453" s="22">
        <v>0.95659762939114401</v>
      </c>
      <c r="E453" s="22">
        <v>0.76731080938831397</v>
      </c>
      <c r="F453" s="22">
        <v>1.32818717822177</v>
      </c>
      <c r="G453" s="22">
        <v>1.30944574855495E-2</v>
      </c>
      <c r="H453" s="22">
        <v>1.73806172583325</v>
      </c>
      <c r="I453" s="22">
        <v>8.7340574870634104E-3</v>
      </c>
    </row>
    <row r="454" spans="1:9">
      <c r="A454" s="22" t="s">
        <v>544</v>
      </c>
      <c r="B454" s="22">
        <v>6.0261799590877096</v>
      </c>
      <c r="C454" s="22">
        <v>8.2060853806584702E-5</v>
      </c>
      <c r="D454" s="22">
        <v>1.14976535163436</v>
      </c>
      <c r="E454" s="22">
        <v>5.32347218492744E-2</v>
      </c>
      <c r="F454" s="22">
        <v>2.02015170146846</v>
      </c>
      <c r="G454" s="22">
        <v>1.2592690887074101E-3</v>
      </c>
      <c r="H454" s="22">
        <v>4.4080305097190502</v>
      </c>
      <c r="I454" s="22">
        <v>3.0064046943493499E-6</v>
      </c>
    </row>
    <row r="455" spans="1:9">
      <c r="A455" s="22" t="s">
        <v>545</v>
      </c>
      <c r="B455" s="22">
        <v>2.1773829274771299</v>
      </c>
      <c r="C455" s="22">
        <v>5.9680628153902795E-4</v>
      </c>
      <c r="D455" s="22">
        <v>0.89661222757957104</v>
      </c>
      <c r="E455" s="22">
        <v>0.47696747043059301</v>
      </c>
      <c r="F455" s="22">
        <v>1.3784315923426</v>
      </c>
      <c r="G455" s="22">
        <v>7.5508183162278902E-3</v>
      </c>
      <c r="H455" s="22">
        <v>1.86889812673807</v>
      </c>
      <c r="I455" s="22">
        <v>1.5239895198811801E-3</v>
      </c>
    </row>
    <row r="456" spans="1:9">
      <c r="A456" s="22" t="s">
        <v>546</v>
      </c>
      <c r="B456" s="22">
        <v>2.30489697280326</v>
      </c>
      <c r="C456" s="22">
        <v>4.71594434047469E-5</v>
      </c>
      <c r="D456" s="22">
        <v>0.81809482196515604</v>
      </c>
      <c r="E456" s="22">
        <v>1.5546636720947401E-3</v>
      </c>
      <c r="F456" s="22">
        <v>1.73883193088559</v>
      </c>
      <c r="G456" s="22">
        <v>8.6277224680915597E-5</v>
      </c>
      <c r="H456" s="22">
        <v>1.77150677374035</v>
      </c>
      <c r="I456" s="22">
        <v>1.46370848033182E-4</v>
      </c>
    </row>
    <row r="457" spans="1:9">
      <c r="A457" s="22" t="s">
        <v>547</v>
      </c>
      <c r="B457" s="22">
        <v>2.2413085657531902</v>
      </c>
      <c r="C457" s="22">
        <v>1.9803172568248699E-2</v>
      </c>
      <c r="D457" s="22">
        <v>0.99802031203739505</v>
      </c>
      <c r="E457" s="22">
        <v>0.99535831116228801</v>
      </c>
      <c r="F457" s="22">
        <v>0.75547498839642901</v>
      </c>
      <c r="G457" s="22">
        <v>0.17539430465866199</v>
      </c>
      <c r="H457" s="22">
        <v>1.3157264551175001</v>
      </c>
      <c r="I457" s="22">
        <v>0.58582758679159297</v>
      </c>
    </row>
    <row r="458" spans="1:9">
      <c r="A458" s="22" t="s">
        <v>548</v>
      </c>
      <c r="B458" s="22">
        <v>2.1060201380017101</v>
      </c>
      <c r="C458" s="22">
        <v>1.0818542307529E-3</v>
      </c>
      <c r="D458" s="22">
        <v>0.88097243204172604</v>
      </c>
      <c r="E458" s="22">
        <v>0.20616874108758701</v>
      </c>
      <c r="F458" s="22">
        <v>1.42500110823391</v>
      </c>
      <c r="G458" s="22">
        <v>1.1461703715768001E-3</v>
      </c>
      <c r="H458" s="22">
        <v>1.4515269264689199</v>
      </c>
      <c r="I458" s="22">
        <v>5.9824232185481602E-3</v>
      </c>
    </row>
    <row r="459" spans="1:9">
      <c r="A459" s="22" t="s">
        <v>549</v>
      </c>
      <c r="B459" s="22">
        <v>1.5906252656878701</v>
      </c>
      <c r="C459" s="22">
        <v>3.5138505866815699E-3</v>
      </c>
      <c r="D459" s="22">
        <v>0.80943115549376199</v>
      </c>
      <c r="E459" s="22">
        <v>2.5515526520727898E-2</v>
      </c>
      <c r="F459" s="22">
        <v>1.01366413240446</v>
      </c>
      <c r="G459" s="22">
        <v>0.90084098683362801</v>
      </c>
      <c r="H459" s="22">
        <v>1.0937875471108101</v>
      </c>
      <c r="I459" s="22">
        <v>0.16691890691296499</v>
      </c>
    </row>
    <row r="460" spans="1:9">
      <c r="A460" s="22" t="s">
        <v>550</v>
      </c>
      <c r="B460" s="22">
        <v>2.3401376651314099</v>
      </c>
      <c r="C460" s="22">
        <v>1.1914884691135099E-2</v>
      </c>
      <c r="D460" s="22">
        <v>0.94641766139030004</v>
      </c>
      <c r="E460" s="22">
        <v>0.48073597177864702</v>
      </c>
      <c r="F460" s="22">
        <v>1.6581167273192099</v>
      </c>
      <c r="G460" s="22">
        <v>2.1608504009847898E-3</v>
      </c>
      <c r="H460" s="22">
        <v>2.0016129189151601</v>
      </c>
      <c r="I460" s="22">
        <v>1.18509924190967E-3</v>
      </c>
    </row>
    <row r="461" spans="1:9">
      <c r="A461" s="22" t="s">
        <v>551</v>
      </c>
      <c r="B461" s="22">
        <v>1.7556510693346701</v>
      </c>
      <c r="C461" s="22">
        <v>2.4292031024290901E-2</v>
      </c>
      <c r="D461" s="22">
        <v>1.1577024452687601</v>
      </c>
      <c r="E461" s="22">
        <v>3.2809110923875902E-2</v>
      </c>
      <c r="F461" s="22">
        <v>1.5162554704423501</v>
      </c>
      <c r="G461" s="22">
        <v>3.9122518474308497E-2</v>
      </c>
      <c r="H461" s="22">
        <v>1.6347314468796601</v>
      </c>
      <c r="I461" s="22">
        <v>7.4422809000992301E-4</v>
      </c>
    </row>
    <row r="462" spans="1:9">
      <c r="A462" s="22" t="s">
        <v>552</v>
      </c>
      <c r="B462" s="22">
        <v>1.8594632911661799</v>
      </c>
      <c r="C462" s="22">
        <v>3.8141187974632002E-4</v>
      </c>
      <c r="D462" s="22">
        <v>0.80510798967601904</v>
      </c>
      <c r="E462" s="22">
        <v>0.230705398193852</v>
      </c>
      <c r="F462" s="22">
        <v>0.772839409356044</v>
      </c>
      <c r="G462" s="22">
        <v>4.6517436075681998E-2</v>
      </c>
      <c r="H462" s="22">
        <v>1.6146072702671199</v>
      </c>
      <c r="I462" s="22">
        <v>9.48390538273702E-3</v>
      </c>
    </row>
    <row r="463" spans="1:9">
      <c r="A463" s="22" t="s">
        <v>553</v>
      </c>
      <c r="B463" s="22">
        <v>2.4360201808768398</v>
      </c>
      <c r="C463" s="22">
        <v>1.79044385499168E-3</v>
      </c>
      <c r="D463" s="22">
        <v>0.92843227309660703</v>
      </c>
      <c r="E463" s="22">
        <v>0.38827740873837902</v>
      </c>
      <c r="F463" s="22">
        <v>1.03233579308685</v>
      </c>
      <c r="G463" s="22">
        <v>0.71712449348992802</v>
      </c>
      <c r="H463" s="22">
        <v>1.86535189206457</v>
      </c>
      <c r="I463" s="22">
        <v>5.5048652909287899E-5</v>
      </c>
    </row>
    <row r="464" spans="1:9">
      <c r="A464" s="22" t="s">
        <v>554</v>
      </c>
      <c r="B464" s="22">
        <v>2.0805555816497399</v>
      </c>
      <c r="C464" s="22">
        <v>3.8844107197752299E-3</v>
      </c>
      <c r="D464" s="22">
        <v>0.95728216677664502</v>
      </c>
      <c r="E464" s="22">
        <v>0.52668739794025299</v>
      </c>
      <c r="F464" s="22">
        <v>1.0407188203169999</v>
      </c>
      <c r="G464" s="22">
        <v>0.75637890658637696</v>
      </c>
      <c r="H464" s="22">
        <v>1.37308156846111</v>
      </c>
      <c r="I464" s="22">
        <v>8.7621136458078203E-2</v>
      </c>
    </row>
    <row r="465" spans="1:9">
      <c r="A465" s="22" t="s">
        <v>555</v>
      </c>
      <c r="B465" s="22">
        <v>2.1407904954009198</v>
      </c>
      <c r="C465" s="22">
        <v>6.1170460694201798E-3</v>
      </c>
      <c r="D465" s="22">
        <v>1.3331676320649399</v>
      </c>
      <c r="E465" s="22">
        <v>7.1235739514610194E-2</v>
      </c>
      <c r="F465" s="22">
        <v>1.33803704138002</v>
      </c>
      <c r="G465" s="22">
        <v>7.3977591601053494E-2</v>
      </c>
      <c r="H465" s="22">
        <v>1.23533736412594</v>
      </c>
      <c r="I465" s="22">
        <v>0.25014878588234102</v>
      </c>
    </row>
    <row r="466" spans="1:9">
      <c r="A466" s="22" t="s">
        <v>556</v>
      </c>
      <c r="B466" s="22">
        <v>1.71257091714928</v>
      </c>
      <c r="C466" s="22">
        <v>1.4739979731566001E-2</v>
      </c>
      <c r="D466" s="22">
        <v>1.1945228918364801</v>
      </c>
      <c r="E466" s="22">
        <v>1.29292427395625E-2</v>
      </c>
      <c r="F466" s="22">
        <v>1.2845003777643</v>
      </c>
      <c r="G466" s="22">
        <v>2.2646931093402701E-2</v>
      </c>
      <c r="H466" s="22">
        <v>1.55982103463124</v>
      </c>
      <c r="I466" s="22">
        <v>8.7988181358250005E-3</v>
      </c>
    </row>
    <row r="467" spans="1:9">
      <c r="A467" s="22" t="s">
        <v>557</v>
      </c>
      <c r="B467" s="22">
        <v>2.1974943892882899</v>
      </c>
      <c r="C467" s="22">
        <v>6.4879005896049396E-5</v>
      </c>
      <c r="D467" s="22">
        <v>0.88414342278102498</v>
      </c>
      <c r="E467" s="22">
        <v>1.4665795636182401E-2</v>
      </c>
      <c r="F467" s="22">
        <v>1.65805435517361</v>
      </c>
      <c r="G467" s="22">
        <v>1.0429263522458701E-3</v>
      </c>
      <c r="H467" s="22">
        <v>1.4665249656638599</v>
      </c>
      <c r="I467" s="22">
        <v>3.1972079114590299E-3</v>
      </c>
    </row>
    <row r="468" spans="1:9">
      <c r="A468" s="22" t="s">
        <v>558</v>
      </c>
      <c r="B468" s="22">
        <v>1.89039880224165</v>
      </c>
      <c r="C468" s="22">
        <v>1.84652168971081E-3</v>
      </c>
      <c r="D468" s="22">
        <v>0.88701029037426404</v>
      </c>
      <c r="E468" s="22">
        <v>8.8203875621599495E-2</v>
      </c>
      <c r="F468" s="22">
        <v>1.33326502135678</v>
      </c>
      <c r="G468" s="22">
        <v>4.0388470053624503E-2</v>
      </c>
      <c r="H468" s="22">
        <v>1.9928039367733501</v>
      </c>
      <c r="I468" s="22">
        <v>2.9935686007366298E-4</v>
      </c>
    </row>
    <row r="469" spans="1:9">
      <c r="A469" s="22" t="s">
        <v>82</v>
      </c>
      <c r="B469" s="22">
        <v>2.1489512211159898</v>
      </c>
      <c r="C469" s="22">
        <v>8.5802177658734994E-3</v>
      </c>
      <c r="D469" s="22">
        <v>0.62816243957663598</v>
      </c>
      <c r="E469" s="22">
        <v>2.765542296239E-2</v>
      </c>
      <c r="F469" s="22">
        <v>1.0789399635071</v>
      </c>
      <c r="G469" s="22">
        <v>0.60057154860627604</v>
      </c>
      <c r="H469" s="22">
        <v>1.7409967804098101</v>
      </c>
      <c r="I469" s="22">
        <v>3.0371960021955899E-3</v>
      </c>
    </row>
    <row r="470" spans="1:9">
      <c r="A470" s="22" t="s">
        <v>82</v>
      </c>
      <c r="B470" s="22">
        <v>2.1489512211159898</v>
      </c>
      <c r="C470" s="22">
        <v>8.5802177658734994E-3</v>
      </c>
      <c r="D470" s="22">
        <v>0.62816243957663598</v>
      </c>
      <c r="E470" s="22">
        <v>2.765542296239E-2</v>
      </c>
      <c r="F470" s="22">
        <v>1.0789399635071</v>
      </c>
      <c r="G470" s="22">
        <v>0.60057154860627604</v>
      </c>
      <c r="H470" s="22">
        <v>1.7409967804098101</v>
      </c>
      <c r="I470" s="22">
        <v>3.0371960021955899E-3</v>
      </c>
    </row>
    <row r="471" spans="1:9">
      <c r="A471" s="22" t="s">
        <v>559</v>
      </c>
      <c r="B471" s="22">
        <v>1.7974308938960699</v>
      </c>
      <c r="C471" s="22">
        <v>1.13375718210192E-2</v>
      </c>
      <c r="D471" s="22">
        <v>0.859002022431821</v>
      </c>
      <c r="E471" s="22">
        <v>6.9588092290775797E-2</v>
      </c>
      <c r="F471" s="22">
        <v>1.4507416969775799</v>
      </c>
      <c r="G471" s="22">
        <v>1.36312982939546E-2</v>
      </c>
      <c r="H471" s="22">
        <v>1.4765082910052101</v>
      </c>
      <c r="I471" s="22">
        <v>1.68421965993652E-2</v>
      </c>
    </row>
    <row r="472" spans="1:9">
      <c r="A472" s="22" t="s">
        <v>560</v>
      </c>
      <c r="B472" s="22">
        <v>2.3023433983655002</v>
      </c>
      <c r="C472" s="22">
        <v>1.2148604943331501E-3</v>
      </c>
      <c r="D472" s="22">
        <v>0.52412954849215398</v>
      </c>
      <c r="E472" s="22">
        <v>3.6654585702878199E-3</v>
      </c>
      <c r="F472" s="22">
        <v>0.915609540497344</v>
      </c>
      <c r="G472" s="22">
        <v>0.135602548405548</v>
      </c>
      <c r="H472" s="22">
        <v>2.02650213230543</v>
      </c>
      <c r="I472" s="22">
        <v>1.68032610490827E-3</v>
      </c>
    </row>
    <row r="473" spans="1:9">
      <c r="A473" s="22" t="s">
        <v>561</v>
      </c>
      <c r="B473" s="22">
        <v>1.57685235677272</v>
      </c>
      <c r="C473" s="22">
        <v>9.4717397089882395E-3</v>
      </c>
      <c r="D473" s="22">
        <v>0.82346186415384504</v>
      </c>
      <c r="E473" s="22">
        <v>0.102427420048895</v>
      </c>
      <c r="F473" s="22">
        <v>1.5551775209824601</v>
      </c>
      <c r="G473" s="22">
        <v>9.7583772780370608E-3</v>
      </c>
      <c r="H473" s="22">
        <v>1.6484034588399601</v>
      </c>
      <c r="I473" s="22">
        <v>1.9465458619901399E-2</v>
      </c>
    </row>
    <row r="474" spans="1:9">
      <c r="A474" s="22" t="s">
        <v>562</v>
      </c>
      <c r="B474" s="22">
        <v>2.78349596285836</v>
      </c>
      <c r="C474" s="22">
        <v>1.9807090219060601E-3</v>
      </c>
      <c r="D474" s="22">
        <v>1.02755769185306</v>
      </c>
      <c r="E474" s="22">
        <v>0.84029147685063499</v>
      </c>
      <c r="F474" s="22">
        <v>1.6271744752638899</v>
      </c>
      <c r="G474" s="22">
        <v>6.8437425522035106E-2</v>
      </c>
      <c r="H474" s="22">
        <v>1.7640312835424099</v>
      </c>
      <c r="I474" s="22">
        <v>8.4338342682513095E-3</v>
      </c>
    </row>
    <row r="475" spans="1:9">
      <c r="A475" s="22" t="s">
        <v>563</v>
      </c>
      <c r="B475" s="22">
        <v>1.62696023973395</v>
      </c>
      <c r="C475" s="22">
        <v>3.6547300661311802E-2</v>
      </c>
      <c r="D475" s="22">
        <v>0.93587352395130596</v>
      </c>
      <c r="E475" s="22">
        <v>0.74960743120239004</v>
      </c>
      <c r="F475" s="22">
        <v>1.0620307394353301</v>
      </c>
      <c r="G475" s="22">
        <v>0.71945543136080303</v>
      </c>
      <c r="H475" s="22">
        <v>2.02648675345444</v>
      </c>
      <c r="I475" s="22">
        <v>7.9060864108968107E-2</v>
      </c>
    </row>
    <row r="476" spans="1:9">
      <c r="A476" s="22" t="s">
        <v>563</v>
      </c>
      <c r="B476" s="22">
        <v>1.62696023973395</v>
      </c>
      <c r="C476" s="22">
        <v>3.6547300661311802E-2</v>
      </c>
      <c r="D476" s="22">
        <v>0.93587352395130596</v>
      </c>
      <c r="E476" s="22">
        <v>0.74960743120239004</v>
      </c>
      <c r="F476" s="22">
        <v>1.0620307394353301</v>
      </c>
      <c r="G476" s="22">
        <v>0.71945543136080303</v>
      </c>
      <c r="H476" s="22">
        <v>2.02648675345444</v>
      </c>
      <c r="I476" s="22">
        <v>7.9060864108968107E-2</v>
      </c>
    </row>
    <row r="477" spans="1:9">
      <c r="A477" s="22" t="s">
        <v>564</v>
      </c>
      <c r="B477" s="22">
        <v>2.02653452887458</v>
      </c>
      <c r="C477" s="22">
        <v>1.3554359876372201E-2</v>
      </c>
      <c r="D477" s="22">
        <v>0.70468394165443604</v>
      </c>
      <c r="E477" s="22">
        <v>1.6019191607703199E-2</v>
      </c>
      <c r="F477" s="22">
        <v>1.0093610337826</v>
      </c>
      <c r="G477" s="22">
        <v>0.84391181228518297</v>
      </c>
      <c r="H477" s="22">
        <v>1.3059566452196201</v>
      </c>
      <c r="I477" s="22">
        <v>4.6401377400066002E-2</v>
      </c>
    </row>
    <row r="478" spans="1:9">
      <c r="A478" s="22" t="s">
        <v>565</v>
      </c>
      <c r="B478" s="22">
        <v>1.7151697905394201</v>
      </c>
      <c r="C478" s="22">
        <v>1.9972701413855801E-3</v>
      </c>
      <c r="D478" s="22">
        <v>0.85400939241401597</v>
      </c>
      <c r="E478" s="22">
        <v>5.4351721657368401E-2</v>
      </c>
      <c r="F478" s="22">
        <v>1.14241625199286</v>
      </c>
      <c r="G478" s="22">
        <v>2.4560030442061901E-2</v>
      </c>
      <c r="H478" s="22">
        <v>1.3256219459371399</v>
      </c>
      <c r="I478" s="22">
        <v>2.2325343585543601E-2</v>
      </c>
    </row>
    <row r="479" spans="1:9">
      <c r="A479" s="22" t="s">
        <v>566</v>
      </c>
      <c r="B479" s="22">
        <v>3.0912852265783402</v>
      </c>
      <c r="C479" s="22">
        <v>1.3583353464468901E-4</v>
      </c>
      <c r="D479" s="22">
        <v>0.60550015116865097</v>
      </c>
      <c r="E479" s="22">
        <v>9.2336359520058604E-4</v>
      </c>
      <c r="F479" s="22">
        <v>1.5294673525318401</v>
      </c>
      <c r="G479" s="22">
        <v>0.159041983291074</v>
      </c>
      <c r="H479" s="22">
        <v>3.1599332282460701</v>
      </c>
      <c r="I479" s="22">
        <v>1.536550710629E-4</v>
      </c>
    </row>
    <row r="480" spans="1:9">
      <c r="A480" s="22" t="s">
        <v>567</v>
      </c>
      <c r="B480" s="22">
        <v>3.5568767062925</v>
      </c>
      <c r="C480" s="22">
        <v>6.1491988080215098E-3</v>
      </c>
      <c r="D480" s="22">
        <v>0.77160107909591802</v>
      </c>
      <c r="E480" s="22">
        <v>0.244173979935528</v>
      </c>
      <c r="F480" s="22">
        <v>0.74567517639832204</v>
      </c>
      <c r="G480" s="22">
        <v>0.25317296153486701</v>
      </c>
      <c r="H480" s="22">
        <v>1.9599377885106899</v>
      </c>
      <c r="I480" s="22">
        <v>1.74367074632579E-2</v>
      </c>
    </row>
    <row r="481" spans="1:9">
      <c r="A481" s="22" t="s">
        <v>568</v>
      </c>
      <c r="B481" s="22">
        <v>1.5701794919755201</v>
      </c>
      <c r="C481" s="22">
        <v>2.5653500638964199E-3</v>
      </c>
      <c r="D481" s="22">
        <v>0.68919893508841301</v>
      </c>
      <c r="E481" s="22">
        <v>1.16460368747663E-2</v>
      </c>
      <c r="F481" s="22">
        <v>1.20481626091608</v>
      </c>
      <c r="G481" s="22">
        <v>0.116352253566506</v>
      </c>
      <c r="H481" s="22">
        <v>1.93266597851837</v>
      </c>
      <c r="I481" s="22">
        <v>3.5831509245029397E-2</v>
      </c>
    </row>
    <row r="482" spans="1:9">
      <c r="A482" s="22" t="s">
        <v>569</v>
      </c>
      <c r="B482" s="22">
        <v>1.6386241907509</v>
      </c>
      <c r="C482" s="22">
        <v>2.4624710648313501E-2</v>
      </c>
      <c r="D482" s="22">
        <v>0.92293255714259104</v>
      </c>
      <c r="E482" s="22">
        <v>0.60371336144703303</v>
      </c>
      <c r="F482" s="22">
        <v>1.07004296486951</v>
      </c>
      <c r="G482" s="22">
        <v>0.41711192901247701</v>
      </c>
      <c r="H482" s="22">
        <v>1.3935606922138599</v>
      </c>
      <c r="I482" s="22">
        <v>3.06220624180778E-2</v>
      </c>
    </row>
    <row r="483" spans="1:9">
      <c r="A483" s="22" t="s">
        <v>570</v>
      </c>
      <c r="B483" s="22">
        <v>1.8556593544421001</v>
      </c>
      <c r="C483" s="22">
        <v>6.2290351298892896E-4</v>
      </c>
      <c r="D483" s="22">
        <v>0.79327024007935498</v>
      </c>
      <c r="E483" s="22">
        <v>6.0203851074932197E-3</v>
      </c>
      <c r="F483" s="22">
        <v>1.05443121708842</v>
      </c>
      <c r="G483" s="22">
        <v>0.14785618342125301</v>
      </c>
      <c r="H483" s="22">
        <v>1.5484099868373999</v>
      </c>
      <c r="I483" s="22">
        <v>2.20983799629006E-4</v>
      </c>
    </row>
    <row r="484" spans="1:9">
      <c r="A484" s="22" t="s">
        <v>571</v>
      </c>
      <c r="B484" s="22">
        <v>1.7777136987670099</v>
      </c>
      <c r="C484" s="22">
        <v>3.98621098392637E-2</v>
      </c>
      <c r="D484" s="22">
        <v>0.859336145962322</v>
      </c>
      <c r="E484" s="22">
        <v>0.12106242385141899</v>
      </c>
      <c r="F484" s="22">
        <v>1.2234052159598401</v>
      </c>
      <c r="G484" s="22">
        <v>8.0657688169451902E-2</v>
      </c>
      <c r="H484" s="22">
        <v>1.6296702070669999</v>
      </c>
      <c r="I484" s="22">
        <v>6.1193134650950405E-4</v>
      </c>
    </row>
    <row r="485" spans="1:9">
      <c r="A485" s="22" t="s">
        <v>572</v>
      </c>
      <c r="B485" s="22">
        <v>2.8754781082059102</v>
      </c>
      <c r="C485" s="22">
        <v>2.2363345394096098E-3</v>
      </c>
      <c r="D485" s="22">
        <v>1.10528837133439</v>
      </c>
      <c r="E485" s="22">
        <v>0.29632346359515799</v>
      </c>
      <c r="F485" s="22">
        <v>2.1763232292141401</v>
      </c>
      <c r="G485" s="22">
        <v>1.7505957584336299E-4</v>
      </c>
      <c r="H485" s="22">
        <v>3.2690842967027298</v>
      </c>
      <c r="I485" s="22">
        <v>1.3965054159216901E-4</v>
      </c>
    </row>
    <row r="486" spans="1:9">
      <c r="A486" s="22" t="s">
        <v>573</v>
      </c>
      <c r="B486" s="22">
        <v>2.4243414164743302</v>
      </c>
      <c r="C486" s="22">
        <v>1.5151393016167799E-3</v>
      </c>
      <c r="D486" s="22">
        <v>0.81804247246903505</v>
      </c>
      <c r="E486" s="22">
        <v>2.4452152530499999E-2</v>
      </c>
      <c r="F486" s="22">
        <v>1.62910008846161</v>
      </c>
      <c r="G486" s="22">
        <v>4.3069925419406303E-3</v>
      </c>
      <c r="H486" s="22">
        <v>1.84567017740377</v>
      </c>
      <c r="I486" s="22">
        <v>3.7042319868780399E-3</v>
      </c>
    </row>
    <row r="487" spans="1:9">
      <c r="A487" s="22" t="s">
        <v>574</v>
      </c>
      <c r="B487" s="22">
        <v>1.8059492223381901</v>
      </c>
      <c r="C487" s="22">
        <v>1.8137036597361302E-2</v>
      </c>
      <c r="D487" s="22">
        <v>0.80038030423947604</v>
      </c>
      <c r="E487" s="22">
        <v>4.9778413564165902E-2</v>
      </c>
      <c r="F487" s="22">
        <v>1.5753340550516399</v>
      </c>
      <c r="G487" s="22">
        <v>1.9468741434598301E-3</v>
      </c>
      <c r="H487" s="22">
        <v>1.80509943127767</v>
      </c>
      <c r="I487" s="22">
        <v>1.3024668982820999E-3</v>
      </c>
    </row>
    <row r="488" spans="1:9">
      <c r="A488" s="22" t="s">
        <v>575</v>
      </c>
      <c r="B488" s="22">
        <v>1.86261927548826</v>
      </c>
      <c r="C488" s="22">
        <v>5.1944772836529799E-3</v>
      </c>
      <c r="D488" s="22">
        <v>0.79861584906013505</v>
      </c>
      <c r="E488" s="22">
        <v>0.14050909980128001</v>
      </c>
      <c r="F488" s="22">
        <v>1.2979781175165099</v>
      </c>
      <c r="G488" s="22">
        <v>6.8566754655645698E-2</v>
      </c>
      <c r="H488" s="22">
        <v>1.6463395644957299</v>
      </c>
      <c r="I488" s="22">
        <v>3.1824190932429599E-3</v>
      </c>
    </row>
    <row r="489" spans="1:9">
      <c r="A489" s="22" t="s">
        <v>576</v>
      </c>
      <c r="B489" s="22">
        <v>2.07726251194845</v>
      </c>
      <c r="C489" s="22">
        <v>5.8661114691701604E-3</v>
      </c>
      <c r="D489" s="22">
        <v>0.67821863296616902</v>
      </c>
      <c r="E489" s="22">
        <v>3.9442535054032897E-2</v>
      </c>
      <c r="F489" s="22">
        <v>1.05406032007092</v>
      </c>
      <c r="G489" s="22">
        <v>0.75417798495480703</v>
      </c>
      <c r="H489" s="22">
        <v>1.6078996340271301</v>
      </c>
      <c r="I489" s="22">
        <v>2.56523230620215E-2</v>
      </c>
    </row>
    <row r="490" spans="1:9">
      <c r="A490" s="22" t="s">
        <v>577</v>
      </c>
      <c r="B490" s="22">
        <v>1.8176833109047099</v>
      </c>
      <c r="C490" s="22">
        <v>4.7668457739165398E-3</v>
      </c>
      <c r="D490" s="22">
        <v>0.79315660720585102</v>
      </c>
      <c r="E490" s="22">
        <v>2.75583414028731E-2</v>
      </c>
      <c r="F490" s="22">
        <v>0.94634243993310196</v>
      </c>
      <c r="G490" s="22">
        <v>0.58390438162550296</v>
      </c>
      <c r="H490" s="22">
        <v>1.4425141280273599</v>
      </c>
      <c r="I490" s="22">
        <v>6.33744699436109E-2</v>
      </c>
    </row>
    <row r="491" spans="1:9">
      <c r="A491" s="22" t="s">
        <v>577</v>
      </c>
      <c r="B491" s="22">
        <v>1.8176833109047099</v>
      </c>
      <c r="C491" s="22">
        <v>4.7668457739165398E-3</v>
      </c>
      <c r="D491" s="22">
        <v>0.79315660720585102</v>
      </c>
      <c r="E491" s="22">
        <v>2.75583414028731E-2</v>
      </c>
      <c r="F491" s="22">
        <v>0.94634243993310196</v>
      </c>
      <c r="G491" s="22">
        <v>0.58390438162550296</v>
      </c>
      <c r="H491" s="22">
        <v>1.4425141280273599</v>
      </c>
      <c r="I491" s="22">
        <v>6.33744699436109E-2</v>
      </c>
    </row>
    <row r="492" spans="1:9">
      <c r="A492" s="22" t="s">
        <v>578</v>
      </c>
      <c r="B492" s="22">
        <v>1.6850579341829299</v>
      </c>
      <c r="C492" s="22">
        <v>2.7574282990156001E-2</v>
      </c>
      <c r="D492" s="22">
        <v>0.76770477702957396</v>
      </c>
      <c r="E492" s="22">
        <v>2.6784691459704101E-2</v>
      </c>
      <c r="F492" s="22">
        <v>0.94478585215178001</v>
      </c>
      <c r="G492" s="22">
        <v>0.47035636115226698</v>
      </c>
      <c r="H492" s="22">
        <v>1.6408986276253701</v>
      </c>
      <c r="I492" s="22">
        <v>1.2771263408701799E-3</v>
      </c>
    </row>
    <row r="493" spans="1:9">
      <c r="A493" s="22" t="s">
        <v>579</v>
      </c>
      <c r="B493" s="22">
        <v>3.3727428607252201</v>
      </c>
      <c r="C493" s="22">
        <v>2.4963893377295701E-4</v>
      </c>
      <c r="D493" s="22">
        <v>0.64057144030671798</v>
      </c>
      <c r="E493" s="22">
        <v>6.1058928974776997E-4</v>
      </c>
      <c r="F493" s="22">
        <v>1.3501686474027099</v>
      </c>
      <c r="G493" s="22">
        <v>2.75280882323964E-2</v>
      </c>
      <c r="H493" s="22">
        <v>1.8509133341733399</v>
      </c>
      <c r="I493" s="22">
        <v>2.5155424099000299E-4</v>
      </c>
    </row>
    <row r="494" spans="1:9">
      <c r="A494" s="22" t="s">
        <v>580</v>
      </c>
      <c r="B494" s="22">
        <v>1.72656387873103</v>
      </c>
      <c r="C494" s="22">
        <v>8.87903314324322E-4</v>
      </c>
      <c r="D494" s="22">
        <v>0.94725361520642803</v>
      </c>
      <c r="E494" s="22">
        <v>0.26655410308608601</v>
      </c>
      <c r="F494" s="22">
        <v>1.3143157992519501</v>
      </c>
      <c r="G494" s="22">
        <v>0.29504047582661902</v>
      </c>
      <c r="H494" s="22">
        <v>1.27006902264802</v>
      </c>
      <c r="I494" s="22">
        <v>0.29409843357667198</v>
      </c>
    </row>
    <row r="495" spans="1:9">
      <c r="A495" s="22" t="s">
        <v>581</v>
      </c>
      <c r="B495" s="22">
        <v>1.5472970503352801</v>
      </c>
      <c r="C495" s="22">
        <v>2.6503124250124798E-3</v>
      </c>
      <c r="D495" s="22">
        <v>1.03770379173788</v>
      </c>
      <c r="E495" s="22">
        <v>0.20535752226356499</v>
      </c>
      <c r="F495" s="22">
        <v>1.4172817803522599</v>
      </c>
      <c r="G495" s="22">
        <v>1.7541094622810099E-3</v>
      </c>
      <c r="H495" s="22">
        <v>1.55918896608225</v>
      </c>
      <c r="I495" s="22">
        <v>3.4860457429879998E-3</v>
      </c>
    </row>
    <row r="496" spans="1:9">
      <c r="A496" s="22" t="s">
        <v>582</v>
      </c>
      <c r="B496" s="22">
        <v>2.12317116430548</v>
      </c>
      <c r="C496" s="22">
        <v>3.7443637519091601E-3</v>
      </c>
      <c r="D496" s="22">
        <v>0.71717838182454696</v>
      </c>
      <c r="E496" s="22">
        <v>6.3058802264433195E-2</v>
      </c>
      <c r="F496" s="22">
        <v>1.27920117863409</v>
      </c>
      <c r="G496" s="22">
        <v>2.4983397660756999E-2</v>
      </c>
      <c r="H496" s="22">
        <v>1.98585469122217</v>
      </c>
      <c r="I496" s="22">
        <v>3.0554740161372002E-4</v>
      </c>
    </row>
    <row r="497" spans="1:9">
      <c r="A497" s="22" t="s">
        <v>583</v>
      </c>
      <c r="B497" s="22">
        <v>1.5760667046378301</v>
      </c>
      <c r="C497" s="22">
        <v>9.2515992604382605E-3</v>
      </c>
      <c r="D497" s="22">
        <v>0.86029495295811498</v>
      </c>
      <c r="E497" s="22">
        <v>0.29421161413885699</v>
      </c>
      <c r="F497" s="22">
        <v>1.3255265167286601</v>
      </c>
      <c r="G497" s="22">
        <v>2.6655970987174499E-2</v>
      </c>
      <c r="H497" s="22">
        <v>1.5514418089251101</v>
      </c>
      <c r="I497" s="22">
        <v>1.47495132025758E-2</v>
      </c>
    </row>
    <row r="498" spans="1:9">
      <c r="A498" s="22" t="s">
        <v>584</v>
      </c>
      <c r="B498" s="22">
        <v>2.4109950556373798</v>
      </c>
      <c r="C498" s="22">
        <v>1.01286505677242E-3</v>
      </c>
      <c r="D498" s="22">
        <v>0.60189132347208896</v>
      </c>
      <c r="E498" s="22">
        <v>5.6739833350329498E-3</v>
      </c>
      <c r="F498" s="22">
        <v>1.23617170556231</v>
      </c>
      <c r="G498" s="22">
        <v>2.7931699776350999E-3</v>
      </c>
      <c r="H498" s="22">
        <v>1.8905899355656499</v>
      </c>
      <c r="I498" s="22">
        <v>4.3039766952087102E-3</v>
      </c>
    </row>
    <row r="499" spans="1:9">
      <c r="A499" s="22" t="s">
        <v>585</v>
      </c>
      <c r="B499" s="22">
        <v>2.4453415658523499</v>
      </c>
      <c r="C499" s="22">
        <v>1.5161863576119701E-3</v>
      </c>
      <c r="D499" s="22">
        <v>0.60978669773882299</v>
      </c>
      <c r="E499" s="22">
        <v>1.1935578368193801E-2</v>
      </c>
      <c r="F499" s="22">
        <v>1.16059339692053</v>
      </c>
      <c r="G499" s="22">
        <v>0.17873588845837399</v>
      </c>
      <c r="H499" s="22">
        <v>2.1815213584651301</v>
      </c>
      <c r="I499" s="22">
        <v>2.1753739254154501E-2</v>
      </c>
    </row>
    <row r="500" spans="1:9">
      <c r="A500" s="22" t="s">
        <v>586</v>
      </c>
      <c r="B500" s="22">
        <v>1.5516779892366099</v>
      </c>
      <c r="C500" s="22">
        <v>1.0327988114283799E-2</v>
      </c>
      <c r="D500" s="22">
        <v>0.87042901927558303</v>
      </c>
      <c r="E500" s="22">
        <v>5.81127685454274E-2</v>
      </c>
      <c r="F500" s="22">
        <v>1.42558034030725</v>
      </c>
      <c r="G500" s="22">
        <v>2.10017576247628E-2</v>
      </c>
      <c r="H500" s="22">
        <v>1.25110467411116</v>
      </c>
      <c r="I500" s="22">
        <v>3.8940889488616099E-4</v>
      </c>
    </row>
    <row r="501" spans="1:9">
      <c r="A501" s="22" t="s">
        <v>587</v>
      </c>
      <c r="B501" s="22">
        <v>1.6787397002011599</v>
      </c>
      <c r="C501" s="22">
        <v>1.1746225832427999E-3</v>
      </c>
      <c r="D501" s="22">
        <v>0.80325229876007898</v>
      </c>
      <c r="E501" s="22">
        <v>0.116369624936687</v>
      </c>
      <c r="F501" s="22">
        <v>0.95431786245303996</v>
      </c>
      <c r="G501" s="22">
        <v>0.45623540550972103</v>
      </c>
      <c r="H501" s="22">
        <v>1.8162389365338101</v>
      </c>
      <c r="I501" s="22">
        <v>1.55147366996209E-3</v>
      </c>
    </row>
    <row r="502" spans="1:9">
      <c r="A502" s="22" t="s">
        <v>588</v>
      </c>
      <c r="B502" s="22">
        <v>1.6533958681171299</v>
      </c>
      <c r="C502" s="22">
        <v>6.0007238196788104E-3</v>
      </c>
      <c r="D502" s="22">
        <v>0.79706202361664702</v>
      </c>
      <c r="E502" s="22">
        <v>2.85743227194496E-2</v>
      </c>
      <c r="F502" s="22">
        <v>1.2893489134771601</v>
      </c>
      <c r="G502" s="22">
        <v>1.6670558833529699E-2</v>
      </c>
      <c r="H502" s="22">
        <v>1.97321016031293</v>
      </c>
      <c r="I502" s="22">
        <v>7.9639253453388792E-3</v>
      </c>
    </row>
    <row r="503" spans="1:9">
      <c r="A503" s="22" t="s">
        <v>589</v>
      </c>
      <c r="B503" s="22">
        <v>2.4535244965727401</v>
      </c>
      <c r="C503" s="22">
        <v>2.6814789604672198E-3</v>
      </c>
      <c r="D503" s="22">
        <v>0.82543874433094799</v>
      </c>
      <c r="E503" s="22">
        <v>0.18722009726657901</v>
      </c>
      <c r="F503" s="22">
        <v>1.23204161051008</v>
      </c>
      <c r="G503" s="22">
        <v>0.25781990767183499</v>
      </c>
      <c r="H503" s="22">
        <v>1.5043559250783001</v>
      </c>
      <c r="I503" s="22">
        <v>3.0441895806150199E-2</v>
      </c>
    </row>
    <row r="504" spans="1:9">
      <c r="A504" s="22" t="s">
        <v>590</v>
      </c>
      <c r="B504" s="22">
        <v>1.6868586700775601</v>
      </c>
      <c r="C504" s="22">
        <v>1.12994937109659E-2</v>
      </c>
      <c r="D504" s="22">
        <v>0.76897813709926499</v>
      </c>
      <c r="E504" s="22">
        <v>1.08142595408876E-2</v>
      </c>
      <c r="F504" s="22">
        <v>1.04554929197975</v>
      </c>
      <c r="G504" s="22">
        <v>0.755397134476536</v>
      </c>
      <c r="H504" s="22">
        <v>1.51385944394744</v>
      </c>
      <c r="I504" s="22">
        <v>2.52832175387557E-2</v>
      </c>
    </row>
    <row r="505" spans="1:9">
      <c r="A505" s="22" t="s">
        <v>591</v>
      </c>
      <c r="B505" s="22">
        <v>1.71737289124071</v>
      </c>
      <c r="C505" s="22">
        <v>3.77115774972216E-2</v>
      </c>
      <c r="D505" s="22">
        <v>0.88295846436472503</v>
      </c>
      <c r="E505" s="22">
        <v>0.161688224388676</v>
      </c>
      <c r="F505" s="22">
        <v>0.84304879779509001</v>
      </c>
      <c r="G505" s="22">
        <v>0.69463161863646605</v>
      </c>
      <c r="H505" s="22">
        <v>1.5896618172732699</v>
      </c>
      <c r="I505" s="22">
        <v>5.5740682872990402E-2</v>
      </c>
    </row>
    <row r="506" spans="1:9">
      <c r="A506" s="22" t="s">
        <v>591</v>
      </c>
      <c r="B506" s="22">
        <v>1.71737289124071</v>
      </c>
      <c r="C506" s="22">
        <v>3.77115774972216E-2</v>
      </c>
      <c r="D506" s="22">
        <v>0.88295846436472503</v>
      </c>
      <c r="E506" s="22">
        <v>0.161688224388676</v>
      </c>
      <c r="F506" s="22">
        <v>0.84304879779509001</v>
      </c>
      <c r="G506" s="22">
        <v>0.69463161863646605</v>
      </c>
      <c r="H506" s="22">
        <v>1.5896618172732699</v>
      </c>
      <c r="I506" s="22">
        <v>5.5740682872990402E-2</v>
      </c>
    </row>
    <row r="507" spans="1:9">
      <c r="A507" s="22" t="s">
        <v>592</v>
      </c>
      <c r="B507" s="22">
        <v>1.6739065987776101</v>
      </c>
      <c r="C507" s="22">
        <v>5.8702846730468604E-3</v>
      </c>
      <c r="D507" s="22">
        <v>0.840289632099955</v>
      </c>
      <c r="E507" s="22">
        <v>8.1272875043978399E-2</v>
      </c>
      <c r="F507" s="22">
        <v>1.45928286548868</v>
      </c>
      <c r="G507" s="22">
        <v>7.8194667717167696E-2</v>
      </c>
      <c r="H507" s="22">
        <v>1.2798428788773799</v>
      </c>
      <c r="I507" s="22">
        <v>1.82640499594325E-2</v>
      </c>
    </row>
    <row r="508" spans="1:9">
      <c r="A508" s="22" t="s">
        <v>593</v>
      </c>
      <c r="B508" s="22">
        <v>2.0662409698166502</v>
      </c>
      <c r="C508" s="22">
        <v>6.7295663318105697E-3</v>
      </c>
      <c r="D508" s="22">
        <v>0.81646909390084299</v>
      </c>
      <c r="E508" s="22">
        <v>4.9911833554169401E-2</v>
      </c>
      <c r="F508" s="22">
        <v>1.30000206036106</v>
      </c>
      <c r="G508" s="22">
        <v>1.29205927326518E-2</v>
      </c>
      <c r="H508" s="22">
        <v>1.6559576125289299</v>
      </c>
      <c r="I508" s="22">
        <v>1.1567989492572599E-3</v>
      </c>
    </row>
    <row r="509" spans="1:9">
      <c r="A509" s="22" t="s">
        <v>594</v>
      </c>
      <c r="B509" s="22">
        <v>1.8420564587522501</v>
      </c>
      <c r="C509" s="22">
        <v>3.1369339430748697E-2</v>
      </c>
      <c r="D509" s="22">
        <v>0.739767966230237</v>
      </c>
      <c r="E509" s="22">
        <v>2.6587278333083499E-3</v>
      </c>
      <c r="F509" s="22">
        <v>1.04071446275998</v>
      </c>
      <c r="G509" s="22">
        <v>0.84312496177393004</v>
      </c>
      <c r="H509" s="22">
        <v>1.8911618856791499</v>
      </c>
      <c r="I509" s="22">
        <v>3.3976921700802201E-2</v>
      </c>
    </row>
    <row r="510" spans="1:9">
      <c r="A510" s="22" t="s">
        <v>595</v>
      </c>
      <c r="B510" s="22">
        <v>2.0394860916396098</v>
      </c>
      <c r="C510" s="22">
        <v>3.5040666480868599E-5</v>
      </c>
      <c r="D510" s="22">
        <v>0.70329303308241697</v>
      </c>
      <c r="E510" s="22">
        <v>4.4227086987357799E-4</v>
      </c>
      <c r="F510" s="22">
        <v>1.1166912535220399</v>
      </c>
      <c r="G510" s="22">
        <v>0.12581002495156099</v>
      </c>
      <c r="H510" s="22">
        <v>1.8143069995237999</v>
      </c>
      <c r="I510" s="22">
        <v>9.7668076239004996E-3</v>
      </c>
    </row>
    <row r="511" spans="1:9">
      <c r="A511" s="22" t="s">
        <v>595</v>
      </c>
      <c r="B511" s="22">
        <v>2.0394860916396098</v>
      </c>
      <c r="C511" s="22">
        <v>3.5040666480868599E-5</v>
      </c>
      <c r="D511" s="22">
        <v>0.70329303308241697</v>
      </c>
      <c r="E511" s="22">
        <v>4.4227086987357799E-4</v>
      </c>
      <c r="F511" s="22">
        <v>1.1166912535220399</v>
      </c>
      <c r="G511" s="22">
        <v>0.12581002495156099</v>
      </c>
      <c r="H511" s="22">
        <v>1.8143069995237999</v>
      </c>
      <c r="I511" s="22">
        <v>9.7668076239004996E-3</v>
      </c>
    </row>
    <row r="512" spans="1:9">
      <c r="A512" s="22" t="s">
        <v>596</v>
      </c>
      <c r="B512" s="22">
        <v>3.9331692596197798</v>
      </c>
      <c r="C512" s="22">
        <v>2.23209611505161E-3</v>
      </c>
      <c r="D512" s="22">
        <v>0.84894879132280499</v>
      </c>
      <c r="E512" s="22">
        <v>0.44460298969829098</v>
      </c>
      <c r="F512" s="22">
        <v>1.5032148456052901</v>
      </c>
      <c r="G512" s="22">
        <v>8.2883185127383296E-2</v>
      </c>
      <c r="H512" s="22">
        <v>1.8536881148903199</v>
      </c>
      <c r="I512" s="22">
        <v>4.7064413152523098E-2</v>
      </c>
    </row>
    <row r="513" spans="1:9">
      <c r="A513" s="22" t="s">
        <v>597</v>
      </c>
      <c r="B513" s="22">
        <v>1.7197466251907101</v>
      </c>
      <c r="C513" s="22">
        <v>5.7523593636665199E-3</v>
      </c>
      <c r="D513" s="22">
        <v>0.74015208194887405</v>
      </c>
      <c r="E513" s="22">
        <v>2.2485302346193999E-2</v>
      </c>
      <c r="F513" s="22">
        <v>0.99178498634096002</v>
      </c>
      <c r="G513" s="22">
        <v>0.91475255221651597</v>
      </c>
      <c r="H513" s="22">
        <v>1.25107919321976</v>
      </c>
      <c r="I513" s="22">
        <v>0.252085218379762</v>
      </c>
    </row>
    <row r="514" spans="1:9">
      <c r="A514" s="22" t="s">
        <v>598</v>
      </c>
      <c r="B514" s="22">
        <v>2.1898618027303001</v>
      </c>
      <c r="C514" s="22">
        <v>1.44727679793899E-2</v>
      </c>
      <c r="D514" s="22">
        <v>0.70356399273058401</v>
      </c>
      <c r="E514" s="22">
        <v>0.100548589573095</v>
      </c>
      <c r="F514" s="22">
        <v>1.1121596188056</v>
      </c>
      <c r="G514" s="22">
        <v>0.66622186176798803</v>
      </c>
      <c r="H514" s="22">
        <v>1.6628562224674199</v>
      </c>
      <c r="I514" s="22">
        <v>1.43489276321765E-2</v>
      </c>
    </row>
    <row r="515" spans="1:9">
      <c r="A515" s="22" t="s">
        <v>599</v>
      </c>
      <c r="B515" s="22">
        <v>1.7267222570952301</v>
      </c>
      <c r="C515" s="22">
        <v>1.43337364053364E-2</v>
      </c>
      <c r="D515" s="22">
        <v>0.57896705411189298</v>
      </c>
      <c r="E515" s="22">
        <v>3.9667924431568097E-5</v>
      </c>
      <c r="F515" s="22">
        <v>0.79176176914093399</v>
      </c>
      <c r="G515" s="22">
        <v>0.15421157127570301</v>
      </c>
      <c r="H515" s="22">
        <v>1.67834919655356</v>
      </c>
      <c r="I515" s="22">
        <v>6.1601221693024103E-3</v>
      </c>
    </row>
    <row r="516" spans="1:9">
      <c r="A516" s="22" t="s">
        <v>600</v>
      </c>
      <c r="B516" s="22">
        <v>1.7111026425473801</v>
      </c>
      <c r="C516" s="22">
        <v>4.0558263685776703E-3</v>
      </c>
      <c r="D516" s="22">
        <v>0.85652714863802704</v>
      </c>
      <c r="E516" s="22">
        <v>2.7634744971637398E-2</v>
      </c>
      <c r="F516" s="22">
        <v>1.1721106893061699</v>
      </c>
      <c r="G516" s="22">
        <v>5.4911875368709701E-2</v>
      </c>
      <c r="H516" s="22">
        <v>1.5943260604621099</v>
      </c>
      <c r="I516" s="22">
        <v>5.9167257665215496E-3</v>
      </c>
    </row>
    <row r="517" spans="1:9">
      <c r="A517" s="22" t="s">
        <v>601</v>
      </c>
      <c r="B517" s="22">
        <v>2.77470220853359</v>
      </c>
      <c r="C517" s="22">
        <v>1.3333303485042299E-2</v>
      </c>
      <c r="D517" s="22">
        <v>0.83287691647254503</v>
      </c>
      <c r="E517" s="22">
        <v>4.7038541502207598E-2</v>
      </c>
      <c r="F517" s="22">
        <v>1.88633351120912</v>
      </c>
      <c r="G517" s="22">
        <v>1.9565305524660601E-2</v>
      </c>
      <c r="H517" s="22">
        <v>1.1973309064063899</v>
      </c>
      <c r="I517" s="22">
        <v>9.1020368370167401E-2</v>
      </c>
    </row>
    <row r="518" spans="1:9">
      <c r="A518" s="22" t="s">
        <v>602</v>
      </c>
      <c r="B518" s="22">
        <v>1.9042824376366001</v>
      </c>
      <c r="C518" s="22">
        <v>4.0150313542502303E-3</v>
      </c>
      <c r="D518" s="22">
        <v>0.95030631841564395</v>
      </c>
      <c r="E518" s="22">
        <v>0.35036577828498999</v>
      </c>
      <c r="F518" s="22">
        <v>1.5605672676723901</v>
      </c>
      <c r="G518" s="22">
        <v>3.3780868896262301E-3</v>
      </c>
      <c r="H518" s="22">
        <v>1.50601686268403</v>
      </c>
      <c r="I518" s="22">
        <v>3.5727478072730197E-2</v>
      </c>
    </row>
    <row r="519" spans="1:9">
      <c r="A519" s="22" t="s">
        <v>603</v>
      </c>
      <c r="B519" s="22">
        <v>3.30354050582201</v>
      </c>
      <c r="C519" s="22">
        <v>5.1921334575697102E-3</v>
      </c>
      <c r="D519" s="22">
        <v>0.512563851835797</v>
      </c>
      <c r="E519" s="22">
        <v>1.50267620839581E-2</v>
      </c>
      <c r="F519" s="22">
        <v>1.79455900116183</v>
      </c>
      <c r="G519" s="22">
        <v>3.5123682798181503E-2</v>
      </c>
      <c r="H519" s="22">
        <v>3.0731733655776599</v>
      </c>
      <c r="I519" s="22">
        <v>4.1522916363083903E-2</v>
      </c>
    </row>
    <row r="520" spans="1:9">
      <c r="A520" s="22" t="s">
        <v>604</v>
      </c>
      <c r="B520" s="22">
        <v>2.29466218916895</v>
      </c>
      <c r="C520" s="22">
        <v>9.0649987131722204E-3</v>
      </c>
      <c r="D520" s="22">
        <v>1.0156479529253399</v>
      </c>
      <c r="E520" s="22">
        <v>0.92949261839033004</v>
      </c>
      <c r="F520" s="22">
        <v>1.2288281678311099</v>
      </c>
      <c r="G520" s="22">
        <v>0.39734046260211697</v>
      </c>
      <c r="H520" s="22">
        <v>0.97016728716635503</v>
      </c>
      <c r="I520" s="22">
        <v>0.90577866785396999</v>
      </c>
    </row>
    <row r="521" spans="1:9">
      <c r="A521" s="22" t="s">
        <v>605</v>
      </c>
      <c r="B521" s="22">
        <v>1.92841779941308</v>
      </c>
      <c r="C521" s="22">
        <v>3.6124334213772598E-2</v>
      </c>
      <c r="D521" s="22">
        <v>0.60898245768764403</v>
      </c>
      <c r="E521" s="22">
        <v>0.13529394750673199</v>
      </c>
      <c r="F521" s="22">
        <v>0.81651489461118898</v>
      </c>
      <c r="G521" s="22">
        <v>0.25702891674043998</v>
      </c>
      <c r="H521" s="22">
        <v>1.42331134855962</v>
      </c>
      <c r="I521" s="22">
        <v>0.38233227130922998</v>
      </c>
    </row>
    <row r="522" spans="1:9">
      <c r="A522" s="22" t="s">
        <v>606</v>
      </c>
      <c r="B522" s="22">
        <v>2.2376079844359702</v>
      </c>
      <c r="C522" s="22">
        <v>3.0007543407291001E-2</v>
      </c>
      <c r="D522" s="22">
        <v>0.77860705638134198</v>
      </c>
      <c r="E522" s="22">
        <v>1.04160049511802E-2</v>
      </c>
      <c r="F522" s="22">
        <v>1.1544904094025099</v>
      </c>
      <c r="G522" s="22">
        <v>0.130991202543075</v>
      </c>
      <c r="H522" s="22">
        <v>1.5811491912676501</v>
      </c>
      <c r="I522" s="22">
        <v>1.5957645071151098E-2</v>
      </c>
    </row>
    <row r="523" spans="1:9">
      <c r="A523" s="22" t="s">
        <v>607</v>
      </c>
      <c r="B523" s="22">
        <v>2.05364106972696</v>
      </c>
      <c r="C523" s="22">
        <v>2.9173664181768699E-2</v>
      </c>
      <c r="D523" s="22">
        <v>0.81090780191011402</v>
      </c>
      <c r="E523" s="22">
        <v>3.6758278716450599E-2</v>
      </c>
      <c r="F523" s="22">
        <v>1.63321482122358</v>
      </c>
      <c r="G523" s="22">
        <v>1.4842396385220301E-2</v>
      </c>
      <c r="H523" s="22">
        <v>1.6436935387465501</v>
      </c>
      <c r="I523" s="22">
        <v>6.1906599839529598E-2</v>
      </c>
    </row>
    <row r="524" spans="1:9">
      <c r="A524" s="22" t="s">
        <v>608</v>
      </c>
      <c r="B524" s="22">
        <v>1.6538598158369999</v>
      </c>
      <c r="C524" s="22">
        <v>8.49565065930547E-3</v>
      </c>
      <c r="D524" s="22">
        <v>0.73520682461985898</v>
      </c>
      <c r="E524" s="22">
        <v>1.23765623638453E-3</v>
      </c>
      <c r="F524" s="22">
        <v>1.13145518561763</v>
      </c>
      <c r="G524" s="22">
        <v>0.45990579027266298</v>
      </c>
      <c r="H524" s="22">
        <v>1.16303666374647</v>
      </c>
      <c r="I524" s="22">
        <v>8.3168045245484795E-2</v>
      </c>
    </row>
    <row r="525" spans="1:9">
      <c r="A525" s="22" t="s">
        <v>609</v>
      </c>
      <c r="B525" s="22">
        <v>1.8030977306916001</v>
      </c>
      <c r="C525" s="22">
        <v>6.5534146022336801E-3</v>
      </c>
      <c r="D525" s="22">
        <v>1.0499400887311701</v>
      </c>
      <c r="E525" s="22">
        <v>0.77689647131597905</v>
      </c>
      <c r="F525" s="22">
        <v>1.3961913551527301</v>
      </c>
      <c r="G525" s="22">
        <v>4.01586379560471E-2</v>
      </c>
      <c r="H525" s="22">
        <v>1.4068054945619499</v>
      </c>
      <c r="I525" s="22">
        <v>8.1050196597503305E-3</v>
      </c>
    </row>
    <row r="526" spans="1:9">
      <c r="A526" s="22" t="s">
        <v>610</v>
      </c>
      <c r="B526" s="22">
        <v>1.9646514957948999</v>
      </c>
      <c r="C526" s="22">
        <v>1.8238454919911499E-2</v>
      </c>
      <c r="D526" s="22">
        <v>0.67895523173543804</v>
      </c>
      <c r="E526" s="22">
        <v>1.3202988848001699E-4</v>
      </c>
      <c r="F526" s="22">
        <v>1.65729613359335</v>
      </c>
      <c r="G526" s="22">
        <v>5.4328957609533698E-4</v>
      </c>
      <c r="H526" s="22">
        <v>2.7838665077590798</v>
      </c>
      <c r="I526" s="22">
        <v>9.3895288347830197E-4</v>
      </c>
    </row>
    <row r="527" spans="1:9">
      <c r="A527" s="22" t="s">
        <v>611</v>
      </c>
      <c r="B527" s="22">
        <v>1.6457096147425301</v>
      </c>
      <c r="C527" s="22">
        <v>2.4851140730271299E-2</v>
      </c>
      <c r="D527" s="22">
        <v>0.82828179237914501</v>
      </c>
      <c r="E527" s="22">
        <v>0.37785128103413601</v>
      </c>
      <c r="F527" s="22">
        <v>0.999592916048479</v>
      </c>
      <c r="G527" s="22">
        <v>0.99683138197492704</v>
      </c>
      <c r="H527" s="22">
        <v>1.5173391760071799</v>
      </c>
      <c r="I527" s="22">
        <v>7.4891624214534699E-3</v>
      </c>
    </row>
    <row r="528" spans="1:9">
      <c r="A528" s="22" t="s">
        <v>612</v>
      </c>
      <c r="B528" s="22">
        <v>1.7215511343883401</v>
      </c>
      <c r="C528" s="22">
        <v>8.0589366984157099E-3</v>
      </c>
      <c r="D528" s="22">
        <v>0.841997759701549</v>
      </c>
      <c r="E528" s="22">
        <v>4.3129783603401001E-4</v>
      </c>
      <c r="F528" s="22">
        <v>1.1492494630143799</v>
      </c>
      <c r="G528" s="22">
        <v>0.206165038573144</v>
      </c>
      <c r="H528" s="22">
        <v>0.96341144169200699</v>
      </c>
      <c r="I528" s="22">
        <v>0.70228208995050001</v>
      </c>
    </row>
    <row r="529" spans="1:9">
      <c r="A529" s="22" t="s">
        <v>613</v>
      </c>
      <c r="B529" s="22">
        <v>1.8545673425731199</v>
      </c>
      <c r="C529" s="22">
        <v>1.71875264236823E-4</v>
      </c>
      <c r="D529" s="22">
        <v>0.78604337143873304</v>
      </c>
      <c r="E529" s="22">
        <v>4.9779697210605503E-3</v>
      </c>
      <c r="F529" s="22">
        <v>1.2792653285683999</v>
      </c>
      <c r="G529" s="22">
        <v>2.7562293350263899E-2</v>
      </c>
      <c r="H529" s="22">
        <v>1.29376289094647</v>
      </c>
      <c r="I529" s="22">
        <v>4.9540955487923102E-2</v>
      </c>
    </row>
    <row r="530" spans="1:9">
      <c r="A530" s="22" t="s">
        <v>614</v>
      </c>
      <c r="B530" s="22">
        <v>1.68869497053786</v>
      </c>
      <c r="C530" s="22">
        <v>2.3960619836062999E-2</v>
      </c>
      <c r="D530" s="22">
        <v>1.2015996096385</v>
      </c>
      <c r="E530" s="22">
        <v>0.106854100924217</v>
      </c>
      <c r="F530" s="22">
        <v>2.14676714596497</v>
      </c>
      <c r="G530" s="22">
        <v>8.2072680721708303E-4</v>
      </c>
      <c r="H530" s="22">
        <v>2.18179596787561</v>
      </c>
      <c r="I530" s="22">
        <v>8.6605928855540994E-6</v>
      </c>
    </row>
    <row r="531" spans="1:9">
      <c r="A531" s="22" t="s">
        <v>615</v>
      </c>
      <c r="B531" s="22">
        <v>2.0503821473096302</v>
      </c>
      <c r="C531" s="22">
        <v>1.8732873403397899E-3</v>
      </c>
      <c r="D531" s="22">
        <v>0.82107971672489999</v>
      </c>
      <c r="E531" s="22">
        <v>6.2991674445895002E-3</v>
      </c>
      <c r="F531" s="22">
        <v>1.70644800274439</v>
      </c>
      <c r="G531" s="22">
        <v>2.4023512744882499E-3</v>
      </c>
      <c r="H531" s="22">
        <v>1.71786607104085</v>
      </c>
      <c r="I531" s="22">
        <v>9.1840816704196501E-4</v>
      </c>
    </row>
    <row r="532" spans="1:9">
      <c r="A532" s="22" t="s">
        <v>616</v>
      </c>
      <c r="B532" s="22">
        <v>1.8172943860513899</v>
      </c>
      <c r="C532" s="22">
        <v>1.19534253724823E-2</v>
      </c>
      <c r="D532" s="22">
        <v>0.88998202762809897</v>
      </c>
      <c r="E532" s="22">
        <v>0.258489087147245</v>
      </c>
      <c r="F532" s="22">
        <v>2.1452573104236201</v>
      </c>
      <c r="G532" s="22">
        <v>1.1036979493086799E-3</v>
      </c>
      <c r="H532" s="22">
        <v>1.51944209227177</v>
      </c>
      <c r="I532" s="22">
        <v>4.7898952145352197E-2</v>
      </c>
    </row>
    <row r="533" spans="1:9">
      <c r="A533" s="22" t="s">
        <v>616</v>
      </c>
      <c r="B533" s="22">
        <v>1.8172943860513899</v>
      </c>
      <c r="C533" s="22">
        <v>1.19534253724823E-2</v>
      </c>
      <c r="D533" s="22">
        <v>0.88998202762809897</v>
      </c>
      <c r="E533" s="22">
        <v>0.258489087147245</v>
      </c>
      <c r="F533" s="22">
        <v>2.1452573104236201</v>
      </c>
      <c r="G533" s="22">
        <v>1.1036979493086799E-3</v>
      </c>
      <c r="H533" s="22">
        <v>1.51944209227177</v>
      </c>
      <c r="I533" s="22">
        <v>4.7898952145352197E-2</v>
      </c>
    </row>
    <row r="534" spans="1:9">
      <c r="A534" s="22" t="s">
        <v>617</v>
      </c>
      <c r="B534" s="22">
        <v>2.5419834538049102</v>
      </c>
      <c r="C534" s="22">
        <v>1.4152657253952899E-2</v>
      </c>
      <c r="D534" s="22">
        <v>0.70306427436480701</v>
      </c>
      <c r="E534" s="22">
        <v>2.3997435313205102E-2</v>
      </c>
      <c r="F534" s="22">
        <v>1.64179647961884</v>
      </c>
      <c r="G534" s="22">
        <v>1.4752465534793899E-2</v>
      </c>
      <c r="H534" s="22">
        <v>1.46809690204099</v>
      </c>
      <c r="I534" s="22">
        <v>2.28676689912885E-2</v>
      </c>
    </row>
    <row r="535" spans="1:9">
      <c r="A535" s="22" t="s">
        <v>618</v>
      </c>
      <c r="B535" s="22">
        <v>2.44161807474867</v>
      </c>
      <c r="C535" s="22">
        <v>6.3518553539375702E-4</v>
      </c>
      <c r="D535" s="22">
        <v>0.66874914097604998</v>
      </c>
      <c r="E535" s="22">
        <v>8.5652247109321601E-3</v>
      </c>
      <c r="F535" s="22">
        <v>1.6769816796112</v>
      </c>
      <c r="G535" s="22">
        <v>1.9693506110323999E-2</v>
      </c>
      <c r="H535" s="22">
        <v>2.02192732811845</v>
      </c>
      <c r="I535" s="22">
        <v>3.57846841059287E-2</v>
      </c>
    </row>
    <row r="536" spans="1:9">
      <c r="A536" s="22" t="s">
        <v>619</v>
      </c>
      <c r="B536" s="22">
        <v>1.6333388609748301</v>
      </c>
      <c r="C536" s="22">
        <v>3.1683452550042498E-2</v>
      </c>
      <c r="D536" s="22">
        <v>0.579576606343983</v>
      </c>
      <c r="E536" s="22">
        <v>1.82053751601079E-3</v>
      </c>
      <c r="F536" s="22">
        <v>1.07935295461756</v>
      </c>
      <c r="G536" s="22">
        <v>0.61760771050266305</v>
      </c>
      <c r="H536" s="22">
        <v>1.7747831321519301</v>
      </c>
      <c r="I536" s="22">
        <v>6.8677025305848797E-4</v>
      </c>
    </row>
    <row r="537" spans="1:9">
      <c r="A537" s="22" t="s">
        <v>619</v>
      </c>
      <c r="B537" s="22">
        <v>1.6333388609748301</v>
      </c>
      <c r="C537" s="22">
        <v>3.1683452550042498E-2</v>
      </c>
      <c r="D537" s="22">
        <v>0.579576606343983</v>
      </c>
      <c r="E537" s="22">
        <v>1.82053751601079E-3</v>
      </c>
      <c r="F537" s="22">
        <v>1.07935295461756</v>
      </c>
      <c r="G537" s="22">
        <v>0.61760771050266305</v>
      </c>
      <c r="H537" s="22">
        <v>1.7747831321519301</v>
      </c>
      <c r="I537" s="22">
        <v>6.8677025305848797E-4</v>
      </c>
    </row>
    <row r="538" spans="1:9">
      <c r="A538" s="22" t="s">
        <v>620</v>
      </c>
      <c r="B538" s="22">
        <v>3.9704616818788301</v>
      </c>
      <c r="C538" s="22">
        <v>1.4364020519204101E-4</v>
      </c>
      <c r="D538" s="22">
        <v>0.90227976690113298</v>
      </c>
      <c r="E538" s="22">
        <v>4.7915188897236102E-2</v>
      </c>
      <c r="F538" s="22">
        <v>2.2098801353826198</v>
      </c>
      <c r="G538" s="22">
        <v>1.07069626369962E-3</v>
      </c>
      <c r="H538" s="22">
        <v>2.0073655598392999</v>
      </c>
      <c r="I538" s="22">
        <v>4.6218077296558101E-6</v>
      </c>
    </row>
    <row r="539" spans="1:9">
      <c r="A539" s="22" t="s">
        <v>621</v>
      </c>
      <c r="B539" s="22">
        <v>1.6864508831702201</v>
      </c>
      <c r="C539" s="22">
        <v>3.4955419269482001E-2</v>
      </c>
      <c r="D539" s="22">
        <v>0.70258737136461002</v>
      </c>
      <c r="E539" s="22">
        <v>1.9309126345775401E-2</v>
      </c>
      <c r="F539" s="22">
        <v>1.38027852066932</v>
      </c>
      <c r="G539" s="22">
        <v>3.06029575522558E-2</v>
      </c>
      <c r="H539" s="22">
        <v>2.10261277701479</v>
      </c>
      <c r="I539" s="22">
        <v>1.98660832059864E-3</v>
      </c>
    </row>
    <row r="540" spans="1:9">
      <c r="A540" s="22" t="s">
        <v>622</v>
      </c>
      <c r="B540" s="22">
        <v>1.57084118038975</v>
      </c>
      <c r="C540" s="22">
        <v>4.0434856075859102E-2</v>
      </c>
      <c r="D540" s="22">
        <v>0.68109549706355399</v>
      </c>
      <c r="E540" s="22">
        <v>3.7056831671816601E-2</v>
      </c>
      <c r="F540" s="22">
        <v>0.96458854366350899</v>
      </c>
      <c r="G540" s="22">
        <v>0.84474842126721605</v>
      </c>
      <c r="H540" s="22">
        <v>1.0196172477087799</v>
      </c>
      <c r="I540" s="22">
        <v>0.89998478756091405</v>
      </c>
    </row>
    <row r="541" spans="1:9">
      <c r="A541" s="22" t="s">
        <v>623</v>
      </c>
      <c r="B541" s="22">
        <v>1.6869504087737199</v>
      </c>
      <c r="C541" s="22">
        <v>4.0316290593950997E-2</v>
      </c>
      <c r="D541" s="22">
        <v>0.60549224572465998</v>
      </c>
      <c r="E541" s="22">
        <v>1.5544324613640199E-2</v>
      </c>
      <c r="F541" s="22">
        <v>1.03489054241325</v>
      </c>
      <c r="G541" s="22">
        <v>0.77131202676155597</v>
      </c>
      <c r="H541" s="22">
        <v>1.47154093859442</v>
      </c>
      <c r="I541" s="22">
        <v>1.47967968904733E-2</v>
      </c>
    </row>
    <row r="542" spans="1:9">
      <c r="A542" s="22" t="s">
        <v>624</v>
      </c>
      <c r="B542" s="22">
        <v>1.8323538100813801</v>
      </c>
      <c r="C542" s="22">
        <v>6.5751980536636299E-3</v>
      </c>
      <c r="D542" s="22">
        <v>0.82509700410987097</v>
      </c>
      <c r="E542" s="22">
        <v>1.5482900906888E-2</v>
      </c>
      <c r="F542" s="22">
        <v>1.0459382589744901</v>
      </c>
      <c r="G542" s="22">
        <v>0.45105166372839101</v>
      </c>
      <c r="H542" s="22">
        <v>1.64334370899116</v>
      </c>
      <c r="I542" s="22">
        <v>1.60479192446301E-3</v>
      </c>
    </row>
    <row r="543" spans="1:9">
      <c r="A543" s="22" t="s">
        <v>625</v>
      </c>
      <c r="B543" s="22">
        <v>2.6604680401063598</v>
      </c>
      <c r="C543" s="22">
        <v>3.9588986673204702E-5</v>
      </c>
      <c r="D543" s="22">
        <v>1.05178399237561</v>
      </c>
      <c r="E543" s="22">
        <v>0.532061076040523</v>
      </c>
      <c r="F543" s="22">
        <v>1.7832126159181301</v>
      </c>
      <c r="G543" s="22">
        <v>1.10049855389022E-4</v>
      </c>
      <c r="H543" s="22">
        <v>2.0613806769961101</v>
      </c>
      <c r="I543" s="22">
        <v>6.0600245785274202E-3</v>
      </c>
    </row>
    <row r="544" spans="1:9">
      <c r="A544" s="22" t="s">
        <v>626</v>
      </c>
      <c r="B544" s="22">
        <v>2.69070309101361</v>
      </c>
      <c r="C544" s="22">
        <v>4.23235168708675E-3</v>
      </c>
      <c r="D544" s="22">
        <v>1.3275858968445</v>
      </c>
      <c r="E544" s="22">
        <v>0.15283304766955899</v>
      </c>
      <c r="F544" s="22">
        <v>1.56000914770504</v>
      </c>
      <c r="G544" s="22">
        <v>3.3066239225563197E-2</v>
      </c>
      <c r="H544" s="22">
        <v>1.8903236864636099</v>
      </c>
      <c r="I544" s="22">
        <v>0.100314929316455</v>
      </c>
    </row>
    <row r="545" spans="1:9">
      <c r="A545" s="22" t="s">
        <v>627</v>
      </c>
      <c r="B545" s="22">
        <v>2.00929471902296</v>
      </c>
      <c r="C545" s="22">
        <v>9.2014928392794102E-3</v>
      </c>
      <c r="D545" s="22">
        <v>0.66880726165940296</v>
      </c>
      <c r="E545" s="22">
        <v>2.47980897826117E-2</v>
      </c>
      <c r="F545" s="22">
        <v>1.3654852865446101</v>
      </c>
      <c r="G545" s="22">
        <v>3.3968497324054998E-2</v>
      </c>
      <c r="H545" s="22">
        <v>1.5438013613041599</v>
      </c>
      <c r="I545" s="22">
        <v>2.55572733838447E-3</v>
      </c>
    </row>
    <row r="546" spans="1:9">
      <c r="A546" s="22" t="s">
        <v>628</v>
      </c>
      <c r="B546" s="22">
        <v>1.77537905303861</v>
      </c>
      <c r="C546" s="22">
        <v>1.09013318423338E-2</v>
      </c>
      <c r="D546" s="22">
        <v>1.27678415739783</v>
      </c>
      <c r="E546" s="22">
        <v>0.13753115342337399</v>
      </c>
      <c r="F546" s="22">
        <v>1.6300530703909799</v>
      </c>
      <c r="G546" s="22">
        <v>6.4341618270699196E-4</v>
      </c>
      <c r="H546" s="22">
        <v>2.0939958882744598</v>
      </c>
      <c r="I546" s="22">
        <v>1.73225267109013E-3</v>
      </c>
    </row>
    <row r="547" spans="1:9">
      <c r="A547" s="22" t="s">
        <v>629</v>
      </c>
      <c r="B547" s="22">
        <v>2.3127483084147902</v>
      </c>
      <c r="C547" s="22">
        <v>3.8848503115049601E-2</v>
      </c>
      <c r="D547" s="22">
        <v>0.63347535389863596</v>
      </c>
      <c r="E547" s="22">
        <v>2.01158883810456E-2</v>
      </c>
      <c r="F547" s="22">
        <v>0.95412884692160704</v>
      </c>
      <c r="G547" s="22">
        <v>0.88710580516766901</v>
      </c>
      <c r="H547" s="22">
        <v>2.7150150755281901</v>
      </c>
      <c r="I547" s="22">
        <v>4.2877311112828199E-2</v>
      </c>
    </row>
    <row r="548" spans="1:9">
      <c r="A548" s="22" t="s">
        <v>630</v>
      </c>
      <c r="B548" s="22">
        <v>1.9215236621274201</v>
      </c>
      <c r="C548" s="22">
        <v>2.1098944354286998E-3</v>
      </c>
      <c r="D548" s="22">
        <v>0.85388611702991102</v>
      </c>
      <c r="E548" s="22">
        <v>0.18045061426593201</v>
      </c>
      <c r="F548" s="22">
        <v>0.97324425237096801</v>
      </c>
      <c r="G548" s="22">
        <v>0.40898114904086802</v>
      </c>
      <c r="H548" s="22">
        <v>0.81585122414161204</v>
      </c>
      <c r="I548" s="22">
        <v>4.5869074196417699E-4</v>
      </c>
    </row>
    <row r="549" spans="1:9">
      <c r="A549" s="22" t="s">
        <v>631</v>
      </c>
      <c r="B549" s="22">
        <v>1.61331074787655</v>
      </c>
      <c r="C549" s="22">
        <v>1.08858463763614E-2</v>
      </c>
      <c r="D549" s="22">
        <v>0.65450563121526395</v>
      </c>
      <c r="E549" s="22">
        <v>3.7656259098934998E-3</v>
      </c>
      <c r="F549" s="22">
        <v>0.96808836197683901</v>
      </c>
      <c r="G549" s="22">
        <v>0.53656263392230097</v>
      </c>
      <c r="H549" s="22">
        <v>1.3465807411983399</v>
      </c>
      <c r="I549" s="22">
        <v>8.4410967458051298E-3</v>
      </c>
    </row>
    <row r="550" spans="1:9">
      <c r="A550" s="22" t="s">
        <v>632</v>
      </c>
      <c r="B550" s="22">
        <v>1.86582076077656</v>
      </c>
      <c r="C550" s="22">
        <v>1.0595332651879999E-3</v>
      </c>
      <c r="D550" s="22">
        <v>0.76150972653707805</v>
      </c>
      <c r="E550" s="22">
        <v>0.121863241737159</v>
      </c>
      <c r="F550" s="22">
        <v>1.0913252062633301</v>
      </c>
      <c r="G550" s="22">
        <v>0.494296196770108</v>
      </c>
      <c r="H550" s="22">
        <v>1.1458189229209701</v>
      </c>
      <c r="I550" s="22">
        <v>0.36840292311506301</v>
      </c>
    </row>
    <row r="551" spans="1:9">
      <c r="A551" s="22" t="s">
        <v>633</v>
      </c>
      <c r="B551" s="22">
        <v>1.83193059371656</v>
      </c>
      <c r="C551" s="22">
        <v>4.6224538358686597E-2</v>
      </c>
      <c r="D551" s="22">
        <v>0.83216277996270105</v>
      </c>
      <c r="E551" s="22">
        <v>0.39934164050468701</v>
      </c>
      <c r="F551" s="22">
        <v>1.30706313832637</v>
      </c>
      <c r="G551" s="22">
        <v>0.35481805615017498</v>
      </c>
      <c r="H551" s="22">
        <v>1.04108500499423</v>
      </c>
      <c r="I551" s="22">
        <v>0.91511079943086904</v>
      </c>
    </row>
    <row r="552" spans="1:9">
      <c r="A552" s="22" t="s">
        <v>634</v>
      </c>
      <c r="B552" s="22">
        <v>2.0885322266595798</v>
      </c>
      <c r="C552" s="22">
        <v>2.6981580634994999E-2</v>
      </c>
      <c r="D552" s="22">
        <v>0.63080749828076199</v>
      </c>
      <c r="E552" s="22">
        <v>8.9738402724789407E-3</v>
      </c>
      <c r="F552" s="22">
        <v>1.03621451824383</v>
      </c>
      <c r="G552" s="22">
        <v>0.704431732810744</v>
      </c>
      <c r="H552" s="22">
        <v>0.90105694693512595</v>
      </c>
      <c r="I552" s="22">
        <v>0.47993823906149002</v>
      </c>
    </row>
    <row r="553" spans="1:9">
      <c r="A553" s="22" t="s">
        <v>635</v>
      </c>
      <c r="B553" s="22">
        <v>2.3988986604963598</v>
      </c>
      <c r="C553" s="22">
        <v>3.4149361769489101E-4</v>
      </c>
      <c r="D553" s="22">
        <v>0.78746629473849805</v>
      </c>
      <c r="E553" s="22">
        <v>3.0067660763810999E-3</v>
      </c>
      <c r="F553" s="22">
        <v>1.22459331738207</v>
      </c>
      <c r="G553" s="22">
        <v>7.13469739876854E-2</v>
      </c>
      <c r="H553" s="22">
        <v>1.82565190394007</v>
      </c>
      <c r="I553" s="22">
        <v>2.8832833288545798E-3</v>
      </c>
    </row>
    <row r="554" spans="1:9">
      <c r="A554" s="22" t="s">
        <v>636</v>
      </c>
      <c r="B554" s="22">
        <v>1.8865128470647601</v>
      </c>
      <c r="C554" s="22">
        <v>6.0357632216023901E-4</v>
      </c>
      <c r="D554" s="22">
        <v>0.77325877450958203</v>
      </c>
      <c r="E554" s="22">
        <v>3.62556999758714E-2</v>
      </c>
      <c r="F554" s="22">
        <v>1.2900424433287501</v>
      </c>
      <c r="G554" s="22">
        <v>7.3691470957312002E-2</v>
      </c>
      <c r="H554" s="22">
        <v>2.3656461058599199</v>
      </c>
      <c r="I554" s="22">
        <v>6.61902066414236E-4</v>
      </c>
    </row>
    <row r="555" spans="1:9">
      <c r="A555" s="22" t="s">
        <v>637</v>
      </c>
      <c r="B555" s="22">
        <v>1.6649425275624199</v>
      </c>
      <c r="C555" s="22">
        <v>1.9012009705371601E-2</v>
      </c>
      <c r="D555" s="22">
        <v>1.0214148156407901</v>
      </c>
      <c r="E555" s="22">
        <v>0.75310662066849499</v>
      </c>
      <c r="F555" s="22">
        <v>1.11820497467868</v>
      </c>
      <c r="G555" s="22">
        <v>0.127314856419185</v>
      </c>
      <c r="H555" s="22">
        <v>1.75172699128326</v>
      </c>
      <c r="I555" s="22">
        <v>1.2874900485386101E-3</v>
      </c>
    </row>
    <row r="556" spans="1:9">
      <c r="A556" s="22" t="s">
        <v>638</v>
      </c>
      <c r="B556" s="22">
        <v>2.1115812087790098</v>
      </c>
      <c r="C556" s="22">
        <v>3.5544711547473699E-3</v>
      </c>
      <c r="D556" s="22">
        <v>0.83465441803996898</v>
      </c>
      <c r="E556" s="22">
        <v>5.9265390056741397E-2</v>
      </c>
      <c r="F556" s="22">
        <v>0.99801403857451998</v>
      </c>
      <c r="G556" s="22">
        <v>0.96598597749089998</v>
      </c>
      <c r="H556" s="22">
        <v>2.3503772771573699</v>
      </c>
      <c r="I556" s="22">
        <v>3.2242141646251498E-5</v>
      </c>
    </row>
    <row r="557" spans="1:9">
      <c r="A557" s="22" t="s">
        <v>639</v>
      </c>
      <c r="B557" s="22">
        <v>1.81112718293352</v>
      </c>
      <c r="C557" s="22">
        <v>2.01137191648342E-2</v>
      </c>
      <c r="D557" s="22">
        <v>1.52825339665839</v>
      </c>
      <c r="E557" s="22">
        <v>1.13339871701295E-3</v>
      </c>
      <c r="F557" s="22">
        <v>1.67945167519136</v>
      </c>
      <c r="G557" s="22">
        <v>7.5866030813159704E-5</v>
      </c>
      <c r="H557" s="22">
        <v>1.6889425651984</v>
      </c>
      <c r="I557" s="22">
        <v>2.2552049089494499E-6</v>
      </c>
    </row>
    <row r="558" spans="1:9">
      <c r="A558" s="22" t="s">
        <v>640</v>
      </c>
      <c r="B558" s="22">
        <v>2.6988579984980401</v>
      </c>
      <c r="C558" s="22">
        <v>1.8717359117312101E-3</v>
      </c>
      <c r="D558" s="22">
        <v>0.79188372777178995</v>
      </c>
      <c r="E558" s="22">
        <v>2.3997798198511E-2</v>
      </c>
      <c r="F558" s="22">
        <v>1.6166908508170901</v>
      </c>
      <c r="G558" s="22">
        <v>4.7451856656575298E-3</v>
      </c>
      <c r="H558" s="22">
        <v>1.65827709187783</v>
      </c>
      <c r="I558" s="22">
        <v>4.7132389319518402E-3</v>
      </c>
    </row>
    <row r="559" spans="1:9">
      <c r="A559" s="22" t="s">
        <v>640</v>
      </c>
      <c r="B559" s="22">
        <v>2.6988579984980401</v>
      </c>
      <c r="C559" s="22">
        <v>1.8717359117312101E-3</v>
      </c>
      <c r="D559" s="22">
        <v>0.79188372777178995</v>
      </c>
      <c r="E559" s="22">
        <v>2.3997798198511E-2</v>
      </c>
      <c r="F559" s="22">
        <v>1.6166908508170901</v>
      </c>
      <c r="G559" s="22">
        <v>4.7451856656575298E-3</v>
      </c>
      <c r="H559" s="22">
        <v>1.65827709187783</v>
      </c>
      <c r="I559" s="22">
        <v>4.7132389319518402E-3</v>
      </c>
    </row>
    <row r="560" spans="1:9">
      <c r="A560" s="22" t="s">
        <v>641</v>
      </c>
      <c r="B560" s="22">
        <v>1.6100162451950599</v>
      </c>
      <c r="C560" s="22">
        <v>1.02483177961748E-2</v>
      </c>
      <c r="D560" s="22">
        <v>0.742706025056733</v>
      </c>
      <c r="E560" s="22">
        <v>1.5768057533514498E-2</v>
      </c>
      <c r="F560" s="22">
        <v>0.88719966181221599</v>
      </c>
      <c r="G560" s="22">
        <v>0.30561360423783501</v>
      </c>
      <c r="H560" s="22">
        <v>1.6699958843296701</v>
      </c>
      <c r="I560" s="22">
        <v>2.6037182592113799E-3</v>
      </c>
    </row>
    <row r="561" spans="1:9">
      <c r="A561" s="22" t="s">
        <v>642</v>
      </c>
      <c r="B561" s="22">
        <v>2.0021739377961301</v>
      </c>
      <c r="C561" s="22">
        <v>1.57344142316528E-2</v>
      </c>
      <c r="D561" s="22">
        <v>1.1677137545246199</v>
      </c>
      <c r="E561" s="22">
        <v>0.17757575613261101</v>
      </c>
      <c r="F561" s="22">
        <v>2.1534513726929201</v>
      </c>
      <c r="G561" s="22">
        <v>1.0649429343682799E-3</v>
      </c>
      <c r="H561" s="22">
        <v>1.49046808364795</v>
      </c>
      <c r="I561" s="22">
        <v>2.43335690567399E-2</v>
      </c>
    </row>
    <row r="562" spans="1:9">
      <c r="A562" s="22" t="s">
        <v>643</v>
      </c>
      <c r="B562" s="22">
        <v>2.1075377787086298</v>
      </c>
      <c r="C562" s="22">
        <v>1.1451735487120699E-3</v>
      </c>
      <c r="D562" s="22">
        <v>0.95982208373086697</v>
      </c>
      <c r="E562" s="22">
        <v>0.86253218285312305</v>
      </c>
      <c r="F562" s="22">
        <v>0.89201493041153401</v>
      </c>
      <c r="G562" s="22">
        <v>0.21460402686965699</v>
      </c>
      <c r="H562" s="22">
        <v>1.5376248991276</v>
      </c>
      <c r="I562" s="22">
        <v>2.0465616232070601E-2</v>
      </c>
    </row>
    <row r="563" spans="1:9">
      <c r="A563" s="22" t="s">
        <v>644</v>
      </c>
      <c r="B563" s="22">
        <v>2.4271357155553401</v>
      </c>
      <c r="C563" s="22">
        <v>2.1673400700718999E-2</v>
      </c>
      <c r="D563" s="22">
        <v>0.67755063843862395</v>
      </c>
      <c r="E563" s="22">
        <v>4.0125774412433103E-4</v>
      </c>
      <c r="F563" s="22">
        <v>1.3289796412796699</v>
      </c>
      <c r="G563" s="22">
        <v>2.54694706795991E-2</v>
      </c>
      <c r="H563" s="22">
        <v>1.1763017647773499</v>
      </c>
      <c r="I563" s="22">
        <v>0.435434803163879</v>
      </c>
    </row>
    <row r="564" spans="1:9">
      <c r="A564" s="22" t="s">
        <v>645</v>
      </c>
      <c r="B564" s="22">
        <v>2.4004783859382099</v>
      </c>
      <c r="C564" s="22">
        <v>3.4590460493009799E-3</v>
      </c>
      <c r="D564" s="22">
        <v>0.78735934784347394</v>
      </c>
      <c r="E564" s="22">
        <v>1.48767335302261E-2</v>
      </c>
      <c r="F564" s="22">
        <v>1.5822094427153599</v>
      </c>
      <c r="G564" s="22">
        <v>1.61602082920119E-2</v>
      </c>
      <c r="H564" s="22">
        <v>2.0011521825143399</v>
      </c>
      <c r="I564" s="22">
        <v>5.0723891869411796E-3</v>
      </c>
    </row>
    <row r="565" spans="1:9">
      <c r="A565" s="22" t="s">
        <v>646</v>
      </c>
      <c r="B565" s="22">
        <v>2.49178624540431</v>
      </c>
      <c r="C565" s="22">
        <v>9.54839934632641E-4</v>
      </c>
      <c r="D565" s="22">
        <v>0.63754871149451897</v>
      </c>
      <c r="E565" s="22">
        <v>8.5303175137403896E-3</v>
      </c>
      <c r="F565" s="22">
        <v>1.14103824874458</v>
      </c>
      <c r="G565" s="22">
        <v>6.9339819335890202E-2</v>
      </c>
      <c r="H565" s="22">
        <v>1.53140230479621</v>
      </c>
      <c r="I565" s="22">
        <v>8.7843193582875102E-4</v>
      </c>
    </row>
    <row r="566" spans="1:9">
      <c r="A566" s="22" t="s">
        <v>647</v>
      </c>
      <c r="B566" s="22">
        <v>3.0334367242556901</v>
      </c>
      <c r="C566" s="22">
        <v>2.0537010645564498E-6</v>
      </c>
      <c r="D566" s="22">
        <v>0.643529741561914</v>
      </c>
      <c r="E566" s="22">
        <v>2.5140077192196599E-3</v>
      </c>
      <c r="F566" s="22">
        <v>1.2733770879358399</v>
      </c>
      <c r="G566" s="22">
        <v>4.7533970398005998E-3</v>
      </c>
      <c r="H566" s="22">
        <v>2.8316206420278398</v>
      </c>
      <c r="I566" s="22">
        <v>8.9556552006413105E-4</v>
      </c>
    </row>
    <row r="567" spans="1:9">
      <c r="A567" s="22" t="s">
        <v>647</v>
      </c>
      <c r="B567" s="22">
        <v>3.0334367242556901</v>
      </c>
      <c r="C567" s="22">
        <v>2.0537010645564498E-6</v>
      </c>
      <c r="D567" s="22">
        <v>0.643529741561914</v>
      </c>
      <c r="E567" s="22">
        <v>2.5140077192196599E-3</v>
      </c>
      <c r="F567" s="22">
        <v>1.2733770879358399</v>
      </c>
      <c r="G567" s="22">
        <v>4.7533970398005998E-3</v>
      </c>
      <c r="H567" s="22">
        <v>2.8316206420278398</v>
      </c>
      <c r="I567" s="22">
        <v>8.9556552006413105E-4</v>
      </c>
    </row>
    <row r="568" spans="1:9">
      <c r="A568" s="22" t="s">
        <v>648</v>
      </c>
      <c r="B568" s="22">
        <v>3.98824759042766</v>
      </c>
      <c r="C568" s="22">
        <v>1.2858090999347501E-3</v>
      </c>
      <c r="D568" s="22">
        <v>1.0401194644791101</v>
      </c>
      <c r="E568" s="22">
        <v>0.78720919615774798</v>
      </c>
      <c r="F568" s="22">
        <v>0.88966356032569205</v>
      </c>
      <c r="G568" s="22">
        <v>0.57677290643405099</v>
      </c>
      <c r="H568" s="22">
        <v>2.4921536219712701</v>
      </c>
      <c r="I568" s="22">
        <v>0.21849743566483601</v>
      </c>
    </row>
    <row r="569" spans="1:9">
      <c r="A569" s="22" t="s">
        <v>649</v>
      </c>
      <c r="B569" s="22">
        <v>2.08100451236036</v>
      </c>
      <c r="C569" s="22">
        <v>3.70315320144201E-3</v>
      </c>
      <c r="D569" s="22">
        <v>0.98129876219699996</v>
      </c>
      <c r="E569" s="22">
        <v>0.71843570700750004</v>
      </c>
      <c r="F569" s="22">
        <v>1.49941913362968</v>
      </c>
      <c r="G569" s="22">
        <v>2.8345216289458099E-2</v>
      </c>
      <c r="H569" s="22">
        <v>1.3495365229179499</v>
      </c>
      <c r="I569" s="22">
        <v>3.1422978181239299E-2</v>
      </c>
    </row>
    <row r="570" spans="1:9">
      <c r="A570" s="22" t="s">
        <v>650</v>
      </c>
      <c r="B570" s="22">
        <v>1.5276951583981799</v>
      </c>
      <c r="C570" s="22">
        <v>3.6270786237013498E-2</v>
      </c>
      <c r="D570" s="22">
        <v>0.82931504168414905</v>
      </c>
      <c r="E570" s="22">
        <v>3.38893814974804E-2</v>
      </c>
      <c r="F570" s="22">
        <v>1.11769359414517</v>
      </c>
      <c r="G570" s="22">
        <v>0.39685773433913202</v>
      </c>
      <c r="H570" s="22">
        <v>1.5199380306205299</v>
      </c>
      <c r="I570" s="22">
        <v>0.16308208356575499</v>
      </c>
    </row>
    <row r="571" spans="1:9">
      <c r="A571" s="22" t="s">
        <v>651</v>
      </c>
      <c r="B571" s="22">
        <v>2.2777521582942502</v>
      </c>
      <c r="C571" s="22">
        <v>9.2215604672601908E-3</v>
      </c>
      <c r="D571" s="22">
        <v>0.97095617996730799</v>
      </c>
      <c r="E571" s="22">
        <v>0.76418371876426305</v>
      </c>
      <c r="F571" s="22">
        <v>1.6883975630089201</v>
      </c>
      <c r="G571" s="22">
        <v>3.1356910042480701E-3</v>
      </c>
      <c r="H571" s="22">
        <v>1.69311088216536</v>
      </c>
      <c r="I571" s="22">
        <v>3.9186060160421399E-4</v>
      </c>
    </row>
    <row r="572" spans="1:9">
      <c r="A572" s="22" t="s">
        <v>652</v>
      </c>
      <c r="B572" s="22">
        <v>1.9416496910974901</v>
      </c>
      <c r="C572" s="22">
        <v>4.6797439206372297E-3</v>
      </c>
      <c r="D572" s="22">
        <v>0.74408708928956901</v>
      </c>
      <c r="E572" s="22">
        <v>1.4223176736361001E-2</v>
      </c>
      <c r="F572" s="22">
        <v>1.29790616993265</v>
      </c>
      <c r="G572" s="22">
        <v>9.2213555638513897E-2</v>
      </c>
      <c r="H572" s="22">
        <v>1.3412819000453899</v>
      </c>
      <c r="I572" s="22">
        <v>4.5332792031277498E-2</v>
      </c>
    </row>
    <row r="573" spans="1:9">
      <c r="A573" s="22" t="s">
        <v>653</v>
      </c>
      <c r="B573" s="22">
        <v>2.0129202263025001</v>
      </c>
      <c r="C573" s="22">
        <v>1.1846355105559101E-2</v>
      </c>
      <c r="D573" s="22">
        <v>1.4707756442483</v>
      </c>
      <c r="E573" s="22">
        <v>0.14610837323460699</v>
      </c>
      <c r="F573" s="22">
        <v>1.2364230688386899</v>
      </c>
      <c r="G573" s="22">
        <v>0.32215657459650698</v>
      </c>
      <c r="H573" s="22">
        <v>2.0872331022017399</v>
      </c>
      <c r="I573" s="22">
        <v>0.18871627837129601</v>
      </c>
    </row>
    <row r="574" spans="1:9">
      <c r="A574" s="22" t="s">
        <v>654</v>
      </c>
      <c r="B574" s="22">
        <v>2.1621453938222599</v>
      </c>
      <c r="C574" s="22">
        <v>1.13389858027294E-2</v>
      </c>
      <c r="D574" s="22">
        <v>0.78892355112855905</v>
      </c>
      <c r="E574" s="22">
        <v>9.7349756418617303E-2</v>
      </c>
      <c r="F574" s="22">
        <v>1.58351964828249</v>
      </c>
      <c r="G574" s="22">
        <v>3.3166197281701598E-3</v>
      </c>
      <c r="H574" s="22">
        <v>2.91786729140073</v>
      </c>
      <c r="I574" s="22">
        <v>1.54726946795261E-4</v>
      </c>
    </row>
    <row r="575" spans="1:9">
      <c r="A575" s="22" t="s">
        <v>655</v>
      </c>
      <c r="B575" s="22">
        <v>1.8994034606946999</v>
      </c>
      <c r="C575" s="22">
        <v>9.2107632938946797E-3</v>
      </c>
      <c r="D575" s="22">
        <v>0.91580565970379701</v>
      </c>
      <c r="E575" s="22">
        <v>0.121111253964321</v>
      </c>
      <c r="F575" s="22">
        <v>1.12737937882193</v>
      </c>
      <c r="G575" s="22">
        <v>0.218396915643601</v>
      </c>
      <c r="H575" s="22">
        <v>1.4262714247739201</v>
      </c>
      <c r="I575" s="22">
        <v>5.7248076175087201E-4</v>
      </c>
    </row>
    <row r="576" spans="1:9">
      <c r="A576" s="22" t="s">
        <v>656</v>
      </c>
      <c r="B576" s="22">
        <v>1.78771230109419</v>
      </c>
      <c r="C576" s="22">
        <v>1.7780661093980899E-2</v>
      </c>
      <c r="D576" s="22">
        <v>0.38147513553807799</v>
      </c>
      <c r="E576" s="22">
        <v>1.15990637403373E-3</v>
      </c>
      <c r="F576" s="22">
        <v>0.92462864919806698</v>
      </c>
      <c r="G576" s="22">
        <v>0.351694537765041</v>
      </c>
      <c r="H576" s="22">
        <v>1.8764493974876399</v>
      </c>
      <c r="I576" s="22">
        <v>1.11529437502435E-2</v>
      </c>
    </row>
    <row r="577" spans="1:9">
      <c r="A577" s="22" t="s">
        <v>657</v>
      </c>
      <c r="B577" s="22">
        <v>2.0876240848643999</v>
      </c>
      <c r="C577" s="22">
        <v>2.9826534688079599E-3</v>
      </c>
      <c r="D577" s="22">
        <v>0.84681300708805496</v>
      </c>
      <c r="E577" s="22">
        <v>0.144259763810627</v>
      </c>
      <c r="F577" s="22">
        <v>1.2301696750296101</v>
      </c>
      <c r="G577" s="22">
        <v>5.5731592604327002E-2</v>
      </c>
      <c r="H577" s="22">
        <v>2.00527956987899</v>
      </c>
      <c r="I577" s="22">
        <v>1.00876598574739E-3</v>
      </c>
    </row>
    <row r="578" spans="1:9">
      <c r="A578" s="22" t="s">
        <v>658</v>
      </c>
      <c r="B578" s="22">
        <v>1.8012185318438201</v>
      </c>
      <c r="C578" s="22">
        <v>4.3782164580753102E-3</v>
      </c>
      <c r="D578" s="22">
        <v>0.92298444013177094</v>
      </c>
      <c r="E578" s="22">
        <v>0.30690679082344502</v>
      </c>
      <c r="F578" s="22">
        <v>1.2684553883045699</v>
      </c>
      <c r="G578" s="22">
        <v>9.3533543410492803E-3</v>
      </c>
      <c r="H578" s="22">
        <v>1.54007988854802</v>
      </c>
      <c r="I578" s="22">
        <v>1.00820720758512E-4</v>
      </c>
    </row>
    <row r="579" spans="1:9">
      <c r="A579" s="22" t="s">
        <v>659</v>
      </c>
      <c r="B579" s="22">
        <v>1.68055712853312</v>
      </c>
      <c r="C579" s="22">
        <v>3.5419507183988799E-2</v>
      </c>
      <c r="D579" s="22">
        <v>1.05536722705181</v>
      </c>
      <c r="E579" s="22">
        <v>0.61541362969803504</v>
      </c>
      <c r="F579" s="22">
        <v>1.33540570362587</v>
      </c>
      <c r="G579" s="22">
        <v>0.105076295076936</v>
      </c>
      <c r="H579" s="22">
        <v>1.02464282394644</v>
      </c>
      <c r="I579" s="22">
        <v>0.87942445386399104</v>
      </c>
    </row>
    <row r="580" spans="1:9">
      <c r="A580" s="22" t="s">
        <v>660</v>
      </c>
      <c r="B580" s="22">
        <v>1.8717277402967001</v>
      </c>
      <c r="C580" s="22">
        <v>1.8451338606416502E-2</v>
      </c>
      <c r="D580" s="22">
        <v>0.78370788648977296</v>
      </c>
      <c r="E580" s="22">
        <v>1.83674858319628E-2</v>
      </c>
      <c r="F580" s="22">
        <v>1.10058491078064</v>
      </c>
      <c r="G580" s="22">
        <v>0.21437333066457501</v>
      </c>
      <c r="H580" s="22">
        <v>1.2977951822735001</v>
      </c>
      <c r="I580" s="22">
        <v>2.1755505839365301E-2</v>
      </c>
    </row>
    <row r="581" spans="1:9">
      <c r="A581" s="22" t="s">
        <v>661</v>
      </c>
      <c r="B581" s="22">
        <v>1.6273637563661301</v>
      </c>
      <c r="C581" s="22">
        <v>3.3119214998223101E-3</v>
      </c>
      <c r="D581" s="22">
        <v>0.69552319277367902</v>
      </c>
      <c r="E581" s="22">
        <v>2.9571093154040001E-3</v>
      </c>
      <c r="F581" s="22">
        <v>0.918730820373726</v>
      </c>
      <c r="G581" s="22">
        <v>0.22486479347176</v>
      </c>
      <c r="H581" s="22">
        <v>1.1770936064062201</v>
      </c>
      <c r="I581" s="22">
        <v>0.29598359250133499</v>
      </c>
    </row>
    <row r="582" spans="1:9">
      <c r="A582" s="22" t="s">
        <v>662</v>
      </c>
      <c r="B582" s="22">
        <v>2.5581184366271601</v>
      </c>
      <c r="C582" s="22">
        <v>4.8884569562206298E-3</v>
      </c>
      <c r="D582" s="22">
        <v>0.67509062044041701</v>
      </c>
      <c r="E582" s="22">
        <v>7.6101740378208202E-3</v>
      </c>
      <c r="F582" s="22">
        <v>0.89683293328788904</v>
      </c>
      <c r="G582" s="22">
        <v>0.69651240822535498</v>
      </c>
      <c r="H582" s="22">
        <v>1.51927768689331</v>
      </c>
      <c r="I582" s="22">
        <v>3.6984422075453299E-2</v>
      </c>
    </row>
    <row r="583" spans="1:9">
      <c r="A583" s="22" t="s">
        <v>663</v>
      </c>
      <c r="B583" s="22">
        <v>1.7012556277088899</v>
      </c>
      <c r="C583" s="22">
        <v>5.3770759218723903E-3</v>
      </c>
      <c r="D583" s="22">
        <v>0.69777889963298401</v>
      </c>
      <c r="E583" s="22">
        <v>7.5926598676408401E-3</v>
      </c>
      <c r="F583" s="22">
        <v>0.72642694813282005</v>
      </c>
      <c r="G583" s="22">
        <v>4.1362562034836403E-2</v>
      </c>
      <c r="H583" s="22">
        <v>1.27746071586854</v>
      </c>
      <c r="I583" s="22">
        <v>4.5068372565603698E-2</v>
      </c>
    </row>
    <row r="584" spans="1:9">
      <c r="A584" s="22" t="s">
        <v>664</v>
      </c>
      <c r="B584" s="22">
        <v>1.95398494916543</v>
      </c>
      <c r="C584" s="22">
        <v>5.6481366455009697E-4</v>
      </c>
      <c r="D584" s="22">
        <v>0.69359712615428704</v>
      </c>
      <c r="E584" s="22">
        <v>4.6616618879441199E-2</v>
      </c>
      <c r="F584" s="22">
        <v>1.1171697705694701</v>
      </c>
      <c r="G584" s="22">
        <v>0.40367510061349698</v>
      </c>
      <c r="H584" s="22">
        <v>2.00723468908356</v>
      </c>
      <c r="I584" s="22">
        <v>5.3167951514911701E-4</v>
      </c>
    </row>
    <row r="585" spans="1:9">
      <c r="A585" s="22" t="s">
        <v>665</v>
      </c>
      <c r="B585" s="22">
        <v>1.9220986082701801</v>
      </c>
      <c r="C585" s="22">
        <v>1.9490200317539001E-2</v>
      </c>
      <c r="D585" s="22">
        <v>0.93169825851520205</v>
      </c>
      <c r="E585" s="22">
        <v>0.63552117801177699</v>
      </c>
      <c r="F585" s="22">
        <v>1.3468577894682501</v>
      </c>
      <c r="G585" s="22">
        <v>7.9321364070873007E-3</v>
      </c>
      <c r="H585" s="22">
        <v>1.3119971431412101</v>
      </c>
      <c r="I585" s="22">
        <v>7.9012550013129405E-3</v>
      </c>
    </row>
    <row r="586" spans="1:9">
      <c r="A586" s="22" t="s">
        <v>666</v>
      </c>
      <c r="B586" s="22">
        <v>2.2193471308395099</v>
      </c>
      <c r="C586" s="22">
        <v>3.91773452598278E-2</v>
      </c>
      <c r="D586" s="22">
        <v>0.53361170730529095</v>
      </c>
      <c r="E586" s="22">
        <v>4.5994206454040898E-2</v>
      </c>
      <c r="F586" s="22">
        <v>1.0208799851427699</v>
      </c>
      <c r="G586" s="22">
        <v>0.91563361058190296</v>
      </c>
      <c r="H586" s="22">
        <v>2.58801002893675</v>
      </c>
      <c r="I586" s="22">
        <v>2.1273024909574298E-3</v>
      </c>
    </row>
    <row r="587" spans="1:9">
      <c r="A587" s="22" t="s">
        <v>667</v>
      </c>
      <c r="B587" s="22">
        <v>2.41605625882428</v>
      </c>
      <c r="C587" s="22">
        <v>1.01296055804395E-4</v>
      </c>
      <c r="D587" s="22">
        <v>2.1586304243030101</v>
      </c>
      <c r="E587" s="22">
        <v>4.5433456714169803E-6</v>
      </c>
      <c r="F587" s="22">
        <v>2.23858522993052</v>
      </c>
      <c r="G587" s="22">
        <v>4.6994480874748302E-4</v>
      </c>
      <c r="H587" s="22">
        <v>1.5373180864915901</v>
      </c>
      <c r="I587" s="22">
        <v>5.1966336136871098E-3</v>
      </c>
    </row>
    <row r="588" spans="1:9">
      <c r="A588" s="22" t="s">
        <v>668</v>
      </c>
      <c r="B588" s="22">
        <v>2.2366789871586499</v>
      </c>
      <c r="C588" s="22">
        <v>1.1463420520778E-3</v>
      </c>
      <c r="D588" s="22">
        <v>1.1983490941447601</v>
      </c>
      <c r="E588" s="22">
        <v>8.6497823635105497E-2</v>
      </c>
      <c r="F588" s="22">
        <v>1.9211478079975499</v>
      </c>
      <c r="G588" s="22">
        <v>1.19638391120746E-3</v>
      </c>
      <c r="H588" s="22">
        <v>2.3359743375835098</v>
      </c>
      <c r="I588" s="22">
        <v>5.00759874244725E-5</v>
      </c>
    </row>
    <row r="589" spans="1:9">
      <c r="A589" s="22" t="s">
        <v>669</v>
      </c>
      <c r="B589" s="22">
        <v>1.6419191738887999</v>
      </c>
      <c r="C589" s="22">
        <v>8.7542945310932398E-4</v>
      </c>
      <c r="D589" s="22">
        <v>0.97690913446495797</v>
      </c>
      <c r="E589" s="22">
        <v>0.72515179870191804</v>
      </c>
      <c r="F589" s="22">
        <v>1.3531589368339001</v>
      </c>
      <c r="G589" s="22">
        <v>1.18964484309929E-2</v>
      </c>
      <c r="H589" s="22">
        <v>1.1657721583730201</v>
      </c>
      <c r="I589" s="22">
        <v>4.5509999496556798E-2</v>
      </c>
    </row>
    <row r="590" spans="1:9">
      <c r="A590" s="22" t="s">
        <v>670</v>
      </c>
      <c r="B590" s="22">
        <v>1.5628439444431801</v>
      </c>
      <c r="C590" s="22">
        <v>7.5724010170403902E-3</v>
      </c>
      <c r="D590" s="22">
        <v>0.84753855949276302</v>
      </c>
      <c r="E590" s="22">
        <v>2.52408681325955E-2</v>
      </c>
      <c r="F590" s="22">
        <v>0.90872552105345805</v>
      </c>
      <c r="G590" s="22">
        <v>4.4475759064190601E-2</v>
      </c>
      <c r="H590" s="22">
        <v>1.4388702126195101</v>
      </c>
      <c r="I590" s="22">
        <v>1.73154670886537E-2</v>
      </c>
    </row>
    <row r="591" spans="1:9">
      <c r="A591" s="22" t="s">
        <v>671</v>
      </c>
      <c r="B591" s="22">
        <v>2.7414655897646498</v>
      </c>
      <c r="C591" s="22">
        <v>1.3980755383314199E-3</v>
      </c>
      <c r="D591" s="22">
        <v>0.76363971966675104</v>
      </c>
      <c r="E591" s="22">
        <v>7.2416149200681304E-2</v>
      </c>
      <c r="F591" s="22">
        <v>1.15560111390328</v>
      </c>
      <c r="G591" s="22">
        <v>0.27579108701313698</v>
      </c>
      <c r="H591" s="22">
        <v>1.36768746630306</v>
      </c>
      <c r="I591" s="22">
        <v>5.9608253608741002E-2</v>
      </c>
    </row>
    <row r="592" spans="1:9">
      <c r="A592" s="22" t="s">
        <v>672</v>
      </c>
      <c r="B592" s="22">
        <v>1.98162049119016</v>
      </c>
      <c r="C592" s="22">
        <v>2.08313946415497E-3</v>
      </c>
      <c r="D592" s="22">
        <v>1.2254853708351801</v>
      </c>
      <c r="E592" s="22">
        <v>9.6200095682519807E-3</v>
      </c>
      <c r="F592" s="22">
        <v>2.7759759086509601</v>
      </c>
      <c r="G592" s="22">
        <v>2.39659848041308E-5</v>
      </c>
      <c r="H592" s="22">
        <v>1.3644621590005099</v>
      </c>
      <c r="I592" s="22">
        <v>7.1932666196415705E-4</v>
      </c>
    </row>
    <row r="593" spans="1:9">
      <c r="A593" s="22" t="s">
        <v>672</v>
      </c>
      <c r="B593" s="22">
        <v>1.98162049119016</v>
      </c>
      <c r="C593" s="22">
        <v>2.08313946415497E-3</v>
      </c>
      <c r="D593" s="22">
        <v>1.2254853708351801</v>
      </c>
      <c r="E593" s="22">
        <v>9.6200095682519807E-3</v>
      </c>
      <c r="F593" s="22">
        <v>2.7759759086509601</v>
      </c>
      <c r="G593" s="22">
        <v>2.39659848041308E-5</v>
      </c>
      <c r="H593" s="22">
        <v>1.3644621590005099</v>
      </c>
      <c r="I593" s="22">
        <v>7.1932666196415705E-4</v>
      </c>
    </row>
    <row r="594" spans="1:9">
      <c r="A594" s="22" t="s">
        <v>673</v>
      </c>
      <c r="B594" s="22">
        <v>2.7619427614917198</v>
      </c>
      <c r="C594" s="22">
        <v>2.0605181688719701E-3</v>
      </c>
      <c r="D594" s="22">
        <v>0.47633902743101902</v>
      </c>
      <c r="E594" s="22">
        <v>1.93787513975183E-3</v>
      </c>
      <c r="F594" s="22">
        <v>0.85481062568126398</v>
      </c>
      <c r="G594" s="22">
        <v>6.1397541737254801E-3</v>
      </c>
      <c r="H594" s="22">
        <v>1.68858830131063</v>
      </c>
      <c r="I594" s="22">
        <v>2.5627300356275501E-2</v>
      </c>
    </row>
    <row r="595" spans="1:9">
      <c r="A595" s="22" t="s">
        <v>674</v>
      </c>
      <c r="B595" s="22">
        <v>1.5317266282050399</v>
      </c>
      <c r="C595" s="22">
        <v>5.0403356000304003E-3</v>
      </c>
      <c r="D595" s="22">
        <v>0.77861255104788396</v>
      </c>
      <c r="E595" s="22">
        <v>6.5446143877697496E-2</v>
      </c>
      <c r="F595" s="22">
        <v>1.5208039048434301</v>
      </c>
      <c r="G595" s="22">
        <v>7.0747392216122904E-2</v>
      </c>
      <c r="H595" s="22">
        <v>1.6553254257835099</v>
      </c>
      <c r="I595" s="22">
        <v>3.4447191047042497E-2</v>
      </c>
    </row>
    <row r="596" spans="1:9">
      <c r="A596" s="22" t="s">
        <v>675</v>
      </c>
      <c r="B596" s="22">
        <v>1.6294986267854401</v>
      </c>
      <c r="C596" s="22">
        <v>4.0356748153260501E-3</v>
      </c>
      <c r="D596" s="22">
        <v>0.81405498264984799</v>
      </c>
      <c r="E596" s="22">
        <v>3.4649647641842398E-3</v>
      </c>
      <c r="F596" s="22">
        <v>1.2963386297922399</v>
      </c>
      <c r="G596" s="22">
        <v>1.46192388092635E-2</v>
      </c>
      <c r="H596" s="22">
        <v>1.2980129488963701</v>
      </c>
      <c r="I596" s="22">
        <v>7.5032928636940199E-3</v>
      </c>
    </row>
    <row r="597" spans="1:9">
      <c r="A597" s="22" t="s">
        <v>676</v>
      </c>
      <c r="B597" s="22">
        <v>2.0225856047275901</v>
      </c>
      <c r="C597" s="22">
        <v>1.53878966639783E-3</v>
      </c>
      <c r="D597" s="22">
        <v>1.0362018999579801</v>
      </c>
      <c r="E597" s="22">
        <v>0.63154909389217195</v>
      </c>
      <c r="F597" s="22">
        <v>1.28987039039575</v>
      </c>
      <c r="G597" s="22">
        <v>1.2511260568413601E-2</v>
      </c>
      <c r="H597" s="22">
        <v>1.84472368208218</v>
      </c>
      <c r="I597" s="22">
        <v>4.0922409803922898E-5</v>
      </c>
    </row>
    <row r="598" spans="1:9">
      <c r="A598" s="22" t="s">
        <v>677</v>
      </c>
      <c r="B598" s="22">
        <v>1.84808184626102</v>
      </c>
      <c r="C598" s="22">
        <v>1.0029152473200099E-4</v>
      </c>
      <c r="D598" s="22">
        <v>0.80393968055701703</v>
      </c>
      <c r="E598" s="22">
        <v>7.0492141468544794E-2</v>
      </c>
      <c r="F598" s="22">
        <v>1.3352438260668</v>
      </c>
      <c r="G598" s="22">
        <v>3.52933232850182E-3</v>
      </c>
      <c r="H598" s="22">
        <v>1.6033107597420599</v>
      </c>
      <c r="I598" s="22">
        <v>3.9309616595455701E-4</v>
      </c>
    </row>
    <row r="599" spans="1:9">
      <c r="A599" s="22" t="s">
        <v>678</v>
      </c>
      <c r="B599" s="22">
        <v>1.5221005257928799</v>
      </c>
      <c r="C599" s="22">
        <v>7.0263961962092596E-3</v>
      </c>
      <c r="D599" s="22">
        <v>0.88330787645483499</v>
      </c>
      <c r="E599" s="22">
        <v>0.25909397244263099</v>
      </c>
      <c r="F599" s="22">
        <v>1.2463658747050901</v>
      </c>
      <c r="G599" s="22">
        <v>0.154048707887604</v>
      </c>
      <c r="H599" s="22">
        <v>1.54868462322728</v>
      </c>
      <c r="I599" s="22">
        <v>1.3190878693833801E-2</v>
      </c>
    </row>
    <row r="600" spans="1:9">
      <c r="A600" s="22" t="s">
        <v>679</v>
      </c>
      <c r="B600" s="22">
        <v>1.88228272934412</v>
      </c>
      <c r="C600" s="22">
        <v>6.1867761965146697E-3</v>
      </c>
      <c r="D600" s="22">
        <v>0.84528769348288502</v>
      </c>
      <c r="E600" s="22">
        <v>2.7203902831235E-3</v>
      </c>
      <c r="F600" s="22">
        <v>0.93382508696394795</v>
      </c>
      <c r="G600" s="22">
        <v>2.76428854412973E-2</v>
      </c>
      <c r="H600" s="22">
        <v>1.2072405504406001</v>
      </c>
      <c r="I600" s="22">
        <v>3.0267418604477202E-2</v>
      </c>
    </row>
    <row r="601" spans="1:9">
      <c r="A601" s="22" t="s">
        <v>680</v>
      </c>
      <c r="B601" s="22">
        <v>2.97485361196521</v>
      </c>
      <c r="C601" s="22">
        <v>4.57042508368302E-4</v>
      </c>
      <c r="D601" s="22">
        <v>0.64854169430539799</v>
      </c>
      <c r="E601" s="22">
        <v>1.58291596937775E-2</v>
      </c>
      <c r="F601" s="22">
        <v>1.58990595110997</v>
      </c>
      <c r="G601" s="22">
        <v>1.3939796877682801E-2</v>
      </c>
      <c r="H601" s="22">
        <v>3.1341395134713599</v>
      </c>
      <c r="I601" s="22">
        <v>8.79892498878213E-4</v>
      </c>
    </row>
    <row r="602" spans="1:9">
      <c r="A602" s="22" t="s">
        <v>681</v>
      </c>
      <c r="B602" s="22">
        <v>2.50393867518906</v>
      </c>
      <c r="C602" s="22">
        <v>1.8009689960969699E-2</v>
      </c>
      <c r="D602" s="22">
        <v>0.918968037435691</v>
      </c>
      <c r="E602" s="22">
        <v>0.69806397892598904</v>
      </c>
      <c r="F602" s="22">
        <v>1.25780147396425</v>
      </c>
      <c r="G602" s="22">
        <v>9.3444497185278495E-3</v>
      </c>
      <c r="H602" s="22">
        <v>1.34894541339396</v>
      </c>
      <c r="I602" s="22">
        <v>0.23645929672094401</v>
      </c>
    </row>
    <row r="603" spans="1:9">
      <c r="A603" s="22" t="s">
        <v>682</v>
      </c>
      <c r="B603" s="22">
        <v>2.12343643854327</v>
      </c>
      <c r="C603" s="22">
        <v>1.9545898223105599E-2</v>
      </c>
      <c r="D603" s="22">
        <v>0.90339094669196196</v>
      </c>
      <c r="E603" s="22">
        <v>0.36039299752435899</v>
      </c>
      <c r="F603" s="22">
        <v>1.3158476863774999</v>
      </c>
      <c r="G603" s="22">
        <v>3.6954485381188597E-2</v>
      </c>
      <c r="H603" s="22">
        <v>1.7433106720296201</v>
      </c>
      <c r="I603" s="22">
        <v>5.86768680797084E-3</v>
      </c>
    </row>
    <row r="604" spans="1:9">
      <c r="A604" s="22" t="s">
        <v>683</v>
      </c>
      <c r="B604" s="22">
        <v>2.0483014158678299</v>
      </c>
      <c r="C604" s="22">
        <v>3.8876995333227702E-3</v>
      </c>
      <c r="D604" s="22">
        <v>0.75069263329593094</v>
      </c>
      <c r="E604" s="22">
        <v>0.15867409157152701</v>
      </c>
      <c r="F604" s="22">
        <v>1.37169839719783</v>
      </c>
      <c r="G604" s="22">
        <v>4.7673731484219502E-2</v>
      </c>
      <c r="H604" s="22">
        <v>1.3834603366798499</v>
      </c>
      <c r="I604" s="22">
        <v>3.0717985645380402E-2</v>
      </c>
    </row>
    <row r="605" spans="1:9">
      <c r="A605" s="22" t="s">
        <v>684</v>
      </c>
      <c r="B605" s="22">
        <v>2.5772782700217398</v>
      </c>
      <c r="C605" s="22">
        <v>1.441587959938E-3</v>
      </c>
      <c r="D605" s="22">
        <v>0.84377232084153297</v>
      </c>
      <c r="E605" s="22">
        <v>0.24431332953610699</v>
      </c>
      <c r="F605" s="22">
        <v>1.0365840391419601</v>
      </c>
      <c r="G605" s="22">
        <v>0.78964255295761299</v>
      </c>
      <c r="H605" s="22">
        <v>1.34605619566237</v>
      </c>
      <c r="I605" s="22">
        <v>2.6778635870843399E-2</v>
      </c>
    </row>
    <row r="606" spans="1:9">
      <c r="A606" s="22" t="s">
        <v>685</v>
      </c>
      <c r="B606" s="22">
        <v>1.6269623884731399</v>
      </c>
      <c r="C606" s="22">
        <v>2.52690194469306E-2</v>
      </c>
      <c r="D606" s="22">
        <v>0.83538771638601095</v>
      </c>
      <c r="E606" s="22">
        <v>3.2907896202800997E-2</v>
      </c>
      <c r="F606" s="22">
        <v>1.0765744701209199</v>
      </c>
      <c r="G606" s="22">
        <v>0.25520829725993799</v>
      </c>
      <c r="H606" s="22">
        <v>1.5477425210351301</v>
      </c>
      <c r="I606" s="22">
        <v>6.7647674119607803E-5</v>
      </c>
    </row>
    <row r="607" spans="1:9">
      <c r="A607" s="22" t="s">
        <v>686</v>
      </c>
      <c r="B607" s="22">
        <v>1.5188400146947401</v>
      </c>
      <c r="C607" s="22">
        <v>1.5393340871335899E-2</v>
      </c>
      <c r="D607" s="22">
        <v>1.29945504696069</v>
      </c>
      <c r="E607" s="22">
        <v>0.52259555732385898</v>
      </c>
      <c r="F607" s="22">
        <v>0.79038562639071097</v>
      </c>
      <c r="G607" s="22">
        <v>0.35018527519416498</v>
      </c>
      <c r="H607" s="22">
        <v>1.0553908604867399</v>
      </c>
      <c r="I607" s="22">
        <v>0.81811224469562904</v>
      </c>
    </row>
    <row r="608" spans="1:9">
      <c r="A608" s="22" t="s">
        <v>687</v>
      </c>
      <c r="B608" s="22">
        <v>3.04420836687548</v>
      </c>
      <c r="C608" s="22">
        <v>7.6035737984041999E-5</v>
      </c>
      <c r="D608" s="22">
        <v>0.595229445966175</v>
      </c>
      <c r="E608" s="22">
        <v>5.5414557507464798E-4</v>
      </c>
      <c r="F608" s="22">
        <v>1.1996060397160799</v>
      </c>
      <c r="G608" s="22">
        <v>8.1258107361228502E-2</v>
      </c>
      <c r="H608" s="22">
        <v>2.2826773585093201</v>
      </c>
      <c r="I608" s="22">
        <v>3.4162056844976099E-3</v>
      </c>
    </row>
    <row r="609" spans="1:9">
      <c r="A609" s="22" t="s">
        <v>688</v>
      </c>
      <c r="B609" s="22">
        <v>1.57661168970471</v>
      </c>
      <c r="C609" s="22">
        <v>4.7938899416628003E-2</v>
      </c>
      <c r="D609" s="22">
        <v>0.66975213075641404</v>
      </c>
      <c r="E609" s="22">
        <v>6.9913991558315597E-2</v>
      </c>
      <c r="F609" s="22">
        <v>1.54619416970791</v>
      </c>
      <c r="G609" s="22">
        <v>0.14666165851992</v>
      </c>
      <c r="H609" s="22">
        <v>1.8204469816214</v>
      </c>
      <c r="I609" s="22">
        <v>0.123780646461103</v>
      </c>
    </row>
    <row r="610" spans="1:9">
      <c r="A610" s="22" t="s">
        <v>689</v>
      </c>
      <c r="B610" s="22">
        <v>2.0868277161996498</v>
      </c>
      <c r="C610" s="22">
        <v>1.21651169050818E-2</v>
      </c>
      <c r="D610" s="22">
        <v>0.87977301051166601</v>
      </c>
      <c r="E610" s="22">
        <v>6.5769254618125605E-2</v>
      </c>
      <c r="F610" s="22">
        <v>1.20679051012224</v>
      </c>
      <c r="G610" s="22">
        <v>1.74574270660601E-3</v>
      </c>
      <c r="H610" s="22">
        <v>1.43793102918445</v>
      </c>
      <c r="I610" s="22">
        <v>6.3679818731227199E-3</v>
      </c>
    </row>
    <row r="611" spans="1:9">
      <c r="A611" s="22" t="s">
        <v>690</v>
      </c>
      <c r="B611" s="22">
        <v>2.4867973833632901</v>
      </c>
      <c r="C611" s="22">
        <v>9.8213100094869804E-3</v>
      </c>
      <c r="D611" s="22">
        <v>0.90953652993738698</v>
      </c>
      <c r="E611" s="22">
        <v>0.144307221791213</v>
      </c>
      <c r="F611" s="22">
        <v>0.93992464039667201</v>
      </c>
      <c r="G611" s="22">
        <v>0.68332225702835703</v>
      </c>
      <c r="H611" s="22">
        <v>2.7312754315798098</v>
      </c>
      <c r="I611" s="22">
        <v>5.66545084536065E-4</v>
      </c>
    </row>
    <row r="612" spans="1:9">
      <c r="A612" s="22" t="s">
        <v>691</v>
      </c>
      <c r="B612" s="22">
        <v>1.84155070446882</v>
      </c>
      <c r="C612" s="22">
        <v>1.9585232998279101E-3</v>
      </c>
      <c r="D612" s="22">
        <v>0.91916377826409001</v>
      </c>
      <c r="E612" s="22">
        <v>0.31915528656275599</v>
      </c>
      <c r="F612" s="22">
        <v>1.2980517245932901</v>
      </c>
      <c r="G612" s="22">
        <v>1.4489365357210101E-2</v>
      </c>
      <c r="H612" s="22">
        <v>1.51037102137326</v>
      </c>
      <c r="I612" s="22">
        <v>1.2517177611583699E-3</v>
      </c>
    </row>
    <row r="613" spans="1:9">
      <c r="A613" s="22" t="s">
        <v>692</v>
      </c>
      <c r="B613" s="22">
        <v>2.6439629162479599</v>
      </c>
      <c r="C613" s="22">
        <v>2.53559353592032E-4</v>
      </c>
      <c r="D613" s="22">
        <v>0.95964788812786594</v>
      </c>
      <c r="E613" s="22">
        <v>0.50709824620823696</v>
      </c>
      <c r="F613" s="22">
        <v>1.45703189174119</v>
      </c>
      <c r="G613" s="22">
        <v>1.0617553788866299E-3</v>
      </c>
      <c r="H613" s="22">
        <v>1.67200410999842</v>
      </c>
      <c r="I613" s="22">
        <v>1.9722029940242199E-3</v>
      </c>
    </row>
    <row r="614" spans="1:9">
      <c r="A614" s="22" t="s">
        <v>693</v>
      </c>
      <c r="B614" s="22">
        <v>2.4665008810266702</v>
      </c>
      <c r="C614" s="22">
        <v>1.9661394079814501E-4</v>
      </c>
      <c r="D614" s="22">
        <v>0.55298286108238104</v>
      </c>
      <c r="E614" s="22">
        <v>8.4572965709824206E-3</v>
      </c>
      <c r="F614" s="22">
        <v>1.16421557007621</v>
      </c>
      <c r="G614" s="22">
        <v>0.506027353478816</v>
      </c>
      <c r="H614" s="22">
        <v>2.8535447315123399</v>
      </c>
      <c r="I614" s="22">
        <v>8.2418674696146303E-4</v>
      </c>
    </row>
    <row r="615" spans="1:9">
      <c r="A615" s="22" t="s">
        <v>694</v>
      </c>
      <c r="B615" s="22">
        <v>1.8305752679385201</v>
      </c>
      <c r="C615" s="22">
        <v>4.2613299856550596E-3</v>
      </c>
      <c r="D615" s="22">
        <v>0.72788950966380395</v>
      </c>
      <c r="E615" s="22">
        <v>1.15018767019702E-4</v>
      </c>
      <c r="F615" s="22">
        <v>0.886556212928579</v>
      </c>
      <c r="G615" s="22">
        <v>0.16159706900638701</v>
      </c>
      <c r="H615" s="22">
        <v>1.3906567932984699</v>
      </c>
      <c r="I615" s="22">
        <v>1.54475297555441E-3</v>
      </c>
    </row>
    <row r="616" spans="1:9">
      <c r="A616" s="22" t="s">
        <v>695</v>
      </c>
      <c r="B616" s="22">
        <v>1.74435128544235</v>
      </c>
      <c r="C616" s="22">
        <v>4.0814000156876397E-2</v>
      </c>
      <c r="D616" s="22">
        <v>0.94262587743749904</v>
      </c>
      <c r="E616" s="22">
        <v>0.62604452914143505</v>
      </c>
      <c r="F616" s="22">
        <v>1.53464300224022</v>
      </c>
      <c r="G616" s="22">
        <v>1.9094847536578901E-2</v>
      </c>
      <c r="H616" s="22">
        <v>1.1867887874343901</v>
      </c>
      <c r="I616" s="22">
        <v>8.4345079633708603E-2</v>
      </c>
    </row>
    <row r="617" spans="1:9">
      <c r="A617" s="22" t="s">
        <v>696</v>
      </c>
      <c r="B617" s="22">
        <v>2.5465174416138501</v>
      </c>
      <c r="C617" s="22">
        <v>1.6195602125975001E-3</v>
      </c>
      <c r="D617" s="22">
        <v>0.70371658333644105</v>
      </c>
      <c r="E617" s="22">
        <v>2.6793940623695899E-2</v>
      </c>
      <c r="F617" s="22">
        <v>0.71001560159282295</v>
      </c>
      <c r="G617" s="22">
        <v>2.3886210515930401E-2</v>
      </c>
      <c r="H617" s="22">
        <v>1.3907535950435499</v>
      </c>
      <c r="I617" s="22">
        <v>4.3876894651695403E-5</v>
      </c>
    </row>
    <row r="618" spans="1:9">
      <c r="A618" s="22" t="s">
        <v>697</v>
      </c>
      <c r="B618" s="22">
        <v>3.4723444791898701</v>
      </c>
      <c r="C618" s="22">
        <v>1.34647664588511E-3</v>
      </c>
      <c r="D618" s="22">
        <v>0.67876036090487901</v>
      </c>
      <c r="E618" s="22">
        <v>7.4597053499365407E-2</v>
      </c>
      <c r="F618" s="22">
        <v>2.2152343994632302</v>
      </c>
      <c r="G618" s="22">
        <v>2.0066220338831298E-3</v>
      </c>
      <c r="H618" s="22">
        <v>2.4622209983863801</v>
      </c>
      <c r="I618" s="22">
        <v>6.4426710459978597E-3</v>
      </c>
    </row>
    <row r="619" spans="1:9">
      <c r="A619" s="22" t="s">
        <v>697</v>
      </c>
      <c r="B619" s="22">
        <v>3.4723444791898701</v>
      </c>
      <c r="C619" s="22">
        <v>1.34647664588511E-3</v>
      </c>
      <c r="D619" s="22">
        <v>0.67876036090487901</v>
      </c>
      <c r="E619" s="22">
        <v>7.4597053499365407E-2</v>
      </c>
      <c r="F619" s="22">
        <v>2.2152343994632302</v>
      </c>
      <c r="G619" s="22">
        <v>2.0066220338831298E-3</v>
      </c>
      <c r="H619" s="22">
        <v>2.4622209983863801</v>
      </c>
      <c r="I619" s="22">
        <v>6.4426710459978597E-3</v>
      </c>
    </row>
    <row r="620" spans="1:9">
      <c r="A620" s="22" t="s">
        <v>698</v>
      </c>
      <c r="B620" s="22">
        <v>2.1358054763350198</v>
      </c>
      <c r="C620" s="22">
        <v>1.5524547352362499E-3</v>
      </c>
      <c r="D620" s="22">
        <v>0.58755976873081095</v>
      </c>
      <c r="E620" s="22">
        <v>1.82844687048953E-2</v>
      </c>
      <c r="F620" s="22">
        <v>1.0311447148158599</v>
      </c>
      <c r="G620" s="22">
        <v>0.86732160996145902</v>
      </c>
      <c r="H620" s="22">
        <v>0.76058605326531303</v>
      </c>
      <c r="I620" s="22">
        <v>0.31223788112290102</v>
      </c>
    </row>
    <row r="621" spans="1:9">
      <c r="A621" s="22" t="s">
        <v>699</v>
      </c>
      <c r="B621" s="22">
        <v>1.8261591537656801</v>
      </c>
      <c r="C621" s="22">
        <v>1.9752893723921799E-3</v>
      </c>
      <c r="D621" s="22">
        <v>0.61474101260134795</v>
      </c>
      <c r="E621" s="22">
        <v>2.52571311748815E-3</v>
      </c>
      <c r="F621" s="22">
        <v>1.15591775684989</v>
      </c>
      <c r="G621" s="22">
        <v>0.234537490984673</v>
      </c>
      <c r="H621" s="22">
        <v>1.4892464754836401</v>
      </c>
      <c r="I621" s="22">
        <v>1.5604376334517099E-2</v>
      </c>
    </row>
    <row r="622" spans="1:9">
      <c r="A622" s="22" t="s">
        <v>700</v>
      </c>
      <c r="B622" s="22">
        <v>2.3620413918774799</v>
      </c>
      <c r="C622" s="22">
        <v>4.6302939083670098E-5</v>
      </c>
      <c r="D622" s="22">
        <v>0.71161363844671899</v>
      </c>
      <c r="E622" s="22">
        <v>1.7136420820637599E-2</v>
      </c>
      <c r="F622" s="22">
        <v>1.3000145493727999</v>
      </c>
      <c r="G622" s="22">
        <v>4.70228411750696E-2</v>
      </c>
      <c r="H622" s="22">
        <v>1.6918754206162101</v>
      </c>
      <c r="I622" s="22">
        <v>1.90296565026963E-2</v>
      </c>
    </row>
    <row r="623" spans="1:9">
      <c r="A623" s="22" t="s">
        <v>701</v>
      </c>
      <c r="B623" s="22">
        <v>1.69724347620875</v>
      </c>
      <c r="C623" s="22">
        <v>2.2275376043177801E-2</v>
      </c>
      <c r="D623" s="22">
        <v>0.98161897860476099</v>
      </c>
      <c r="E623" s="22">
        <v>0.779656020277958</v>
      </c>
      <c r="F623" s="22">
        <v>1.0665980645603299</v>
      </c>
      <c r="G623" s="22">
        <v>0.27181375385107198</v>
      </c>
      <c r="H623" s="22">
        <v>1.3078501282893</v>
      </c>
      <c r="I623" s="22">
        <v>7.5257360359635497E-3</v>
      </c>
    </row>
    <row r="624" spans="1:9">
      <c r="A624" s="22" t="s">
        <v>702</v>
      </c>
      <c r="B624" s="22">
        <v>1.9817977741586701</v>
      </c>
      <c r="C624" s="22">
        <v>3.52808115538037E-2</v>
      </c>
      <c r="D624" s="22">
        <v>0.61287854200446701</v>
      </c>
      <c r="E624" s="22">
        <v>2.5449320925624599E-2</v>
      </c>
      <c r="F624" s="22">
        <v>1.29441350685749</v>
      </c>
      <c r="G624" s="22">
        <v>0.19708661536263899</v>
      </c>
      <c r="H624" s="22">
        <v>2.39599139663353</v>
      </c>
      <c r="I624" s="22">
        <v>0.14335851930173801</v>
      </c>
    </row>
    <row r="625" spans="1:9">
      <c r="A625" s="22" t="s">
        <v>703</v>
      </c>
      <c r="B625" s="22">
        <v>2.6070799150891202</v>
      </c>
      <c r="C625" s="22">
        <v>1.4492088006621899E-2</v>
      </c>
      <c r="D625" s="22">
        <v>0.79935957360526899</v>
      </c>
      <c r="E625" s="22">
        <v>0.47486339233464903</v>
      </c>
      <c r="F625" s="22">
        <v>1.0207793252334101</v>
      </c>
      <c r="G625" s="22">
        <v>0.96230618397850398</v>
      </c>
      <c r="H625" s="22">
        <v>2.25599668834808</v>
      </c>
      <c r="I625" s="22">
        <v>8.8916475384150401E-2</v>
      </c>
    </row>
    <row r="626" spans="1:9">
      <c r="A626" s="22" t="s">
        <v>704</v>
      </c>
      <c r="B626" s="22">
        <v>2.0601790450091699</v>
      </c>
      <c r="C626" s="22">
        <v>9.3453145680876698E-4</v>
      </c>
      <c r="D626" s="22">
        <v>0.64135468635431903</v>
      </c>
      <c r="E626" s="22">
        <v>7.2551377059996303E-3</v>
      </c>
      <c r="F626" s="22">
        <v>0.947457533154628</v>
      </c>
      <c r="G626" s="22">
        <v>0.77847157972477199</v>
      </c>
      <c r="H626" s="22">
        <v>1.7007555322922601</v>
      </c>
      <c r="I626" s="22">
        <v>1.37676994080478E-2</v>
      </c>
    </row>
    <row r="627" spans="1:9">
      <c r="A627" s="22" t="s">
        <v>705</v>
      </c>
      <c r="B627" s="22">
        <v>1.99944994020681</v>
      </c>
      <c r="C627" s="22">
        <v>7.0951617337823905E-4</v>
      </c>
      <c r="D627" s="22">
        <v>0.64345392674592605</v>
      </c>
      <c r="E627" s="22">
        <v>4.8855789830970098E-3</v>
      </c>
      <c r="F627" s="22">
        <v>0.96812163867760404</v>
      </c>
      <c r="G627" s="22">
        <v>0.39333808689863098</v>
      </c>
      <c r="H627" s="22">
        <v>2.3458311972262602</v>
      </c>
      <c r="I627" s="22">
        <v>2.3791526686422499E-3</v>
      </c>
    </row>
    <row r="628" spans="1:9">
      <c r="A628" s="22" t="s">
        <v>706</v>
      </c>
      <c r="B628" s="22">
        <v>3.1608832444005102</v>
      </c>
      <c r="C628" s="22">
        <v>3.1507422221051799E-3</v>
      </c>
      <c r="D628" s="22">
        <v>0.460595088881326</v>
      </c>
      <c r="E628" s="22">
        <v>1.29454777590073E-3</v>
      </c>
      <c r="F628" s="22">
        <v>1.04495719827267</v>
      </c>
      <c r="G628" s="22">
        <v>0.89263916288545297</v>
      </c>
      <c r="H628" s="22">
        <v>2.6458152833678499</v>
      </c>
      <c r="I628" s="22">
        <v>4.5331303302767398E-2</v>
      </c>
    </row>
    <row r="629" spans="1:9">
      <c r="A629" s="22" t="s">
        <v>707</v>
      </c>
      <c r="B629" s="22">
        <v>3.32533446548182</v>
      </c>
      <c r="C629" s="22">
        <v>3.0642565167013998E-4</v>
      </c>
      <c r="D629" s="22">
        <v>0.75040200458605699</v>
      </c>
      <c r="E629" s="22">
        <v>1.29346135858156E-2</v>
      </c>
      <c r="F629" s="22">
        <v>2.19661683550473</v>
      </c>
      <c r="G629" s="22">
        <v>1.2371878553332801E-4</v>
      </c>
      <c r="H629" s="22">
        <v>1.2631149403983699</v>
      </c>
      <c r="I629" s="22">
        <v>0.27394602394225298</v>
      </c>
    </row>
    <row r="630" spans="1:9">
      <c r="A630" s="22" t="s">
        <v>708</v>
      </c>
      <c r="B630" s="22">
        <v>2.94258372514917</v>
      </c>
      <c r="C630" s="22">
        <v>3.3461300494446497E-2</v>
      </c>
      <c r="D630" s="22">
        <v>0.673829805084324</v>
      </c>
      <c r="E630" s="22">
        <v>0.156226918434201</v>
      </c>
      <c r="F630" s="22">
        <v>1.26890179254847</v>
      </c>
      <c r="G630" s="22">
        <v>0.41861655927497998</v>
      </c>
      <c r="H630" s="22">
        <v>1.0334998647693701</v>
      </c>
      <c r="I630" s="22">
        <v>0.90915880618349698</v>
      </c>
    </row>
    <row r="631" spans="1:9">
      <c r="A631" s="22" t="s">
        <v>709</v>
      </c>
      <c r="B631" s="22">
        <v>1.6824274137166599</v>
      </c>
      <c r="C631" s="22">
        <v>6.5374605011164696E-3</v>
      </c>
      <c r="D631" s="22">
        <v>0.75535812882567799</v>
      </c>
      <c r="E631" s="22">
        <v>4.1876832410922002E-3</v>
      </c>
      <c r="F631" s="22">
        <v>0.92987127166057304</v>
      </c>
      <c r="G631" s="22">
        <v>0.33091702893829</v>
      </c>
      <c r="H631" s="22">
        <v>1.1763561866921</v>
      </c>
      <c r="I631" s="22">
        <v>0.10715280039892</v>
      </c>
    </row>
    <row r="632" spans="1:9">
      <c r="A632" s="22" t="s">
        <v>710</v>
      </c>
      <c r="B632" s="22">
        <v>1.8172378269040099</v>
      </c>
      <c r="C632" s="22">
        <v>1.7506281454245799E-2</v>
      </c>
      <c r="D632" s="22">
        <v>0.77251614259144097</v>
      </c>
      <c r="E632" s="22">
        <v>2.9385311254756699E-2</v>
      </c>
      <c r="F632" s="22">
        <v>1.0722033088541501</v>
      </c>
      <c r="G632" s="22">
        <v>0.61889439439372496</v>
      </c>
      <c r="H632" s="22">
        <v>1.4455093984229701</v>
      </c>
      <c r="I632" s="22">
        <v>5.1961059254006299E-2</v>
      </c>
    </row>
    <row r="633" spans="1:9">
      <c r="A633" s="22" t="s">
        <v>711</v>
      </c>
      <c r="B633" s="22">
        <v>1.7157370625222199</v>
      </c>
      <c r="C633" s="22">
        <v>8.3264827980136895E-3</v>
      </c>
      <c r="D633" s="22">
        <v>0.81492457552150099</v>
      </c>
      <c r="E633" s="22">
        <v>2.4458834231493899E-2</v>
      </c>
      <c r="F633" s="22">
        <v>1.4297028017700699</v>
      </c>
      <c r="G633" s="22">
        <v>3.7681527713498003E-2</v>
      </c>
      <c r="H633" s="22">
        <v>1.6069728667619601</v>
      </c>
      <c r="I633" s="22">
        <v>9.7493682024818798E-3</v>
      </c>
    </row>
    <row r="634" spans="1:9">
      <c r="A634" s="22" t="s">
        <v>712</v>
      </c>
      <c r="B634" s="22">
        <v>1.9938004112405301</v>
      </c>
      <c r="C634" s="22">
        <v>4.2151809760066199E-3</v>
      </c>
      <c r="D634" s="22">
        <v>0.52712154608136197</v>
      </c>
      <c r="E634" s="22">
        <v>9.35256207788797E-4</v>
      </c>
      <c r="F634" s="22">
        <v>1.0888670115052601</v>
      </c>
      <c r="G634" s="22">
        <v>0.50619528710529904</v>
      </c>
      <c r="H634" s="22">
        <v>2.0630171262703998</v>
      </c>
      <c r="I634" s="22">
        <v>7.7751159058462996E-4</v>
      </c>
    </row>
    <row r="635" spans="1:9">
      <c r="A635" s="22" t="s">
        <v>713</v>
      </c>
      <c r="B635" s="22">
        <v>2.3498545990575801</v>
      </c>
      <c r="C635" s="22">
        <v>6.2515339660455102E-3</v>
      </c>
      <c r="D635" s="22">
        <v>0.94506747133297697</v>
      </c>
      <c r="E635" s="22">
        <v>0.74138156344653805</v>
      </c>
      <c r="F635" s="22">
        <v>1.3532308715980099</v>
      </c>
      <c r="G635" s="22">
        <v>4.8385774981221902E-2</v>
      </c>
      <c r="H635" s="22">
        <v>1.71745752625194</v>
      </c>
      <c r="I635" s="22">
        <v>1.64692654192192E-3</v>
      </c>
    </row>
    <row r="636" spans="1:9">
      <c r="A636" s="22" t="s">
        <v>714</v>
      </c>
      <c r="B636" s="22">
        <v>2.1740359775634102</v>
      </c>
      <c r="C636" s="22">
        <v>4.28277654800593E-4</v>
      </c>
      <c r="D636" s="22">
        <v>0.50632433945062405</v>
      </c>
      <c r="E636" s="22">
        <v>1.64283494841273E-4</v>
      </c>
      <c r="F636" s="22">
        <v>0.75899349969750896</v>
      </c>
      <c r="G636" s="22">
        <v>5.5917146064689199E-2</v>
      </c>
      <c r="H636" s="22">
        <v>1.80715852974795</v>
      </c>
      <c r="I636" s="22">
        <v>7.8599408624558005E-4</v>
      </c>
    </row>
    <row r="637" spans="1:9">
      <c r="A637" s="22" t="s">
        <v>715</v>
      </c>
      <c r="B637" s="22">
        <v>1.8980800452265401</v>
      </c>
      <c r="C637" s="22">
        <v>3.9279193355225298E-2</v>
      </c>
      <c r="D637" s="22">
        <v>0.66377841509276403</v>
      </c>
      <c r="E637" s="22">
        <v>3.5254892930311803E-2</v>
      </c>
      <c r="F637" s="22">
        <v>0.93655676485297701</v>
      </c>
      <c r="G637" s="22">
        <v>0.43035962529128602</v>
      </c>
      <c r="H637" s="22">
        <v>1.3850769365903599</v>
      </c>
      <c r="I637" s="22">
        <v>0.19433281555954299</v>
      </c>
    </row>
    <row r="638" spans="1:9">
      <c r="A638" s="22" t="s">
        <v>716</v>
      </c>
      <c r="B638" s="22">
        <v>1.5679667194271001</v>
      </c>
      <c r="C638" s="22">
        <v>4.0403324292413202E-2</v>
      </c>
      <c r="D638" s="22">
        <v>0.84355524329587095</v>
      </c>
      <c r="E638" s="22">
        <v>0.29210005834617703</v>
      </c>
      <c r="F638" s="22">
        <v>1.63057471266706</v>
      </c>
      <c r="G638" s="22">
        <v>1.0805352801557901E-2</v>
      </c>
      <c r="H638" s="22">
        <v>2.3919989878431198</v>
      </c>
      <c r="I638" s="22">
        <v>2.0683955090635801E-3</v>
      </c>
    </row>
    <row r="639" spans="1:9">
      <c r="A639" s="22" t="s">
        <v>717</v>
      </c>
      <c r="B639" s="22">
        <v>2.2315485532189498</v>
      </c>
      <c r="C639" s="22">
        <v>1.11183256074938E-3</v>
      </c>
      <c r="D639" s="22">
        <v>0.82252650114475301</v>
      </c>
      <c r="E639" s="22">
        <v>2.0995951304484499E-2</v>
      </c>
      <c r="F639" s="22">
        <v>1.4085499234687999</v>
      </c>
      <c r="G639" s="22">
        <v>1.01441085983972E-2</v>
      </c>
      <c r="H639" s="22">
        <v>2.25097349168295</v>
      </c>
      <c r="I639" s="22">
        <v>3.3274484292486798E-4</v>
      </c>
    </row>
    <row r="640" spans="1:9">
      <c r="A640" s="22" t="s">
        <v>718</v>
      </c>
      <c r="B640" s="22">
        <v>1.8652444594346</v>
      </c>
      <c r="C640" s="22">
        <v>2.1362512092979902E-2</v>
      </c>
      <c r="D640" s="22">
        <v>0.76569166774075303</v>
      </c>
      <c r="E640" s="22">
        <v>1.9025905976752199E-2</v>
      </c>
      <c r="F640" s="22">
        <v>1.06190644138873</v>
      </c>
      <c r="G640" s="22">
        <v>0.27003030926212801</v>
      </c>
      <c r="H640" s="22">
        <v>1.5480834305042399</v>
      </c>
      <c r="I640" s="22">
        <v>9.5702469946472198E-3</v>
      </c>
    </row>
    <row r="641" spans="2:9">
      <c r="B641" s="22">
        <f>AVERAGE(B3:B640)</f>
        <v>2.1330689966949414</v>
      </c>
      <c r="D641" s="22">
        <f t="shared" ref="D641:I641" si="0">AVERAGE(D3:D640)</f>
        <v>0.8418078365209396</v>
      </c>
      <c r="F641" s="22">
        <f t="shared" si="0"/>
        <v>1.3253754278861922</v>
      </c>
      <c r="H641" s="22">
        <f t="shared" si="0"/>
        <v>1.7113050568000543</v>
      </c>
      <c r="I641" s="22">
        <f t="shared" si="0"/>
        <v>7.6334508876722773E-2</v>
      </c>
    </row>
    <row r="642" spans="2:9">
      <c r="D642" s="22">
        <f>TTEST(B3:B640,D3:D640,2,2)</f>
        <v>8.347121255024793E-306</v>
      </c>
      <c r="F642" s="22">
        <f>TTEST(B3:B640,F3:F640,2,2)</f>
        <v>8.4717678852792082E-127</v>
      </c>
      <c r="H642" s="22">
        <f>TTEST(B3:B640,H3:H640,2,2)</f>
        <v>1.7895466480395466E-37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0A67-E781-4369-8B27-A29DB30A70AA}">
  <dimension ref="A1:AA4"/>
  <sheetViews>
    <sheetView topLeftCell="G1" workbookViewId="0">
      <selection activeCell="C2" sqref="C2:AA2"/>
    </sheetView>
  </sheetViews>
  <sheetFormatPr defaultRowHeight="14.4"/>
  <sheetData>
    <row r="1" spans="1:27" ht="18">
      <c r="A1" s="19" t="s">
        <v>108</v>
      </c>
    </row>
    <row r="2" spans="1:27">
      <c r="A2" s="18" t="s">
        <v>105</v>
      </c>
      <c r="B2" s="16"/>
      <c r="C2" s="16">
        <v>8.2399330000000006</v>
      </c>
      <c r="D2" s="16">
        <v>7.743868</v>
      </c>
      <c r="E2" s="16">
        <v>9.6341739999999998</v>
      </c>
      <c r="F2" s="16">
        <v>7.5791810000000002</v>
      </c>
      <c r="G2" s="16">
        <v>4.7040090000000001</v>
      </c>
      <c r="H2" s="16">
        <v>8.5716459999999994</v>
      </c>
      <c r="I2" s="16">
        <v>7.6414590000000002</v>
      </c>
      <c r="J2" s="16">
        <v>3.9842580000000001</v>
      </c>
      <c r="K2" s="16">
        <v>4.1624879999999997</v>
      </c>
      <c r="L2" s="16">
        <v>7.9238679999999997</v>
      </c>
      <c r="M2" s="16">
        <v>8.9674420000000001</v>
      </c>
      <c r="N2" s="16">
        <v>7.6300439999999998</v>
      </c>
      <c r="O2" s="16">
        <v>8.2816589999999994</v>
      </c>
      <c r="P2" s="16">
        <v>8.9917040000000004</v>
      </c>
      <c r="Q2" s="16">
        <v>3.6643059999999998</v>
      </c>
      <c r="R2" s="16">
        <v>3.2557680000000002</v>
      </c>
      <c r="S2" s="16">
        <v>7.5749079999999998</v>
      </c>
      <c r="T2" s="16">
        <v>7.9680119999999999</v>
      </c>
      <c r="U2" s="16">
        <v>9.1993240000000007</v>
      </c>
      <c r="V2" s="16">
        <v>6.1067460000000002</v>
      </c>
      <c r="W2" s="16">
        <v>6.631399</v>
      </c>
      <c r="X2" s="16">
        <v>7.6957170000000001</v>
      </c>
      <c r="Y2" s="16">
        <v>5.5414560000000002</v>
      </c>
      <c r="Z2" s="16">
        <v>8.3536870000000008</v>
      </c>
      <c r="AA2" s="16">
        <v>8.0005609999999994</v>
      </c>
    </row>
    <row r="3" spans="1:27">
      <c r="A3" s="18" t="s">
        <v>106</v>
      </c>
      <c r="B3" s="16"/>
      <c r="C3" s="16">
        <v>2.9665729999999999</v>
      </c>
      <c r="D3" s="16">
        <v>2.9839169999999999</v>
      </c>
      <c r="E3" s="16">
        <v>2.0105810000000002</v>
      </c>
      <c r="F3" s="16">
        <v>1.997198</v>
      </c>
      <c r="G3" s="16">
        <v>2.0011589999999999</v>
      </c>
      <c r="H3" s="16">
        <v>2.0048900000000001</v>
      </c>
      <c r="I3" s="16">
        <v>2</v>
      </c>
      <c r="J3" s="16">
        <v>2.0240870000000002</v>
      </c>
      <c r="K3" s="16">
        <v>1.988815</v>
      </c>
      <c r="L3" s="16">
        <v>2.018605</v>
      </c>
      <c r="M3" s="16">
        <v>2.0377830000000001</v>
      </c>
      <c r="N3" s="16">
        <v>1.9807650000000001</v>
      </c>
      <c r="O3" s="16">
        <v>2.0083899999999999</v>
      </c>
      <c r="P3" s="16">
        <v>1.998704</v>
      </c>
      <c r="Q3" s="16">
        <v>2.0126750000000002</v>
      </c>
      <c r="R3" s="16">
        <v>2</v>
      </c>
      <c r="S3" s="16">
        <v>1.9882610000000001</v>
      </c>
      <c r="T3" s="16">
        <v>1.996999</v>
      </c>
      <c r="U3" s="16">
        <v>2.0086789999999999</v>
      </c>
      <c r="V3" s="16">
        <v>2.0035189999999998</v>
      </c>
      <c r="W3" s="16">
        <v>2.004232</v>
      </c>
      <c r="X3" s="16">
        <v>1.9929859999999999</v>
      </c>
      <c r="Y3" s="16">
        <v>1.9936940000000001</v>
      </c>
      <c r="Z3" s="16">
        <v>1.994621</v>
      </c>
      <c r="AA3" s="16">
        <v>2.0535999999999999</v>
      </c>
    </row>
    <row r="4" spans="1:27">
      <c r="A4" s="18" t="s">
        <v>107</v>
      </c>
      <c r="B4" s="16"/>
      <c r="C4" s="16">
        <v>0.94258900000000001</v>
      </c>
      <c r="D4" s="16">
        <v>0.99073699999999998</v>
      </c>
      <c r="E4" s="16">
        <v>1.0216540000000001</v>
      </c>
      <c r="F4" s="16">
        <v>0.97930899999999999</v>
      </c>
      <c r="G4" s="16">
        <v>0.99550499999999997</v>
      </c>
      <c r="H4" s="16">
        <v>0.98062300000000002</v>
      </c>
      <c r="I4" s="16">
        <v>0.98339399999999999</v>
      </c>
      <c r="J4" s="16">
        <v>1.0030939999999999</v>
      </c>
      <c r="K4" s="16">
        <v>0.99131899999999995</v>
      </c>
      <c r="L4" s="16">
        <v>0.99648199999999998</v>
      </c>
      <c r="M4" s="16">
        <v>1.0221690000000001</v>
      </c>
      <c r="N4" s="16">
        <v>0.99098699999999995</v>
      </c>
      <c r="O4" s="16">
        <v>1.0153209999999999</v>
      </c>
      <c r="P4" s="16">
        <v>0.996919</v>
      </c>
      <c r="Q4" s="16">
        <v>1.0511630000000001</v>
      </c>
      <c r="R4" s="16">
        <v>0.94350999999999996</v>
      </c>
      <c r="S4" s="16">
        <v>1.0016579999999999</v>
      </c>
      <c r="T4" s="16">
        <v>0.99105500000000002</v>
      </c>
      <c r="U4" s="16">
        <v>0.99689799999999995</v>
      </c>
      <c r="V4" s="16">
        <v>1.0002169999999999</v>
      </c>
      <c r="W4" s="16">
        <v>1.006176</v>
      </c>
      <c r="X4" s="16">
        <v>1.0044059999999999</v>
      </c>
      <c r="Y4" s="16">
        <v>1.0295069999999999</v>
      </c>
      <c r="Z4" s="16">
        <v>1.016713</v>
      </c>
      <c r="AA4" s="16">
        <v>1.004319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781FD-43A2-4567-9BC5-B5D29BABB3AC}">
  <dimension ref="A1:AA3"/>
  <sheetViews>
    <sheetView topLeftCell="E1" workbookViewId="0">
      <selection activeCell="B2" sqref="B2:Z2"/>
    </sheetView>
  </sheetViews>
  <sheetFormatPr defaultRowHeight="14.4"/>
  <cols>
    <col min="1" max="1" width="22" customWidth="1"/>
  </cols>
  <sheetData>
    <row r="1" spans="1:27" ht="17.399999999999999">
      <c r="A1" s="21" t="s">
        <v>104</v>
      </c>
    </row>
    <row r="2" spans="1:27">
      <c r="A2" s="12" t="s">
        <v>102</v>
      </c>
      <c r="B2" s="10">
        <v>4.0977360000000003</v>
      </c>
      <c r="C2" s="10">
        <v>4.4156219999999999</v>
      </c>
      <c r="D2" s="10">
        <v>5.0727520000000004</v>
      </c>
      <c r="E2" s="10">
        <v>3.0516200000000002</v>
      </c>
      <c r="F2" s="10">
        <v>4.6639720000000002</v>
      </c>
      <c r="G2" s="10">
        <v>4.5829829999999996</v>
      </c>
      <c r="H2" s="10">
        <v>5.5062139999999999</v>
      </c>
      <c r="I2" s="10">
        <v>5.0188439999999996</v>
      </c>
      <c r="J2" s="10">
        <v>6.0869499999999999</v>
      </c>
      <c r="K2" s="10">
        <v>4.4916739999999997</v>
      </c>
      <c r="L2" s="10">
        <v>4.6381449999999997</v>
      </c>
      <c r="M2" s="10">
        <v>3.267128</v>
      </c>
      <c r="N2" s="10">
        <v>5.1116799999999998</v>
      </c>
      <c r="O2" s="10">
        <v>5.1704230000000004</v>
      </c>
      <c r="P2" s="10">
        <v>5.3931909999999998</v>
      </c>
      <c r="Q2" s="10">
        <v>3.5797159999999999</v>
      </c>
      <c r="R2" s="10">
        <v>6.352754</v>
      </c>
      <c r="S2" s="10">
        <v>5.1768799999999997</v>
      </c>
      <c r="T2" s="10">
        <v>3.694188</v>
      </c>
      <c r="U2" s="10">
        <v>5.052289</v>
      </c>
      <c r="V2" s="10">
        <v>4.4074609999999996</v>
      </c>
      <c r="W2" s="10">
        <v>4.8349039999999999</v>
      </c>
      <c r="X2" s="10">
        <v>3.4944959999999998</v>
      </c>
      <c r="Y2" s="10">
        <v>4.7016010000000001</v>
      </c>
      <c r="Z2" s="10">
        <v>4.5247929999999998</v>
      </c>
      <c r="AA2" s="10"/>
    </row>
    <row r="3" spans="1:27" ht="16.2">
      <c r="A3" s="12" t="s">
        <v>103</v>
      </c>
      <c r="B3" s="10">
        <v>0.96708300000000003</v>
      </c>
      <c r="C3" s="10">
        <v>0.952762</v>
      </c>
      <c r="D3" s="10">
        <v>0.94547300000000001</v>
      </c>
      <c r="E3" s="10">
        <v>1.0561469999999999</v>
      </c>
      <c r="F3" s="10">
        <v>0.79171499999999995</v>
      </c>
      <c r="G3" s="10">
        <v>0.95049499999999998</v>
      </c>
      <c r="H3" s="10">
        <v>0.933589</v>
      </c>
      <c r="I3" s="10">
        <v>0.99760499999999996</v>
      </c>
      <c r="J3" s="10">
        <v>1.0180210000000001</v>
      </c>
      <c r="K3" s="10">
        <v>1.0248079999999999</v>
      </c>
      <c r="L3" s="10">
        <v>1.034006</v>
      </c>
      <c r="M3" s="10">
        <v>0.97475999999999996</v>
      </c>
      <c r="N3" s="10">
        <v>1.0328310000000001</v>
      </c>
      <c r="O3" s="10">
        <v>0.96011500000000005</v>
      </c>
      <c r="P3" s="10">
        <v>0.99626300000000001</v>
      </c>
      <c r="Q3" s="10">
        <v>1.0169299999999999</v>
      </c>
      <c r="R3" s="10">
        <v>0.96617900000000001</v>
      </c>
      <c r="S3" s="10">
        <v>1.081116</v>
      </c>
      <c r="T3" s="10">
        <v>1.059372</v>
      </c>
      <c r="U3" s="10">
        <v>0.91283199999999998</v>
      </c>
      <c r="V3" s="10">
        <v>0.92870600000000003</v>
      </c>
      <c r="W3" s="10">
        <v>0.93711299999999997</v>
      </c>
      <c r="X3" s="10">
        <v>1.0448869999999999</v>
      </c>
      <c r="Y3" s="10">
        <v>0.97048599999999996</v>
      </c>
      <c r="Z3" s="10">
        <v>1.0196940000000001</v>
      </c>
      <c r="AA3" s="10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30B6-14EE-4EB6-ACDE-A5590AE76ED6}">
  <dimension ref="A1:I6"/>
  <sheetViews>
    <sheetView workbookViewId="0">
      <selection activeCell="I4" sqref="I4"/>
    </sheetView>
  </sheetViews>
  <sheetFormatPr defaultRowHeight="14.4"/>
  <cols>
    <col min="9" max="9" width="24.88671875" customWidth="1"/>
  </cols>
  <sheetData>
    <row r="1" spans="1:9" ht="18">
      <c r="A1" s="42" t="s">
        <v>84</v>
      </c>
      <c r="B1" s="29"/>
      <c r="C1" s="29"/>
      <c r="D1" s="29"/>
      <c r="E1" s="29"/>
      <c r="F1" s="29"/>
      <c r="G1" s="29"/>
      <c r="H1" s="29"/>
      <c r="I1" s="29"/>
    </row>
    <row r="2" spans="1:9">
      <c r="A2" s="15"/>
      <c r="B2" s="15"/>
      <c r="C2" s="36" t="s">
        <v>72</v>
      </c>
      <c r="D2" s="36"/>
      <c r="E2" s="36"/>
      <c r="F2" s="36" t="s">
        <v>80</v>
      </c>
      <c r="G2" s="36"/>
      <c r="H2" s="36"/>
      <c r="I2" s="29" t="s">
        <v>776</v>
      </c>
    </row>
    <row r="3" spans="1:9">
      <c r="A3" s="29"/>
      <c r="B3" s="15" t="s">
        <v>85</v>
      </c>
      <c r="C3" s="15" t="s">
        <v>64</v>
      </c>
      <c r="D3" s="15" t="s">
        <v>65</v>
      </c>
      <c r="E3" s="15" t="s">
        <v>66</v>
      </c>
      <c r="F3" s="15" t="s">
        <v>64</v>
      </c>
      <c r="G3" s="15" t="s">
        <v>65</v>
      </c>
      <c r="H3" s="15" t="s">
        <v>66</v>
      </c>
      <c r="I3" s="15" t="s">
        <v>775</v>
      </c>
    </row>
    <row r="4" spans="1:9">
      <c r="A4" s="29"/>
      <c r="B4" s="15" t="s">
        <v>81</v>
      </c>
      <c r="C4" s="15">
        <v>0.21521599999999999</v>
      </c>
      <c r="D4" s="15">
        <v>0.20788499999999999</v>
      </c>
      <c r="E4" s="15">
        <v>0.16885500000000001</v>
      </c>
      <c r="F4" s="15">
        <v>3.7262000000000003E-2</v>
      </c>
      <c r="G4" s="15">
        <v>4.0494000000000002E-2</v>
      </c>
      <c r="H4" s="15">
        <v>1.4822E-2</v>
      </c>
      <c r="I4" s="29">
        <f>TTEST(C4:E4,F4:H4,2,2)</f>
        <v>5.4294238986093903E-4</v>
      </c>
    </row>
    <row r="5" spans="1:9">
      <c r="A5" s="29"/>
      <c r="B5" s="15" t="s">
        <v>82</v>
      </c>
      <c r="C5" s="15">
        <v>0.689612</v>
      </c>
      <c r="D5" s="15">
        <v>0.53732100000000005</v>
      </c>
      <c r="E5" s="15">
        <v>0.70899900000000005</v>
      </c>
      <c r="F5" s="15">
        <v>7.1488999999999997E-2</v>
      </c>
      <c r="G5" s="15">
        <v>4.0776E-2</v>
      </c>
      <c r="H5" s="15">
        <v>0.107608</v>
      </c>
      <c r="I5" s="29">
        <f t="shared" ref="I5:I6" si="0">TTEST(C5:E5,F5:H5,2,2)</f>
        <v>5.7797436722662398E-4</v>
      </c>
    </row>
    <row r="6" spans="1:9">
      <c r="A6" s="29"/>
      <c r="B6" s="15" t="s">
        <v>83</v>
      </c>
      <c r="C6" s="15">
        <v>1.0096510000000001</v>
      </c>
      <c r="D6" s="15">
        <v>0.50482499999999997</v>
      </c>
      <c r="E6" s="15">
        <v>0.54861099999999996</v>
      </c>
      <c r="F6" s="15">
        <v>0.18865899999999999</v>
      </c>
      <c r="G6" s="15">
        <v>0.160858</v>
      </c>
      <c r="H6" s="15">
        <v>0.180974</v>
      </c>
      <c r="I6" s="29">
        <f t="shared" si="0"/>
        <v>3.4196559328196534E-2</v>
      </c>
    </row>
  </sheetData>
  <mergeCells count="2">
    <mergeCell ref="C2:E2"/>
    <mergeCell ref="F2:H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183BB-3C2C-4A43-A532-4E1AAF720DE4}">
  <dimension ref="A1:J23"/>
  <sheetViews>
    <sheetView workbookViewId="0">
      <selection activeCell="K4" sqref="K4:L30"/>
    </sheetView>
  </sheetViews>
  <sheetFormatPr defaultRowHeight="14.4"/>
  <cols>
    <col min="11" max="11" width="12" bestFit="1" customWidth="1"/>
  </cols>
  <sheetData>
    <row r="1" spans="1:10" ht="18">
      <c r="A1" s="14" t="s">
        <v>760</v>
      </c>
    </row>
    <row r="2" spans="1:10" ht="15.6">
      <c r="A2" s="14"/>
      <c r="B2" s="36" t="s">
        <v>764</v>
      </c>
      <c r="C2" s="36"/>
      <c r="D2" s="36"/>
      <c r="E2" s="36"/>
      <c r="F2" s="36"/>
      <c r="G2" s="36"/>
      <c r="H2" s="36"/>
      <c r="I2" s="36"/>
      <c r="J2" s="36"/>
    </row>
    <row r="3" spans="1:10">
      <c r="A3" s="15"/>
      <c r="B3" s="36" t="s">
        <v>743</v>
      </c>
      <c r="C3" s="36"/>
      <c r="D3" s="36"/>
      <c r="E3" s="36" t="s">
        <v>761</v>
      </c>
      <c r="F3" s="36"/>
      <c r="G3" s="36"/>
      <c r="H3" s="36" t="s">
        <v>762</v>
      </c>
      <c r="I3" s="36"/>
      <c r="J3" s="36"/>
    </row>
    <row r="4" spans="1:10">
      <c r="A4" s="15" t="s">
        <v>79</v>
      </c>
      <c r="B4" s="15" t="s">
        <v>64</v>
      </c>
      <c r="C4" s="15" t="s">
        <v>65</v>
      </c>
      <c r="D4" s="15" t="s">
        <v>66</v>
      </c>
      <c r="E4" s="15" t="s">
        <v>64</v>
      </c>
      <c r="F4" s="15" t="s">
        <v>65</v>
      </c>
      <c r="G4" s="15" t="s">
        <v>66</v>
      </c>
      <c r="H4" s="15" t="s">
        <v>64</v>
      </c>
      <c r="I4" s="15" t="s">
        <v>65</v>
      </c>
      <c r="J4" s="15" t="s">
        <v>66</v>
      </c>
    </row>
    <row r="5" spans="1:10">
      <c r="A5" s="16">
        <v>2</v>
      </c>
      <c r="B5" s="16">
        <v>157800</v>
      </c>
      <c r="C5" s="16">
        <v>147900</v>
      </c>
      <c r="D5" s="16">
        <v>146100</v>
      </c>
      <c r="E5" s="16">
        <v>107000</v>
      </c>
      <c r="F5" s="16">
        <v>105000</v>
      </c>
      <c r="G5" s="16">
        <v>102700</v>
      </c>
      <c r="H5" s="16">
        <v>3700</v>
      </c>
      <c r="I5" s="16">
        <v>2000</v>
      </c>
      <c r="J5" s="16">
        <v>2800</v>
      </c>
    </row>
    <row r="6" spans="1:10">
      <c r="A6" s="16">
        <v>1</v>
      </c>
      <c r="B6" s="16">
        <v>150800</v>
      </c>
      <c r="C6" s="16">
        <v>149900</v>
      </c>
      <c r="D6" s="16">
        <v>146100</v>
      </c>
      <c r="E6" s="16">
        <v>90600</v>
      </c>
      <c r="F6" s="16">
        <v>96800</v>
      </c>
      <c r="G6" s="16">
        <v>96300</v>
      </c>
      <c r="H6" s="16">
        <v>3900</v>
      </c>
      <c r="I6" s="16">
        <v>2100</v>
      </c>
      <c r="J6" s="16">
        <v>3300</v>
      </c>
    </row>
    <row r="7" spans="1:10">
      <c r="A7" s="16">
        <v>0.5</v>
      </c>
      <c r="B7" s="16">
        <v>125800</v>
      </c>
      <c r="C7" s="16">
        <v>117900</v>
      </c>
      <c r="D7" s="16">
        <v>121100</v>
      </c>
      <c r="E7" s="16">
        <v>78700</v>
      </c>
      <c r="F7" s="16">
        <v>76800</v>
      </c>
      <c r="G7" s="16">
        <v>86000</v>
      </c>
      <c r="H7" s="16">
        <v>2900</v>
      </c>
      <c r="I7" s="16">
        <v>1700</v>
      </c>
      <c r="J7" s="16">
        <v>2200</v>
      </c>
    </row>
    <row r="8" spans="1:10">
      <c r="A8" s="16">
        <v>0.25</v>
      </c>
      <c r="B8" s="16">
        <v>45100</v>
      </c>
      <c r="C8" s="16">
        <v>42200</v>
      </c>
      <c r="D8" s="16">
        <v>43700</v>
      </c>
      <c r="E8" s="16">
        <v>59200</v>
      </c>
      <c r="F8" s="16">
        <v>49400</v>
      </c>
      <c r="G8" s="16">
        <v>48000</v>
      </c>
      <c r="H8" s="16">
        <v>3000</v>
      </c>
      <c r="I8" s="16">
        <v>2600</v>
      </c>
      <c r="J8" s="16">
        <v>2700</v>
      </c>
    </row>
    <row r="9" spans="1:10">
      <c r="A9" s="16">
        <v>0.125</v>
      </c>
      <c r="B9" s="16">
        <v>19200</v>
      </c>
      <c r="C9" s="16">
        <v>18200</v>
      </c>
      <c r="D9" s="16">
        <v>18400</v>
      </c>
      <c r="E9" s="16">
        <v>36400</v>
      </c>
      <c r="F9" s="16">
        <v>26500</v>
      </c>
      <c r="G9" s="16">
        <v>35400</v>
      </c>
      <c r="H9" s="16">
        <v>3200</v>
      </c>
      <c r="I9" s="16">
        <v>2500</v>
      </c>
      <c r="J9" s="16">
        <v>2900</v>
      </c>
    </row>
    <row r="10" spans="1:10">
      <c r="A10" s="16">
        <v>6.25E-2</v>
      </c>
      <c r="B10" s="16">
        <v>8600</v>
      </c>
      <c r="C10" s="16">
        <v>6200</v>
      </c>
      <c r="D10" s="16">
        <v>7500</v>
      </c>
      <c r="E10" s="16">
        <v>11100</v>
      </c>
      <c r="F10" s="16">
        <v>11500</v>
      </c>
      <c r="G10" s="16">
        <v>11600</v>
      </c>
      <c r="H10" s="16">
        <v>2900</v>
      </c>
      <c r="I10" s="16">
        <v>2200</v>
      </c>
      <c r="J10" s="16">
        <v>2700</v>
      </c>
    </row>
    <row r="11" spans="1:10">
      <c r="A11" s="16">
        <v>3.125E-2</v>
      </c>
      <c r="B11" s="16">
        <v>3300</v>
      </c>
      <c r="C11" s="16">
        <v>4300</v>
      </c>
      <c r="D11" s="16">
        <v>4500</v>
      </c>
      <c r="E11" s="16">
        <v>1300</v>
      </c>
      <c r="F11" s="16">
        <v>100</v>
      </c>
      <c r="G11" s="16">
        <v>600</v>
      </c>
      <c r="H11" s="16">
        <v>2200</v>
      </c>
      <c r="I11" s="16">
        <v>1900</v>
      </c>
      <c r="J11" s="16">
        <v>2400</v>
      </c>
    </row>
    <row r="12" spans="1:10">
      <c r="A12" s="16">
        <v>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</row>
    <row r="14" spans="1:10">
      <c r="B14" s="36" t="s">
        <v>763</v>
      </c>
      <c r="C14" s="36"/>
      <c r="D14" s="36"/>
      <c r="E14" s="36"/>
      <c r="F14" s="36"/>
      <c r="G14" s="36"/>
      <c r="H14" s="36"/>
      <c r="I14" s="36"/>
      <c r="J14" s="36"/>
    </row>
    <row r="15" spans="1:10">
      <c r="A15" s="15"/>
      <c r="B15" s="36" t="s">
        <v>743</v>
      </c>
      <c r="C15" s="36"/>
      <c r="D15" s="36"/>
      <c r="E15" s="36" t="s">
        <v>761</v>
      </c>
      <c r="F15" s="36"/>
      <c r="G15" s="36"/>
      <c r="H15" s="36" t="s">
        <v>762</v>
      </c>
      <c r="I15" s="36"/>
      <c r="J15" s="36"/>
    </row>
    <row r="16" spans="1:10">
      <c r="A16" s="16">
        <v>2</v>
      </c>
      <c r="B16" s="16">
        <v>100400</v>
      </c>
      <c r="C16" s="16">
        <v>107400</v>
      </c>
      <c r="D16" s="16">
        <v>106000</v>
      </c>
      <c r="E16" s="16">
        <v>3300</v>
      </c>
      <c r="F16" s="16">
        <v>4700</v>
      </c>
      <c r="G16" s="16">
        <v>3300</v>
      </c>
      <c r="H16" s="16">
        <v>3600</v>
      </c>
      <c r="I16" s="16">
        <v>1900</v>
      </c>
      <c r="J16" s="16">
        <v>1600</v>
      </c>
    </row>
    <row r="17" spans="1:10">
      <c r="A17" s="16">
        <v>1</v>
      </c>
      <c r="B17" s="16">
        <v>81400</v>
      </c>
      <c r="C17" s="16">
        <v>77400</v>
      </c>
      <c r="D17" s="16">
        <v>80000</v>
      </c>
      <c r="E17" s="16">
        <v>4100</v>
      </c>
      <c r="F17" s="16">
        <v>5800</v>
      </c>
      <c r="G17" s="16">
        <v>4100</v>
      </c>
      <c r="H17" s="16">
        <v>6300</v>
      </c>
      <c r="I17" s="16">
        <v>4500</v>
      </c>
      <c r="J17" s="16">
        <v>5100</v>
      </c>
    </row>
    <row r="18" spans="1:10">
      <c r="A18" s="16">
        <v>0.5</v>
      </c>
      <c r="B18" s="16">
        <v>70100</v>
      </c>
      <c r="C18" s="16">
        <v>66700</v>
      </c>
      <c r="D18" s="16">
        <v>68000</v>
      </c>
      <c r="E18" s="16">
        <v>3700</v>
      </c>
      <c r="F18" s="16">
        <v>4300</v>
      </c>
      <c r="G18" s="16">
        <v>3400</v>
      </c>
      <c r="H18" s="16">
        <v>6400</v>
      </c>
      <c r="I18" s="16">
        <v>5400</v>
      </c>
      <c r="J18" s="16">
        <v>8900</v>
      </c>
    </row>
    <row r="19" spans="1:10">
      <c r="A19" s="16">
        <v>0.25</v>
      </c>
      <c r="B19" s="16">
        <v>34100</v>
      </c>
      <c r="C19" s="16">
        <v>34200</v>
      </c>
      <c r="D19" s="16">
        <v>35000</v>
      </c>
      <c r="E19" s="16">
        <v>3300</v>
      </c>
      <c r="F19" s="16">
        <v>2300</v>
      </c>
      <c r="G19" s="16">
        <v>2600</v>
      </c>
      <c r="H19" s="16">
        <v>8400</v>
      </c>
      <c r="I19" s="16">
        <v>7800</v>
      </c>
      <c r="J19" s="16">
        <v>8000</v>
      </c>
    </row>
    <row r="20" spans="1:10">
      <c r="A20" s="16">
        <v>0.125</v>
      </c>
      <c r="B20" s="16">
        <v>10800</v>
      </c>
      <c r="C20" s="16">
        <v>12500</v>
      </c>
      <c r="D20" s="16">
        <v>13000</v>
      </c>
      <c r="E20" s="16">
        <v>3100</v>
      </c>
      <c r="F20" s="16">
        <v>2600</v>
      </c>
      <c r="G20" s="16">
        <v>2800</v>
      </c>
      <c r="H20" s="16">
        <v>4700</v>
      </c>
      <c r="I20" s="16">
        <v>4200</v>
      </c>
      <c r="J20" s="16">
        <v>4400</v>
      </c>
    </row>
    <row r="21" spans="1:10">
      <c r="A21" s="16">
        <v>6.25E-2</v>
      </c>
      <c r="B21" s="16">
        <v>5200</v>
      </c>
      <c r="C21" s="16">
        <v>6100</v>
      </c>
      <c r="D21" s="16">
        <v>7900</v>
      </c>
      <c r="E21" s="16">
        <v>2000</v>
      </c>
      <c r="F21" s="16">
        <v>2300</v>
      </c>
      <c r="G21" s="16">
        <v>3100</v>
      </c>
      <c r="H21" s="16">
        <v>4400</v>
      </c>
      <c r="I21" s="16">
        <v>2000</v>
      </c>
      <c r="J21" s="16">
        <v>1200</v>
      </c>
    </row>
    <row r="22" spans="1:10">
      <c r="A22" s="16">
        <v>3.125E-2</v>
      </c>
      <c r="B22" s="16">
        <v>1900</v>
      </c>
      <c r="C22" s="16">
        <v>1800</v>
      </c>
      <c r="D22" s="16">
        <v>1700</v>
      </c>
      <c r="E22" s="16">
        <v>2400</v>
      </c>
      <c r="F22" s="16">
        <v>900</v>
      </c>
      <c r="G22" s="16">
        <v>1000</v>
      </c>
      <c r="H22" s="16">
        <v>3400</v>
      </c>
      <c r="I22" s="16">
        <v>3200</v>
      </c>
      <c r="J22" s="16">
        <v>1300</v>
      </c>
    </row>
    <row r="23" spans="1:10">
      <c r="A23" s="16">
        <v>0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</row>
  </sheetData>
  <mergeCells count="8">
    <mergeCell ref="B14:J14"/>
    <mergeCell ref="B2:J2"/>
    <mergeCell ref="B3:D3"/>
    <mergeCell ref="E3:G3"/>
    <mergeCell ref="H3:J3"/>
    <mergeCell ref="B15:D15"/>
    <mergeCell ref="E15:G15"/>
    <mergeCell ref="H15:J1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9E52-5B86-4058-8E22-6DE251490EC4}">
  <dimension ref="A1:U12"/>
  <sheetViews>
    <sheetView workbookViewId="0">
      <selection activeCell="P12" sqref="P12"/>
    </sheetView>
  </sheetViews>
  <sheetFormatPr defaultRowHeight="14.4"/>
  <sheetData>
    <row r="1" spans="1:21" ht="18">
      <c r="A1" s="14" t="s">
        <v>765</v>
      </c>
    </row>
    <row r="2" spans="1:21">
      <c r="B2" s="34" t="s">
        <v>766</v>
      </c>
      <c r="C2" s="34"/>
      <c r="D2" s="34"/>
      <c r="E2" s="34"/>
      <c r="F2" s="34"/>
      <c r="G2" s="34"/>
      <c r="H2" s="34"/>
      <c r="I2" s="34" t="s">
        <v>767</v>
      </c>
      <c r="J2" s="34"/>
      <c r="K2" s="34"/>
      <c r="L2" s="34"/>
      <c r="M2" s="34"/>
      <c r="N2" s="34"/>
      <c r="O2" s="34"/>
      <c r="P2" s="34" t="s">
        <v>768</v>
      </c>
      <c r="Q2" s="34"/>
      <c r="R2" s="34"/>
      <c r="S2" s="34"/>
      <c r="T2" s="34"/>
      <c r="U2" s="34"/>
    </row>
    <row r="3" spans="1:21">
      <c r="A3" s="15"/>
      <c r="B3" s="36" t="s">
        <v>76</v>
      </c>
      <c r="C3" s="36"/>
      <c r="D3" s="36"/>
      <c r="E3" s="36" t="s">
        <v>735</v>
      </c>
      <c r="F3" s="36"/>
      <c r="G3" s="36"/>
      <c r="H3" s="15"/>
      <c r="I3" s="36" t="s">
        <v>76</v>
      </c>
      <c r="J3" s="36"/>
      <c r="K3" s="36"/>
      <c r="L3" s="36" t="s">
        <v>735</v>
      </c>
      <c r="M3" s="36"/>
      <c r="N3" s="36"/>
      <c r="O3" s="15"/>
      <c r="P3" s="36" t="s">
        <v>76</v>
      </c>
      <c r="Q3" s="36"/>
      <c r="R3" s="36"/>
      <c r="S3" s="36" t="s">
        <v>735</v>
      </c>
      <c r="T3" s="36"/>
      <c r="U3" s="36"/>
    </row>
    <row r="4" spans="1:21">
      <c r="A4" s="15" t="s">
        <v>79</v>
      </c>
      <c r="B4" s="15" t="s">
        <v>64</v>
      </c>
      <c r="C4" s="15" t="s">
        <v>65</v>
      </c>
      <c r="D4" s="15" t="s">
        <v>66</v>
      </c>
      <c r="E4" s="15" t="s">
        <v>64</v>
      </c>
      <c r="F4" s="15" t="s">
        <v>65</v>
      </c>
      <c r="G4" s="15" t="s">
        <v>66</v>
      </c>
      <c r="H4" s="15" t="s">
        <v>79</v>
      </c>
      <c r="I4" s="15" t="s">
        <v>64</v>
      </c>
      <c r="J4" s="15" t="s">
        <v>65</v>
      </c>
      <c r="K4" s="15" t="s">
        <v>66</v>
      </c>
      <c r="L4" s="15" t="s">
        <v>64</v>
      </c>
      <c r="M4" s="15" t="s">
        <v>65</v>
      </c>
      <c r="N4" s="15" t="s">
        <v>66</v>
      </c>
      <c r="O4" s="15" t="s">
        <v>79</v>
      </c>
      <c r="P4" s="15" t="s">
        <v>64</v>
      </c>
      <c r="Q4" s="15" t="s">
        <v>65</v>
      </c>
      <c r="R4" s="15" t="s">
        <v>66</v>
      </c>
      <c r="S4" s="15" t="s">
        <v>64</v>
      </c>
      <c r="T4" s="15" t="s">
        <v>65</v>
      </c>
      <c r="U4" s="15" t="s">
        <v>66</v>
      </c>
    </row>
    <row r="5" spans="1:21">
      <c r="A5" s="16">
        <v>10</v>
      </c>
      <c r="B5" s="16">
        <v>5036</v>
      </c>
      <c r="C5" s="16">
        <v>4093</v>
      </c>
      <c r="D5" s="16">
        <v>7208</v>
      </c>
      <c r="E5" s="16">
        <v>6101</v>
      </c>
      <c r="F5" s="16">
        <v>7882</v>
      </c>
      <c r="G5" s="16">
        <v>4654</v>
      </c>
      <c r="H5" s="16">
        <v>500</v>
      </c>
      <c r="I5" s="16">
        <v>277516</v>
      </c>
      <c r="J5" s="16">
        <v>275290</v>
      </c>
      <c r="K5" s="16">
        <v>285792</v>
      </c>
      <c r="L5" s="16">
        <v>316313</v>
      </c>
      <c r="M5" s="16">
        <v>347869</v>
      </c>
      <c r="N5" s="16">
        <v>305884</v>
      </c>
      <c r="O5" s="16">
        <v>200</v>
      </c>
      <c r="P5" s="16">
        <v>74519</v>
      </c>
      <c r="Q5" s="16">
        <v>54279</v>
      </c>
      <c r="R5" s="16">
        <v>67408</v>
      </c>
      <c r="S5" s="16">
        <v>67829</v>
      </c>
      <c r="T5" s="16">
        <v>48839</v>
      </c>
      <c r="U5" s="16">
        <v>48609</v>
      </c>
    </row>
    <row r="6" spans="1:21">
      <c r="A6" s="16">
        <v>15</v>
      </c>
      <c r="B6" s="16">
        <v>34742</v>
      </c>
      <c r="C6" s="16">
        <v>29962</v>
      </c>
      <c r="D6" s="16">
        <v>36913</v>
      </c>
      <c r="E6" s="16">
        <v>42230</v>
      </c>
      <c r="F6" s="16">
        <v>36732</v>
      </c>
      <c r="G6" s="16">
        <v>32288</v>
      </c>
      <c r="H6" s="16">
        <v>250</v>
      </c>
      <c r="I6" s="16">
        <v>335099</v>
      </c>
      <c r="J6" s="16">
        <v>334300</v>
      </c>
      <c r="K6" s="16">
        <v>316864</v>
      </c>
      <c r="L6" s="16">
        <v>403498</v>
      </c>
      <c r="M6" s="16">
        <v>401361</v>
      </c>
      <c r="N6" s="16">
        <v>415143</v>
      </c>
      <c r="O6" s="16">
        <v>100</v>
      </c>
      <c r="P6" s="16">
        <v>180632</v>
      </c>
      <c r="Q6" s="16">
        <v>156115</v>
      </c>
      <c r="R6" s="16">
        <v>178798</v>
      </c>
      <c r="S6" s="16">
        <v>225609</v>
      </c>
      <c r="T6" s="16">
        <v>195840</v>
      </c>
      <c r="U6" s="16">
        <v>216128</v>
      </c>
    </row>
    <row r="7" spans="1:21">
      <c r="A7" s="16">
        <v>22</v>
      </c>
      <c r="B7" s="16">
        <v>84820</v>
      </c>
      <c r="C7" s="16">
        <v>87178</v>
      </c>
      <c r="D7" s="16">
        <v>78876</v>
      </c>
      <c r="E7" s="16">
        <v>193687</v>
      </c>
      <c r="F7" s="16">
        <v>171656</v>
      </c>
      <c r="G7" s="16">
        <v>164080</v>
      </c>
      <c r="H7" s="16">
        <v>125</v>
      </c>
      <c r="I7" s="16">
        <v>251465</v>
      </c>
      <c r="J7" s="16">
        <v>254289</v>
      </c>
      <c r="K7" s="16">
        <v>238194</v>
      </c>
      <c r="L7" s="16">
        <v>367832</v>
      </c>
      <c r="M7" s="16">
        <v>369354</v>
      </c>
      <c r="N7" s="16">
        <v>346970</v>
      </c>
      <c r="O7" s="16">
        <v>50</v>
      </c>
      <c r="P7" s="16">
        <v>207633</v>
      </c>
      <c r="Q7" s="16">
        <v>192733</v>
      </c>
      <c r="R7" s="16">
        <v>211590</v>
      </c>
      <c r="S7" s="16">
        <v>246189</v>
      </c>
      <c r="T7" s="16">
        <v>252200</v>
      </c>
      <c r="U7" s="16">
        <v>267223</v>
      </c>
    </row>
    <row r="8" spans="1:21">
      <c r="A8" s="16">
        <v>28</v>
      </c>
      <c r="B8" s="16">
        <v>207774</v>
      </c>
      <c r="C8" s="16">
        <v>211709</v>
      </c>
      <c r="D8" s="16">
        <v>234033</v>
      </c>
      <c r="E8" s="16">
        <v>356564</v>
      </c>
      <c r="F8" s="16">
        <v>330505</v>
      </c>
      <c r="G8" s="16">
        <v>299612</v>
      </c>
      <c r="H8" s="16">
        <v>62.5</v>
      </c>
      <c r="I8" s="16">
        <v>202473</v>
      </c>
      <c r="J8" s="16">
        <v>200683</v>
      </c>
      <c r="K8" s="16">
        <v>180108</v>
      </c>
      <c r="L8" s="16">
        <v>343002</v>
      </c>
      <c r="M8" s="16">
        <v>340437</v>
      </c>
      <c r="N8" s="16">
        <v>321126</v>
      </c>
      <c r="O8" s="16">
        <v>25</v>
      </c>
      <c r="P8" s="16">
        <v>187800</v>
      </c>
      <c r="Q8" s="16">
        <v>165823</v>
      </c>
      <c r="R8" s="16">
        <v>185428</v>
      </c>
      <c r="S8" s="16">
        <v>275660</v>
      </c>
      <c r="T8" s="16">
        <v>274907</v>
      </c>
      <c r="U8" s="16">
        <v>289989</v>
      </c>
    </row>
    <row r="9" spans="1:21">
      <c r="A9" s="16">
        <v>35</v>
      </c>
      <c r="B9" s="16">
        <v>350131</v>
      </c>
      <c r="C9" s="16">
        <v>365782</v>
      </c>
      <c r="D9" s="16">
        <v>340225</v>
      </c>
      <c r="E9" s="16">
        <v>498633</v>
      </c>
      <c r="F9" s="16">
        <v>494995</v>
      </c>
      <c r="G9" s="16">
        <v>513049</v>
      </c>
      <c r="H9" s="16">
        <v>31.25</v>
      </c>
      <c r="I9" s="16">
        <v>176021</v>
      </c>
      <c r="J9" s="16">
        <v>179682</v>
      </c>
      <c r="K9" s="16">
        <v>159943</v>
      </c>
      <c r="L9" s="16">
        <v>249301</v>
      </c>
      <c r="M9" s="16">
        <v>262181</v>
      </c>
      <c r="N9" s="16">
        <v>240619</v>
      </c>
      <c r="O9" s="16">
        <v>12.5</v>
      </c>
      <c r="P9" s="16">
        <v>191295</v>
      </c>
      <c r="Q9" s="16">
        <v>187039</v>
      </c>
      <c r="R9" s="16">
        <v>197586</v>
      </c>
      <c r="S9" s="16">
        <v>256177</v>
      </c>
      <c r="T9" s="16">
        <v>248803</v>
      </c>
      <c r="U9" s="16">
        <v>288091</v>
      </c>
    </row>
    <row r="10" spans="1:21">
      <c r="A10" s="16">
        <v>42</v>
      </c>
      <c r="B10" s="16">
        <v>349123</v>
      </c>
      <c r="C10" s="16">
        <v>380399</v>
      </c>
      <c r="D10" s="16">
        <v>342178</v>
      </c>
      <c r="E10" s="16">
        <v>414022</v>
      </c>
      <c r="F10" s="16">
        <v>421475</v>
      </c>
      <c r="G10" s="16">
        <v>419547</v>
      </c>
      <c r="H10" s="16">
        <v>15.625</v>
      </c>
      <c r="I10" s="16">
        <v>143930</v>
      </c>
      <c r="J10" s="16">
        <v>152743</v>
      </c>
      <c r="K10" s="16">
        <v>132573</v>
      </c>
      <c r="L10" s="16">
        <v>213507</v>
      </c>
      <c r="M10" s="16">
        <v>221110</v>
      </c>
      <c r="N10" s="16">
        <v>199096</v>
      </c>
      <c r="O10" s="16">
        <v>6.25</v>
      </c>
      <c r="P10" s="16">
        <v>196924</v>
      </c>
      <c r="Q10" s="16">
        <v>181990</v>
      </c>
      <c r="R10" s="16">
        <v>190095</v>
      </c>
      <c r="S10" s="16">
        <v>286943</v>
      </c>
      <c r="T10" s="16">
        <v>266942</v>
      </c>
      <c r="U10" s="16">
        <v>278889</v>
      </c>
    </row>
    <row r="11" spans="1:21">
      <c r="A11" s="16">
        <v>50</v>
      </c>
      <c r="B11" s="16">
        <v>155665</v>
      </c>
      <c r="C11" s="16">
        <v>151228</v>
      </c>
      <c r="D11" s="16">
        <v>118615</v>
      </c>
      <c r="E11" s="16">
        <v>240348</v>
      </c>
      <c r="F11" s="16">
        <v>241632</v>
      </c>
      <c r="G11" s="16">
        <v>224706</v>
      </c>
      <c r="H11" s="16">
        <v>7.8125</v>
      </c>
      <c r="I11" s="16">
        <v>112627</v>
      </c>
      <c r="J11" s="16">
        <v>123602</v>
      </c>
      <c r="K11" s="16">
        <v>100724</v>
      </c>
      <c r="L11" s="16">
        <v>199260</v>
      </c>
      <c r="M11" s="16">
        <v>197834</v>
      </c>
      <c r="N11" s="16">
        <v>190103</v>
      </c>
      <c r="O11" s="16">
        <v>3.125</v>
      </c>
      <c r="P11" s="16">
        <v>182859</v>
      </c>
      <c r="Q11" s="16">
        <v>178658</v>
      </c>
      <c r="R11" s="16">
        <v>212498</v>
      </c>
      <c r="S11" s="16">
        <v>297758</v>
      </c>
      <c r="T11" s="16">
        <v>268462</v>
      </c>
      <c r="U11" s="16">
        <v>292244</v>
      </c>
    </row>
    <row r="12" spans="1:21">
      <c r="H12" s="16">
        <v>0</v>
      </c>
      <c r="I12" s="16">
        <v>102237</v>
      </c>
      <c r="J12" s="16">
        <v>103960</v>
      </c>
      <c r="K12" s="16">
        <v>84247</v>
      </c>
      <c r="L12" s="16">
        <v>134034</v>
      </c>
      <c r="M12" s="16">
        <v>135441</v>
      </c>
      <c r="N12" s="16">
        <v>115791</v>
      </c>
      <c r="O12" s="16">
        <v>0</v>
      </c>
      <c r="P12" s="16">
        <v>223932</v>
      </c>
      <c r="Q12" s="16">
        <v>218226</v>
      </c>
      <c r="R12" s="16">
        <v>239923</v>
      </c>
      <c r="S12" s="16">
        <v>298594</v>
      </c>
      <c r="T12" s="16">
        <v>275822</v>
      </c>
      <c r="U12" s="16">
        <v>289333</v>
      </c>
    </row>
  </sheetData>
  <mergeCells count="9">
    <mergeCell ref="B2:H2"/>
    <mergeCell ref="I2:O2"/>
    <mergeCell ref="P2:U2"/>
    <mergeCell ref="B3:D3"/>
    <mergeCell ref="E3:G3"/>
    <mergeCell ref="I3:K3"/>
    <mergeCell ref="L3:N3"/>
    <mergeCell ref="P3:R3"/>
    <mergeCell ref="S3:U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D2D8-78FC-408A-9162-FE1E10A76493}">
  <dimension ref="A1:J10"/>
  <sheetViews>
    <sheetView workbookViewId="0">
      <selection activeCell="A2" sqref="A2:G2"/>
    </sheetView>
  </sheetViews>
  <sheetFormatPr defaultRowHeight="14.4"/>
  <cols>
    <col min="1" max="1" width="29.6640625" customWidth="1"/>
  </cols>
  <sheetData>
    <row r="1" spans="1:10">
      <c r="B1" s="36" t="s">
        <v>76</v>
      </c>
      <c r="C1" s="36"/>
      <c r="D1" s="36"/>
      <c r="E1" s="36" t="s">
        <v>77</v>
      </c>
      <c r="F1" s="36"/>
      <c r="G1" s="36"/>
      <c r="H1" s="36" t="s">
        <v>78</v>
      </c>
      <c r="I1" s="36"/>
      <c r="J1" s="36"/>
    </row>
    <row r="2" spans="1:10">
      <c r="A2" s="15" t="s">
        <v>79</v>
      </c>
      <c r="B2" s="15" t="s">
        <v>64</v>
      </c>
      <c r="C2" s="15" t="s">
        <v>65</v>
      </c>
      <c r="D2" s="15" t="s">
        <v>66</v>
      </c>
      <c r="E2" s="15" t="s">
        <v>64</v>
      </c>
      <c r="F2" s="15" t="s">
        <v>65</v>
      </c>
      <c r="G2" s="15" t="s">
        <v>66</v>
      </c>
      <c r="H2" s="15" t="s">
        <v>64</v>
      </c>
      <c r="I2" s="15" t="s">
        <v>65</v>
      </c>
      <c r="J2" s="15" t="s">
        <v>66</v>
      </c>
    </row>
    <row r="3" spans="1:10">
      <c r="A3" s="16">
        <v>4</v>
      </c>
      <c r="B3" s="16">
        <v>344220</v>
      </c>
      <c r="C3" s="16">
        <v>356890</v>
      </c>
      <c r="D3" s="16">
        <v>346792</v>
      </c>
      <c r="E3" s="16">
        <v>359471</v>
      </c>
      <c r="F3" s="16">
        <v>362580</v>
      </c>
      <c r="G3" s="16">
        <v>366406</v>
      </c>
      <c r="H3" s="16">
        <v>337724</v>
      </c>
      <c r="I3" s="16">
        <v>344936</v>
      </c>
      <c r="J3" s="16">
        <v>337239</v>
      </c>
    </row>
    <row r="4" spans="1:10">
      <c r="A4" s="16">
        <v>2</v>
      </c>
      <c r="B4" s="16">
        <v>255709</v>
      </c>
      <c r="C4" s="16">
        <v>246763</v>
      </c>
      <c r="D4" s="16">
        <v>261502</v>
      </c>
      <c r="E4" s="16">
        <v>270217</v>
      </c>
      <c r="F4" s="16">
        <v>280394</v>
      </c>
      <c r="G4" s="16">
        <v>301965</v>
      </c>
      <c r="H4" s="16">
        <v>261264</v>
      </c>
      <c r="I4" s="16">
        <v>260378</v>
      </c>
      <c r="J4" s="16">
        <v>264468</v>
      </c>
    </row>
    <row r="5" spans="1:10">
      <c r="A5" s="16">
        <v>1</v>
      </c>
      <c r="B5" s="16">
        <v>187508</v>
      </c>
      <c r="C5" s="16">
        <v>179276</v>
      </c>
      <c r="D5" s="16">
        <v>174572</v>
      </c>
      <c r="E5" s="16">
        <v>181935</v>
      </c>
      <c r="F5" s="16">
        <v>201309</v>
      </c>
      <c r="G5" s="16">
        <v>201352</v>
      </c>
      <c r="H5" s="16">
        <v>175846</v>
      </c>
      <c r="I5" s="16">
        <v>173252</v>
      </c>
      <c r="J5" s="16">
        <v>150238</v>
      </c>
    </row>
    <row r="6" spans="1:10">
      <c r="A6" s="16">
        <v>0.5</v>
      </c>
      <c r="B6" s="16">
        <v>111703</v>
      </c>
      <c r="C6" s="16">
        <v>129913</v>
      </c>
      <c r="D6" s="16">
        <v>122320</v>
      </c>
      <c r="E6" s="16">
        <v>109075</v>
      </c>
      <c r="F6" s="16">
        <v>102564</v>
      </c>
      <c r="G6" s="16">
        <v>117311</v>
      </c>
      <c r="H6" s="16">
        <v>157146</v>
      </c>
      <c r="I6" s="16">
        <v>122021</v>
      </c>
      <c r="J6" s="16">
        <v>124985</v>
      </c>
    </row>
    <row r="7" spans="1:10">
      <c r="A7" s="16">
        <v>0.25</v>
      </c>
      <c r="B7" s="16">
        <v>71825</v>
      </c>
      <c r="C7" s="16">
        <v>83378</v>
      </c>
      <c r="D7" s="16">
        <v>83226</v>
      </c>
      <c r="E7" s="16">
        <v>69510</v>
      </c>
      <c r="F7" s="16">
        <v>57206</v>
      </c>
      <c r="G7" s="16">
        <v>71553</v>
      </c>
      <c r="H7" s="16">
        <v>119735</v>
      </c>
      <c r="I7" s="16">
        <v>75717</v>
      </c>
      <c r="J7" s="16">
        <v>76822</v>
      </c>
    </row>
    <row r="8" spans="1:10">
      <c r="A8" s="16">
        <v>0.125</v>
      </c>
      <c r="B8" s="16">
        <v>28844</v>
      </c>
      <c r="C8" s="16">
        <v>28999</v>
      </c>
      <c r="D8" s="16">
        <v>17812</v>
      </c>
      <c r="E8" s="16">
        <v>27953</v>
      </c>
      <c r="F8" s="16">
        <v>27451</v>
      </c>
      <c r="G8" s="16">
        <v>40876</v>
      </c>
      <c r="H8" s="16">
        <v>56876</v>
      </c>
      <c r="I8" s="16">
        <v>35189</v>
      </c>
      <c r="J8" s="16">
        <v>64564</v>
      </c>
    </row>
    <row r="9" spans="1:10">
      <c r="A9" s="16">
        <v>6.25E-2</v>
      </c>
      <c r="B9" s="16">
        <v>9946</v>
      </c>
      <c r="C9" s="16">
        <v>8525</v>
      </c>
      <c r="D9" s="16">
        <v>-548</v>
      </c>
      <c r="E9" s="16">
        <v>-7127</v>
      </c>
      <c r="F9" s="16">
        <v>-366</v>
      </c>
      <c r="G9" s="16">
        <v>18804</v>
      </c>
      <c r="H9" s="16">
        <v>42506</v>
      </c>
      <c r="I9" s="16">
        <v>10661</v>
      </c>
      <c r="J9" s="16">
        <v>22216</v>
      </c>
    </row>
    <row r="10" spans="1:10">
      <c r="A10" s="16">
        <v>0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</row>
  </sheetData>
  <mergeCells count="3">
    <mergeCell ref="B1:D1"/>
    <mergeCell ref="E1:G1"/>
    <mergeCell ref="H1:J1"/>
  </mergeCells>
  <phoneticPr fontId="1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3841-75D9-411F-BB26-6D21B6901F64}">
  <dimension ref="A1:G11"/>
  <sheetViews>
    <sheetView workbookViewId="0">
      <selection activeCell="H4" sqref="H4"/>
    </sheetView>
  </sheetViews>
  <sheetFormatPr defaultRowHeight="14.4"/>
  <sheetData>
    <row r="1" spans="1:7" ht="18">
      <c r="A1" s="14" t="s">
        <v>769</v>
      </c>
    </row>
    <row r="2" spans="1:7">
      <c r="A2" s="15"/>
      <c r="B2" s="36" t="s">
        <v>743</v>
      </c>
      <c r="C2" s="36"/>
      <c r="D2" s="36"/>
      <c r="E2" s="36" t="s">
        <v>770</v>
      </c>
      <c r="F2" s="36"/>
      <c r="G2" s="36"/>
    </row>
    <row r="3" spans="1:7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</row>
    <row r="4" spans="1:7">
      <c r="A4" s="16">
        <v>4</v>
      </c>
      <c r="B4" s="16">
        <v>31820</v>
      </c>
      <c r="C4" s="16">
        <v>31510</v>
      </c>
      <c r="D4" s="16">
        <v>32580</v>
      </c>
      <c r="E4" s="16">
        <v>42090</v>
      </c>
      <c r="F4" s="16">
        <v>39170</v>
      </c>
      <c r="G4" s="16">
        <v>39510</v>
      </c>
    </row>
    <row r="5" spans="1:7">
      <c r="A5" s="16">
        <v>2</v>
      </c>
      <c r="B5" s="16">
        <v>31720</v>
      </c>
      <c r="C5" s="16">
        <v>31510</v>
      </c>
      <c r="D5" s="16">
        <v>32980</v>
      </c>
      <c r="E5" s="16">
        <v>41190</v>
      </c>
      <c r="F5" s="16">
        <v>39070</v>
      </c>
      <c r="G5" s="16">
        <v>39610</v>
      </c>
    </row>
    <row r="6" spans="1:7">
      <c r="A6" s="16">
        <v>1</v>
      </c>
      <c r="B6" s="16">
        <v>29820</v>
      </c>
      <c r="C6" s="16">
        <v>28610</v>
      </c>
      <c r="D6" s="16">
        <v>31180</v>
      </c>
      <c r="E6" s="16">
        <v>40390</v>
      </c>
      <c r="F6" s="16">
        <v>38170</v>
      </c>
      <c r="G6" s="16">
        <v>38310</v>
      </c>
    </row>
    <row r="7" spans="1:7">
      <c r="A7" s="16">
        <v>0.5</v>
      </c>
      <c r="B7" s="16">
        <v>26220</v>
      </c>
      <c r="C7" s="16">
        <v>24710</v>
      </c>
      <c r="D7" s="16">
        <v>27580</v>
      </c>
      <c r="E7" s="16">
        <v>31490</v>
      </c>
      <c r="F7" s="16">
        <v>29770</v>
      </c>
      <c r="G7" s="16">
        <v>30010</v>
      </c>
    </row>
    <row r="8" spans="1:7">
      <c r="A8" s="16">
        <v>0.25</v>
      </c>
      <c r="B8" s="16">
        <v>17720</v>
      </c>
      <c r="C8" s="16">
        <v>14510</v>
      </c>
      <c r="D8" s="16">
        <v>16680</v>
      </c>
      <c r="E8" s="16">
        <v>22790</v>
      </c>
      <c r="F8" s="16">
        <v>21770</v>
      </c>
      <c r="G8" s="16">
        <v>22550</v>
      </c>
    </row>
    <row r="9" spans="1:7">
      <c r="A9" s="16">
        <v>0.125</v>
      </c>
      <c r="B9" s="16">
        <v>4590</v>
      </c>
      <c r="C9" s="16">
        <v>4290</v>
      </c>
      <c r="D9" s="16">
        <v>3858</v>
      </c>
      <c r="E9" s="16">
        <v>3907</v>
      </c>
      <c r="F9" s="16">
        <v>3055</v>
      </c>
      <c r="G9" s="16">
        <v>3921</v>
      </c>
    </row>
    <row r="10" spans="1:7">
      <c r="A10" s="16">
        <v>6.25E-2</v>
      </c>
      <c r="B10" s="16">
        <v>2862</v>
      </c>
      <c r="C10" s="16">
        <v>2432</v>
      </c>
      <c r="D10" s="16">
        <v>3459</v>
      </c>
      <c r="E10" s="16">
        <v>3526</v>
      </c>
      <c r="F10" s="16">
        <v>2729</v>
      </c>
      <c r="G10" s="16">
        <v>2190</v>
      </c>
    </row>
    <row r="11" spans="1:7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</row>
  </sheetData>
  <mergeCells count="2">
    <mergeCell ref="B2:D2"/>
    <mergeCell ref="E2:G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F4B7A-C714-47EC-9892-B392CECB3379}">
  <dimension ref="A1:S11"/>
  <sheetViews>
    <sheetView workbookViewId="0">
      <selection activeCell="H4" sqref="H4"/>
    </sheetView>
  </sheetViews>
  <sheetFormatPr defaultRowHeight="14.4"/>
  <cols>
    <col min="8" max="8" width="12.33203125" bestFit="1" customWidth="1"/>
  </cols>
  <sheetData>
    <row r="1" spans="1:19" ht="18">
      <c r="A1" s="14" t="s">
        <v>771</v>
      </c>
    </row>
    <row r="2" spans="1:19">
      <c r="A2" s="15"/>
      <c r="B2" s="36" t="s">
        <v>734</v>
      </c>
      <c r="C2" s="36"/>
      <c r="D2" s="36"/>
      <c r="E2" s="36" t="s">
        <v>735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>
      <c r="A3" s="15" t="s">
        <v>79</v>
      </c>
      <c r="B3" s="15" t="s">
        <v>64</v>
      </c>
      <c r="C3" s="15" t="s">
        <v>65</v>
      </c>
      <c r="D3" s="15" t="s">
        <v>66</v>
      </c>
      <c r="E3" s="15" t="s">
        <v>64</v>
      </c>
      <c r="F3" s="15" t="s">
        <v>65</v>
      </c>
      <c r="G3" s="15" t="s">
        <v>66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>
      <c r="A4" s="16">
        <v>15</v>
      </c>
      <c r="B4" s="16">
        <v>198000</v>
      </c>
      <c r="C4" s="16">
        <v>188000</v>
      </c>
      <c r="D4" s="16">
        <v>186000</v>
      </c>
      <c r="E4" s="16">
        <v>325800</v>
      </c>
      <c r="F4" s="16">
        <v>312300</v>
      </c>
      <c r="G4" s="16">
        <v>314800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>
      <c r="A5" s="16">
        <v>7.5</v>
      </c>
      <c r="B5" s="16">
        <v>198000</v>
      </c>
      <c r="C5" s="16">
        <v>184000</v>
      </c>
      <c r="D5" s="16">
        <v>180000</v>
      </c>
      <c r="E5" s="16">
        <v>329500</v>
      </c>
      <c r="F5" s="16">
        <v>302300</v>
      </c>
      <c r="G5" s="16">
        <v>315000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>
      <c r="A6" s="16">
        <v>3.75</v>
      </c>
      <c r="B6" s="16">
        <v>201000</v>
      </c>
      <c r="C6" s="16">
        <v>173000</v>
      </c>
      <c r="D6" s="16">
        <v>193800</v>
      </c>
      <c r="E6" s="16">
        <v>269300</v>
      </c>
      <c r="F6" s="16">
        <v>252400</v>
      </c>
      <c r="G6" s="16">
        <v>259600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>
      <c r="A7" s="16">
        <v>1.875</v>
      </c>
      <c r="B7" s="16">
        <v>195400</v>
      </c>
      <c r="C7" s="16">
        <v>196100</v>
      </c>
      <c r="D7" s="16">
        <v>214500</v>
      </c>
      <c r="E7" s="16">
        <v>256200</v>
      </c>
      <c r="F7" s="16">
        <v>230100</v>
      </c>
      <c r="G7" s="16">
        <v>239100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>
      <c r="A8" s="16">
        <v>0.9375</v>
      </c>
      <c r="B8" s="16">
        <v>201100</v>
      </c>
      <c r="C8" s="16">
        <v>218100</v>
      </c>
      <c r="D8" s="16">
        <v>208100</v>
      </c>
      <c r="E8" s="16">
        <v>252100</v>
      </c>
      <c r="F8" s="16">
        <v>237900</v>
      </c>
      <c r="G8" s="16">
        <v>235100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>
      <c r="A9" s="16">
        <v>0.46875</v>
      </c>
      <c r="B9" s="16">
        <v>220900</v>
      </c>
      <c r="C9" s="16">
        <v>231000</v>
      </c>
      <c r="D9" s="16">
        <v>204500</v>
      </c>
      <c r="E9" s="16">
        <v>239400</v>
      </c>
      <c r="F9" s="16">
        <v>223100</v>
      </c>
      <c r="G9" s="16">
        <v>222600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>
      <c r="A10" s="16">
        <v>0.234375</v>
      </c>
      <c r="B10" s="16">
        <v>219800</v>
      </c>
      <c r="C10" s="16">
        <v>225800</v>
      </c>
      <c r="D10" s="16">
        <v>214800</v>
      </c>
      <c r="E10" s="16">
        <v>216800</v>
      </c>
      <c r="F10" s="16">
        <v>208000</v>
      </c>
      <c r="G10" s="16">
        <v>206500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>
      <c r="A11" s="16">
        <v>0</v>
      </c>
      <c r="B11" s="16">
        <v>221400</v>
      </c>
      <c r="C11" s="16">
        <v>205000</v>
      </c>
      <c r="D11" s="16">
        <v>201000</v>
      </c>
      <c r="E11" s="16">
        <v>197800</v>
      </c>
      <c r="F11" s="16">
        <v>192200</v>
      </c>
      <c r="G11" s="16">
        <v>179700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</sheetData>
  <mergeCells count="6">
    <mergeCell ref="Q2:S2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96299-0A8F-42B3-96EB-21D2E574149C}">
  <dimension ref="A3:G8"/>
  <sheetViews>
    <sheetView topLeftCell="A3" workbookViewId="0">
      <selection activeCell="A4" sqref="A4:A8"/>
    </sheetView>
  </sheetViews>
  <sheetFormatPr defaultRowHeight="14.4"/>
  <cols>
    <col min="1" max="1" width="14.88671875" customWidth="1"/>
  </cols>
  <sheetData>
    <row r="3" spans="1:7" ht="18">
      <c r="A3" s="19" t="s">
        <v>73</v>
      </c>
      <c r="B3" s="16"/>
      <c r="C3" s="16"/>
      <c r="D3" s="16"/>
      <c r="E3" s="16"/>
      <c r="F3" s="16"/>
      <c r="G3" s="16"/>
    </row>
    <row r="4" spans="1:7">
      <c r="A4" s="18" t="s">
        <v>0</v>
      </c>
      <c r="B4" s="16">
        <v>1.2270700000000001</v>
      </c>
      <c r="C4" s="16">
        <v>1.2882450000000001</v>
      </c>
      <c r="D4" s="16">
        <v>1.1437059999999999</v>
      </c>
      <c r="E4" s="16">
        <v>0.97608200000000001</v>
      </c>
      <c r="F4" s="16">
        <v>1.5128619999999999</v>
      </c>
      <c r="G4" s="16">
        <v>1.195562</v>
      </c>
    </row>
    <row r="5" spans="1:7">
      <c r="A5" s="20" t="s">
        <v>3</v>
      </c>
      <c r="B5" s="16">
        <v>0.33003300000000002</v>
      </c>
      <c r="C5" s="16">
        <v>0.482817</v>
      </c>
      <c r="D5" s="16">
        <v>0.49122399999999999</v>
      </c>
      <c r="E5" s="16">
        <v>0.35859999999999997</v>
      </c>
      <c r="F5" s="16">
        <v>0.371944</v>
      </c>
      <c r="G5" s="16">
        <v>0.59719500000000003</v>
      </c>
    </row>
    <row r="6" spans="1:7">
      <c r="A6" s="20" t="s">
        <v>72</v>
      </c>
      <c r="B6" s="16">
        <v>1.6566620000000001</v>
      </c>
      <c r="C6" s="16">
        <v>1.5352710000000001</v>
      </c>
      <c r="D6" s="16">
        <v>1.5136400000000001</v>
      </c>
      <c r="E6" s="16">
        <v>1.3442179999999999</v>
      </c>
      <c r="F6" s="16">
        <v>1.5391109999999999</v>
      </c>
      <c r="G6" s="16">
        <v>1.43676</v>
      </c>
    </row>
    <row r="7" spans="1:7" ht="15.6">
      <c r="A7" s="20" t="s">
        <v>74</v>
      </c>
      <c r="B7" s="16">
        <v>0.31279499999999999</v>
      </c>
      <c r="C7" s="16">
        <v>0.49053000000000002</v>
      </c>
      <c r="D7" s="16">
        <v>0.55637400000000004</v>
      </c>
      <c r="E7" s="16">
        <v>0.28501199999999999</v>
      </c>
      <c r="F7" s="16">
        <v>0.54236200000000001</v>
      </c>
      <c r="G7" s="16">
        <v>0.57746799999999998</v>
      </c>
    </row>
    <row r="8" spans="1:7" ht="15.6">
      <c r="A8" s="20" t="s">
        <v>75</v>
      </c>
      <c r="B8" s="16">
        <v>0.591754</v>
      </c>
      <c r="C8" s="16">
        <v>0.52921300000000004</v>
      </c>
      <c r="D8" s="16">
        <v>0.35513499999999998</v>
      </c>
      <c r="E8" s="16">
        <v>0.387432</v>
      </c>
      <c r="F8" s="16">
        <v>0.40057500000000001</v>
      </c>
      <c r="G8" s="16">
        <v>0.34303800000000001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4E6E-651F-49AE-8F44-3F2767F1D8F1}">
  <dimension ref="A1:H8"/>
  <sheetViews>
    <sheetView tabSelected="1" workbookViewId="0">
      <selection activeCell="I16" sqref="I16"/>
    </sheetView>
  </sheetViews>
  <sheetFormatPr defaultRowHeight="14.4"/>
  <sheetData>
    <row r="1" spans="1:8" ht="15.6">
      <c r="A1" s="19" t="s">
        <v>772</v>
      </c>
    </row>
    <row r="2" spans="1:8">
      <c r="C2" s="34" t="s">
        <v>81</v>
      </c>
      <c r="D2" s="34"/>
      <c r="E2" s="34"/>
      <c r="F2" s="34"/>
      <c r="G2" s="34"/>
      <c r="H2" s="34"/>
    </row>
    <row r="3" spans="1:8">
      <c r="A3" s="15"/>
      <c r="B3" s="15"/>
      <c r="C3" s="36" t="s">
        <v>0</v>
      </c>
      <c r="D3" s="36"/>
      <c r="E3" s="36"/>
      <c r="F3" s="37" t="s">
        <v>99</v>
      </c>
      <c r="G3" s="37"/>
      <c r="H3" s="37"/>
    </row>
    <row r="4" spans="1:8">
      <c r="A4" s="18" t="s">
        <v>97</v>
      </c>
      <c r="B4" s="16"/>
      <c r="C4" s="16">
        <v>0.72698600000000002</v>
      </c>
      <c r="D4" s="16">
        <v>0.74742500000000001</v>
      </c>
      <c r="E4" s="16">
        <v>0.70222200000000001</v>
      </c>
      <c r="F4" s="16">
        <v>0.81790200000000002</v>
      </c>
      <c r="G4" s="16">
        <v>0.79553600000000002</v>
      </c>
      <c r="H4" s="16">
        <v>0.90751899999999996</v>
      </c>
    </row>
    <row r="5" spans="1:8">
      <c r="A5" s="18" t="s">
        <v>98</v>
      </c>
      <c r="B5" s="16"/>
      <c r="C5" s="16">
        <v>2.3949569999999998</v>
      </c>
      <c r="D5" s="16">
        <v>2.3456700000000001</v>
      </c>
      <c r="E5" s="16">
        <v>2.1287400000000001</v>
      </c>
      <c r="F5" s="16">
        <v>1.0942940000000001</v>
      </c>
      <c r="G5" s="16">
        <v>0.72698600000000002</v>
      </c>
      <c r="H5" s="16">
        <v>0.83508800000000005</v>
      </c>
    </row>
    <row r="6" spans="1:8">
      <c r="C6" s="34" t="s">
        <v>82</v>
      </c>
      <c r="D6" s="34"/>
      <c r="E6" s="34"/>
      <c r="F6" s="34"/>
      <c r="G6" s="34"/>
      <c r="H6" s="34"/>
    </row>
    <row r="7" spans="1:8">
      <c r="A7" s="18" t="s">
        <v>97</v>
      </c>
      <c r="B7" s="16"/>
      <c r="C7" s="16">
        <v>0.54714700000000005</v>
      </c>
      <c r="D7" s="16">
        <v>0.74742500000000001</v>
      </c>
      <c r="E7" s="16">
        <v>0.535887</v>
      </c>
      <c r="F7" s="16">
        <v>0.69255500000000003</v>
      </c>
      <c r="G7" s="16">
        <v>0.65519700000000003</v>
      </c>
      <c r="H7" s="16">
        <v>0.67830199999999996</v>
      </c>
    </row>
    <row r="8" spans="1:8">
      <c r="A8" s="18" t="s">
        <v>98</v>
      </c>
      <c r="B8" s="16"/>
      <c r="C8" s="16">
        <v>1.7900499999999999</v>
      </c>
      <c r="D8" s="16">
        <v>2.114036</v>
      </c>
      <c r="E8" s="16">
        <v>2.2501169999999999</v>
      </c>
      <c r="F8" s="16">
        <v>1.231144</v>
      </c>
      <c r="G8" s="16">
        <v>1.1892069999999999</v>
      </c>
      <c r="H8" s="16">
        <v>0.88270300000000002</v>
      </c>
    </row>
  </sheetData>
  <mergeCells count="4">
    <mergeCell ref="C3:E3"/>
    <mergeCell ref="F3:H3"/>
    <mergeCell ref="C6:H6"/>
    <mergeCell ref="C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</vt:i4>
      </vt:variant>
    </vt:vector>
  </HeadingPairs>
  <TitlesOfParts>
    <vt:vector size="34" baseType="lpstr">
      <vt:lpstr>Fig. 1a</vt:lpstr>
      <vt:lpstr>Fig. 1b</vt:lpstr>
      <vt:lpstr>Fig.1c</vt:lpstr>
      <vt:lpstr>Fig2. m</vt:lpstr>
      <vt:lpstr>Fig2. n</vt:lpstr>
      <vt:lpstr>Fig. 3p</vt:lpstr>
      <vt:lpstr>Fig. 4a</vt:lpstr>
      <vt:lpstr>Fig. 4b</vt:lpstr>
      <vt:lpstr>Fig. 4c</vt:lpstr>
      <vt:lpstr>Fig. 4d</vt:lpstr>
      <vt:lpstr>Fig. 4e</vt:lpstr>
      <vt:lpstr>Fig. 4f</vt:lpstr>
      <vt:lpstr>Fig. 4h</vt:lpstr>
      <vt:lpstr>Fig. 4i</vt:lpstr>
      <vt:lpstr>Fig. 4j</vt:lpstr>
      <vt:lpstr>Fig. 4k</vt:lpstr>
      <vt:lpstr>Fig. 4l</vt:lpstr>
      <vt:lpstr>Fig. 4m</vt:lpstr>
      <vt:lpstr>Fig. 4n</vt:lpstr>
      <vt:lpstr>Extended Data Fig. 1b</vt:lpstr>
      <vt:lpstr>Extended Data Fig.1e</vt:lpstr>
      <vt:lpstr>Extended Data Fig.2g</vt:lpstr>
      <vt:lpstr>Extended Data Fig.2h</vt:lpstr>
      <vt:lpstr>Extended Data Fig.5a</vt:lpstr>
      <vt:lpstr>Extended Data Fig.5g</vt:lpstr>
      <vt:lpstr>Extended Data Fig.6a</vt:lpstr>
      <vt:lpstr>Extended Data Fig.6b-c</vt:lpstr>
      <vt:lpstr>Extended Data Fig.6e-g</vt:lpstr>
      <vt:lpstr>Extended Data Fig.6h</vt:lpstr>
      <vt:lpstr>Extended Data Fig.6i</vt:lpstr>
      <vt:lpstr>Extended Data Fig.6j</vt:lpstr>
      <vt:lpstr>Extended Data Fig.7a</vt:lpstr>
      <vt:lpstr>Extended Data Fig.7h-i</vt:lpstr>
      <vt:lpstr>'Fig. 4l'!_Hlk141903132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Bochen Jiang</cp:lastModifiedBy>
  <dcterms:created xsi:type="dcterms:W3CDTF">2015-06-05T18:19:34Z</dcterms:created>
  <dcterms:modified xsi:type="dcterms:W3CDTF">2023-10-09T03:33:30Z</dcterms:modified>
</cp:coreProperties>
</file>